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S:\GTED\0 - GTED - ANO 2023\REFORMA BANHEIROS SR\"/>
    </mc:Choice>
  </mc:AlternateContent>
  <xr:revisionPtr revIDLastSave="0" documentId="13_ncr:1_{3F5DC84F-44B7-4C30-BD9B-6CBE94668984}" xr6:coauthVersionLast="47" xr6:coauthVersionMax="47" xr10:uidLastSave="{00000000-0000-0000-0000-000000000000}"/>
  <bookViews>
    <workbookView xWindow="-90" yWindow="-90" windowWidth="38580" windowHeight="21180" activeTab="1" xr2:uid="{00000000-000D-0000-FFFF-FFFF00000000}"/>
  </bookViews>
  <sheets>
    <sheet name="Anexo_I_2_-_Plan_Analítica" sheetId="13" r:id="rId1"/>
    <sheet name="Anexo_I_3_-_Plan_Sintética" sheetId="11" r:id="rId2"/>
    <sheet name="Anexo_I_3_-_Planilha_Resumo" sheetId="17" r:id="rId3"/>
    <sheet name="Anexo_I_5_-_CRON_FÍSICO-FINANC" sheetId="4" r:id="rId4"/>
    <sheet name="Anexo_1_4_-_BDI" sheetId="14" r:id="rId5"/>
    <sheet name="Anexo_I_6_-_CURVA_ABC_SERVIÇ" sheetId="15" r:id="rId6"/>
    <sheet name="Anexo_I_6_a_-_CURVA_ABC_INSUMOS" sheetId="16" r:id="rId7"/>
  </sheets>
  <definedNames>
    <definedName name="_xlnm.Print_Area" localSheetId="2">'Anexo_I_3_-_Planilha_Resumo'!$A$1:$L$28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8" i="14" l="1"/>
  <c r="J3299" i="13"/>
  <c r="J3294" i="13"/>
  <c r="J3295" i="13"/>
  <c r="J3296" i="13"/>
  <c r="J3297" i="13"/>
  <c r="J3298" i="13"/>
  <c r="J3300" i="13"/>
  <c r="J3293" i="13"/>
  <c r="J3287" i="13"/>
  <c r="J3286" i="13" s="1"/>
  <c r="I3286" i="13" s="1"/>
  <c r="J3281" i="13"/>
  <c r="J3280" i="13" s="1"/>
  <c r="I3280" i="13" s="1"/>
  <c r="J3275" i="13"/>
  <c r="J3274" i="13" s="1"/>
  <c r="J3269" i="13"/>
  <c r="J3268" i="13" s="1"/>
  <c r="I3268" i="13" s="1"/>
  <c r="J3261" i="13"/>
  <c r="J3262" i="13"/>
  <c r="J3263" i="13"/>
  <c r="J3260" i="13"/>
  <c r="J3254" i="13"/>
  <c r="J3253" i="13"/>
  <c r="J3243" i="13"/>
  <c r="J3244" i="13"/>
  <c r="J3245" i="13"/>
  <c r="J3246" i="13"/>
  <c r="J3247" i="13"/>
  <c r="J3242" i="13"/>
  <c r="J3232" i="13"/>
  <c r="J3233" i="13"/>
  <c r="J3234" i="13"/>
  <c r="J3235" i="13"/>
  <c r="J3236" i="13"/>
  <c r="J3231" i="13"/>
  <c r="J3224" i="13"/>
  <c r="J3225" i="13"/>
  <c r="J3223" i="13"/>
  <c r="J3213" i="13"/>
  <c r="J3214" i="13"/>
  <c r="J3215" i="13"/>
  <c r="J3216" i="13"/>
  <c r="J3217" i="13"/>
  <c r="J3212" i="13"/>
  <c r="J3202" i="13"/>
  <c r="J3203" i="13"/>
  <c r="J3204" i="13"/>
  <c r="J3205" i="13"/>
  <c r="J3206" i="13"/>
  <c r="J3201" i="13"/>
  <c r="J3193" i="13"/>
  <c r="J3194" i="13"/>
  <c r="J3195" i="13"/>
  <c r="J3192" i="13"/>
  <c r="J3184" i="13"/>
  <c r="J3185" i="13"/>
  <c r="J3186" i="13"/>
  <c r="J3183" i="13"/>
  <c r="J3175" i="13"/>
  <c r="J3176" i="13"/>
  <c r="J3177" i="13"/>
  <c r="J3174" i="13"/>
  <c r="J3166" i="13"/>
  <c r="J3167" i="13"/>
  <c r="J3168" i="13"/>
  <c r="J3165" i="13"/>
  <c r="J3157" i="13"/>
  <c r="J3158" i="13"/>
  <c r="J3159" i="13"/>
  <c r="J3156" i="13"/>
  <c r="J3148" i="13"/>
  <c r="J3149" i="13"/>
  <c r="J3150" i="13"/>
  <c r="J3147" i="13"/>
  <c r="J3139" i="13"/>
  <c r="J3140" i="13"/>
  <c r="J3141" i="13"/>
  <c r="J3138" i="13"/>
  <c r="J3132" i="13"/>
  <c r="J3131" i="13"/>
  <c r="J3130" i="13"/>
  <c r="J3129" i="13"/>
  <c r="J3121" i="13"/>
  <c r="J3122" i="13"/>
  <c r="J3123" i="13"/>
  <c r="J3120" i="13"/>
  <c r="J3112" i="13"/>
  <c r="J3113" i="13"/>
  <c r="J3114" i="13"/>
  <c r="J3111" i="13"/>
  <c r="J3103" i="13"/>
  <c r="J3104" i="13"/>
  <c r="J3105" i="13"/>
  <c r="J3102" i="13"/>
  <c r="J3095" i="13"/>
  <c r="J3096" i="13"/>
  <c r="J3094" i="13"/>
  <c r="J3084" i="13"/>
  <c r="J3085" i="13"/>
  <c r="J3086" i="13"/>
  <c r="J3087" i="13"/>
  <c r="J3088" i="13"/>
  <c r="J3083" i="13"/>
  <c r="J3073" i="13"/>
  <c r="J3074" i="13"/>
  <c r="J3075" i="13"/>
  <c r="J3076" i="13"/>
  <c r="J3077" i="13"/>
  <c r="J3072" i="13"/>
  <c r="J3062" i="13"/>
  <c r="J3063" i="13"/>
  <c r="J3064" i="13"/>
  <c r="J3065" i="13"/>
  <c r="J3066" i="13"/>
  <c r="J3061" i="13"/>
  <c r="J3052" i="13"/>
  <c r="J3053" i="13"/>
  <c r="J3054" i="13"/>
  <c r="J3055" i="13"/>
  <c r="J3051" i="13"/>
  <c r="J3042" i="13"/>
  <c r="J3043" i="13"/>
  <c r="J3044" i="13"/>
  <c r="J3045" i="13"/>
  <c r="J3041" i="13"/>
  <c r="J3032" i="13"/>
  <c r="J3033" i="13"/>
  <c r="J3034" i="13"/>
  <c r="J3035" i="13"/>
  <c r="J3031" i="13"/>
  <c r="J3022" i="13"/>
  <c r="J3023" i="13"/>
  <c r="J3024" i="13"/>
  <c r="J3025" i="13"/>
  <c r="J3021" i="13"/>
  <c r="J3012" i="13"/>
  <c r="J3013" i="13"/>
  <c r="J3014" i="13"/>
  <c r="J3015" i="13"/>
  <c r="J3011" i="13"/>
  <c r="J3003" i="13"/>
  <c r="J3004" i="13"/>
  <c r="J3005" i="13"/>
  <c r="J3002" i="13"/>
  <c r="J2990" i="13"/>
  <c r="J2991" i="13"/>
  <c r="J2992" i="13"/>
  <c r="J2993" i="13"/>
  <c r="J2994" i="13"/>
  <c r="J2995" i="13"/>
  <c r="J2996" i="13"/>
  <c r="J2989" i="13"/>
  <c r="J2977" i="13"/>
  <c r="J2978" i="13"/>
  <c r="J2979" i="13"/>
  <c r="J2980" i="13"/>
  <c r="J2981" i="13"/>
  <c r="J2982" i="13"/>
  <c r="J2983" i="13"/>
  <c r="J2976" i="13"/>
  <c r="J2970" i="13"/>
  <c r="J2969" i="13" s="1"/>
  <c r="I2969" i="13" s="1"/>
  <c r="J2964" i="13"/>
  <c r="J2963" i="13" s="1"/>
  <c r="I2963" i="13" s="1"/>
  <c r="J2958" i="13"/>
  <c r="J2957" i="13" s="1"/>
  <c r="I2957" i="13" s="1"/>
  <c r="J2952" i="13"/>
  <c r="J2951" i="13" s="1"/>
  <c r="I2951" i="13" s="1"/>
  <c r="J2943" i="13"/>
  <c r="J2944" i="13"/>
  <c r="J2945" i="13"/>
  <c r="J2946" i="13"/>
  <c r="J2942" i="13"/>
  <c r="J2935" i="13"/>
  <c r="J2936" i="13"/>
  <c r="J2934" i="13"/>
  <c r="J2925" i="13"/>
  <c r="J2926" i="13"/>
  <c r="J2927" i="13"/>
  <c r="J2928" i="13"/>
  <c r="J2924" i="13"/>
  <c r="J2918" i="13"/>
  <c r="J2917" i="13" s="1"/>
  <c r="I2917" i="13" s="1"/>
  <c r="J2912" i="13"/>
  <c r="J2911" i="13" s="1"/>
  <c r="I2911" i="13" s="1"/>
  <c r="J2906" i="13"/>
  <c r="J2905" i="13" s="1"/>
  <c r="J2900" i="13"/>
  <c r="J2899" i="13" s="1"/>
  <c r="I2899" i="13" s="1"/>
  <c r="J2892" i="13"/>
  <c r="J2893" i="13"/>
  <c r="J2894" i="13"/>
  <c r="J2891" i="13"/>
  <c r="J2885" i="13"/>
  <c r="J2884" i="13"/>
  <c r="J2878" i="13"/>
  <c r="J2877" i="13"/>
  <c r="J2865" i="13"/>
  <c r="J2866" i="13"/>
  <c r="J2867" i="13"/>
  <c r="J2868" i="13"/>
  <c r="J2869" i="13"/>
  <c r="J2870" i="13"/>
  <c r="J2871" i="13"/>
  <c r="J2864" i="13"/>
  <c r="J2852" i="13"/>
  <c r="J2853" i="13"/>
  <c r="J2854" i="13"/>
  <c r="J2855" i="13"/>
  <c r="J2856" i="13"/>
  <c r="J2857" i="13"/>
  <c r="J2858" i="13"/>
  <c r="J2851" i="13"/>
  <c r="J2843" i="13"/>
  <c r="J2844" i="13"/>
  <c r="J2845" i="13"/>
  <c r="J2842" i="13"/>
  <c r="J2834" i="13"/>
  <c r="J2835" i="13"/>
  <c r="J2836" i="13"/>
  <c r="J2833" i="13"/>
  <c r="J2825" i="13"/>
  <c r="J2826" i="13"/>
  <c r="J2827" i="13"/>
  <c r="J2824" i="13"/>
  <c r="J2812" i="13"/>
  <c r="J2813" i="13"/>
  <c r="J2814" i="13"/>
  <c r="J2815" i="13"/>
  <c r="J2816" i="13"/>
  <c r="J2817" i="13"/>
  <c r="J2818" i="13"/>
  <c r="J2811" i="13"/>
  <c r="J2799" i="13"/>
  <c r="J2800" i="13"/>
  <c r="J2801" i="13"/>
  <c r="J2802" i="13"/>
  <c r="J2803" i="13"/>
  <c r="J2804" i="13"/>
  <c r="J2805" i="13"/>
  <c r="J2798" i="13"/>
  <c r="J2786" i="13"/>
  <c r="J2787" i="13"/>
  <c r="J2788" i="13"/>
  <c r="J2789" i="13"/>
  <c r="J2790" i="13"/>
  <c r="J2791" i="13"/>
  <c r="J2792" i="13"/>
  <c r="J2785" i="13"/>
  <c r="J2775" i="13"/>
  <c r="J2773" i="13"/>
  <c r="J2774" i="13"/>
  <c r="J2776" i="13"/>
  <c r="J2777" i="13"/>
  <c r="J2778" i="13"/>
  <c r="J2779" i="13"/>
  <c r="J2772" i="13"/>
  <c r="J2760" i="13"/>
  <c r="J2761" i="13"/>
  <c r="J2762" i="13"/>
  <c r="J2763" i="13"/>
  <c r="J2764" i="13"/>
  <c r="J2765" i="13"/>
  <c r="J2766" i="13"/>
  <c r="J2759" i="13"/>
  <c r="J2747" i="13"/>
  <c r="J2748" i="13"/>
  <c r="J2749" i="13"/>
  <c r="J2750" i="13"/>
  <c r="J2751" i="13"/>
  <c r="J2752" i="13"/>
  <c r="J2753" i="13"/>
  <c r="J2746" i="13"/>
  <c r="J2739" i="13"/>
  <c r="J2740" i="13"/>
  <c r="J2738" i="13"/>
  <c r="J2732" i="13"/>
  <c r="J2731" i="13" s="1"/>
  <c r="I2731" i="13" s="1"/>
  <c r="J2726" i="13"/>
  <c r="J2725" i="13" s="1"/>
  <c r="I2725" i="13" s="1"/>
  <c r="J2720" i="13"/>
  <c r="J2719" i="13" s="1"/>
  <c r="I2719" i="13" s="1"/>
  <c r="J2712" i="13"/>
  <c r="J2713" i="13"/>
  <c r="J2714" i="13"/>
  <c r="J2711" i="13"/>
  <c r="J2704" i="13"/>
  <c r="J2705" i="13"/>
  <c r="J2703" i="13"/>
  <c r="J2691" i="13"/>
  <c r="J2692" i="13"/>
  <c r="J2693" i="13"/>
  <c r="J2694" i="13"/>
  <c r="J2695" i="13"/>
  <c r="J2696" i="13"/>
  <c r="J2697" i="13"/>
  <c r="J2690" i="13"/>
  <c r="J2678" i="13"/>
  <c r="J2679" i="13"/>
  <c r="J2680" i="13"/>
  <c r="J2681" i="13"/>
  <c r="J2682" i="13"/>
  <c r="J2683" i="13"/>
  <c r="J2684" i="13"/>
  <c r="J2677" i="13"/>
  <c r="J2666" i="13"/>
  <c r="J2667" i="13"/>
  <c r="J2668" i="13"/>
  <c r="J2669" i="13"/>
  <c r="J2670" i="13"/>
  <c r="J2671" i="13"/>
  <c r="J2656" i="13"/>
  <c r="J2657" i="13"/>
  <c r="J2658" i="13"/>
  <c r="J2659" i="13"/>
  <c r="J2660" i="13"/>
  <c r="J2655" i="13"/>
  <c r="J2645" i="13"/>
  <c r="J2646" i="13"/>
  <c r="J2647" i="13"/>
  <c r="J2648" i="13"/>
  <c r="J2649" i="13"/>
  <c r="J2644" i="13"/>
  <c r="J2634" i="13"/>
  <c r="J2635" i="13"/>
  <c r="J2636" i="13"/>
  <c r="J2637" i="13"/>
  <c r="J2638" i="13"/>
  <c r="J2633" i="13"/>
  <c r="J2623" i="13"/>
  <c r="J2624" i="13"/>
  <c r="J2625" i="13"/>
  <c r="J2626" i="13"/>
  <c r="J2627" i="13"/>
  <c r="J2622" i="13"/>
  <c r="J2612" i="13"/>
  <c r="J2613" i="13"/>
  <c r="J2614" i="13"/>
  <c r="J2615" i="13"/>
  <c r="J2616" i="13"/>
  <c r="J2611" i="13"/>
  <c r="J2600" i="13"/>
  <c r="J2601" i="13"/>
  <c r="J2602" i="13"/>
  <c r="J2603" i="13"/>
  <c r="J2604" i="13"/>
  <c r="J2605" i="13"/>
  <c r="J2590" i="13"/>
  <c r="J2591" i="13"/>
  <c r="J2592" i="13"/>
  <c r="J2593" i="13"/>
  <c r="J2594" i="13"/>
  <c r="J2589" i="13"/>
  <c r="J2579" i="13"/>
  <c r="J2580" i="13"/>
  <c r="J2581" i="13"/>
  <c r="J2582" i="13"/>
  <c r="J2583" i="13"/>
  <c r="J2578" i="13"/>
  <c r="J2568" i="13"/>
  <c r="J2569" i="13"/>
  <c r="J2570" i="13"/>
  <c r="J2571" i="13"/>
  <c r="J2572" i="13"/>
  <c r="J2567" i="13"/>
  <c r="J2557" i="13"/>
  <c r="J2558" i="13"/>
  <c r="J2559" i="13"/>
  <c r="J2560" i="13"/>
  <c r="J2561" i="13"/>
  <c r="J2556" i="13"/>
  <c r="J2546" i="13"/>
  <c r="J2547" i="13"/>
  <c r="J2548" i="13"/>
  <c r="J2549" i="13"/>
  <c r="J2550" i="13"/>
  <c r="J2545" i="13"/>
  <c r="J2536" i="13"/>
  <c r="J2537" i="13"/>
  <c r="J2538" i="13"/>
  <c r="J2539" i="13"/>
  <c r="J2535" i="13"/>
  <c r="J2526" i="13"/>
  <c r="J2527" i="13"/>
  <c r="J2528" i="13"/>
  <c r="J2529" i="13"/>
  <c r="J2525" i="13"/>
  <c r="J2515" i="13"/>
  <c r="J2516" i="13"/>
  <c r="J2517" i="13"/>
  <c r="J2518" i="13"/>
  <c r="J2519" i="13"/>
  <c r="J2514" i="13"/>
  <c r="J2505" i="13"/>
  <c r="J2506" i="13"/>
  <c r="J2507" i="13"/>
  <c r="J2508" i="13"/>
  <c r="J2504" i="13"/>
  <c r="J2496" i="13"/>
  <c r="J2495" i="13"/>
  <c r="J2497" i="13"/>
  <c r="J2498" i="13"/>
  <c r="J2494" i="13"/>
  <c r="J2485" i="13"/>
  <c r="J2486" i="13"/>
  <c r="J2487" i="13"/>
  <c r="J2488" i="13"/>
  <c r="J2484" i="13"/>
  <c r="J2474" i="13"/>
  <c r="J2475" i="13"/>
  <c r="J2476" i="13"/>
  <c r="J2477" i="13"/>
  <c r="J2478" i="13"/>
  <c r="J2473" i="13"/>
  <c r="J2463" i="13"/>
  <c r="J2464" i="13"/>
  <c r="J2465" i="13"/>
  <c r="J2466" i="13"/>
  <c r="J2467" i="13"/>
  <c r="J2462" i="13"/>
  <c r="J2453" i="13"/>
  <c r="J2454" i="13"/>
  <c r="J2455" i="13"/>
  <c r="J2456" i="13"/>
  <c r="J2452" i="13"/>
  <c r="J2443" i="13"/>
  <c r="J2445" i="13"/>
  <c r="J2444" i="13"/>
  <c r="J2446" i="13"/>
  <c r="J2442" i="13"/>
  <c r="J2431" i="13"/>
  <c r="J2432" i="13"/>
  <c r="J2433" i="13"/>
  <c r="J2434" i="13"/>
  <c r="J2435" i="13"/>
  <c r="J2436" i="13"/>
  <c r="J2421" i="13"/>
  <c r="J2422" i="13"/>
  <c r="J2423" i="13"/>
  <c r="J2424" i="13"/>
  <c r="J2425" i="13"/>
  <c r="J2420" i="13"/>
  <c r="J2411" i="13"/>
  <c r="J2412" i="13"/>
  <c r="J2413" i="13"/>
  <c r="J2414" i="13"/>
  <c r="J2410" i="13"/>
  <c r="J2401" i="13"/>
  <c r="J2402" i="13"/>
  <c r="J2403" i="13"/>
  <c r="J2404" i="13"/>
  <c r="J2400" i="13"/>
  <c r="J2391" i="13"/>
  <c r="J2392" i="13"/>
  <c r="J2393" i="13"/>
  <c r="J2394" i="13"/>
  <c r="J2390" i="13"/>
  <c r="J2383" i="13"/>
  <c r="J2382" i="13"/>
  <c r="J2380" i="13"/>
  <c r="J2381" i="13"/>
  <c r="J2384" i="13"/>
  <c r="J2379" i="13"/>
  <c r="J2369" i="13"/>
  <c r="J2370" i="13"/>
  <c r="J2371" i="13"/>
  <c r="J2372" i="13"/>
  <c r="J2373" i="13"/>
  <c r="J2360" i="13"/>
  <c r="J2361" i="13"/>
  <c r="J2362" i="13"/>
  <c r="J2363" i="13"/>
  <c r="J2359" i="13"/>
  <c r="J2350" i="13"/>
  <c r="J2351" i="13"/>
  <c r="J2352" i="13"/>
  <c r="J2353" i="13"/>
  <c r="J2349" i="13"/>
  <c r="J2340" i="13"/>
  <c r="J2341" i="13"/>
  <c r="J2342" i="13"/>
  <c r="J2343" i="13"/>
  <c r="J2339" i="13"/>
  <c r="J2333" i="13"/>
  <c r="J2332" i="13"/>
  <c r="J2331" i="13"/>
  <c r="J2330" i="13"/>
  <c r="J2329" i="13"/>
  <c r="J2328" i="13"/>
  <c r="J2327" i="13"/>
  <c r="J2326" i="13"/>
  <c r="J2320" i="13"/>
  <c r="J2319" i="13" s="1"/>
  <c r="I2319" i="13" s="1"/>
  <c r="J2314" i="13"/>
  <c r="J2313" i="13"/>
  <c r="J2306" i="13"/>
  <c r="J2307" i="13"/>
  <c r="J2299" i="13"/>
  <c r="J2300" i="13"/>
  <c r="J2293" i="13"/>
  <c r="J2292" i="13"/>
  <c r="J2282" i="13"/>
  <c r="J2283" i="13"/>
  <c r="J2284" i="13"/>
  <c r="J2285" i="13"/>
  <c r="J2286" i="13"/>
  <c r="J2281" i="13"/>
  <c r="J2272" i="13"/>
  <c r="J2273" i="13"/>
  <c r="J2274" i="13"/>
  <c r="J2275" i="13"/>
  <c r="J2266" i="13"/>
  <c r="J2259" i="13"/>
  <c r="J2260" i="13"/>
  <c r="J2261" i="13"/>
  <c r="J2262" i="13"/>
  <c r="J2263" i="13"/>
  <c r="J2264" i="13"/>
  <c r="J2265" i="13"/>
  <c r="J2258" i="13"/>
  <c r="J2252" i="13"/>
  <c r="J2251" i="13"/>
  <c r="J2250" i="13"/>
  <c r="J2249" i="13"/>
  <c r="J2248" i="13"/>
  <c r="J2247" i="13"/>
  <c r="J2246" i="13"/>
  <c r="J2245" i="13"/>
  <c r="J2244" i="13"/>
  <c r="J2243" i="13"/>
  <c r="J2237" i="13"/>
  <c r="J2235" i="13"/>
  <c r="J2236" i="13"/>
  <c r="J2234" i="13"/>
  <c r="J2228" i="13"/>
  <c r="J2227" i="13"/>
  <c r="J2221" i="13"/>
  <c r="J2220" i="13"/>
  <c r="J2219" i="13" s="1"/>
  <c r="I2219" i="13" s="1"/>
  <c r="J2214" i="13"/>
  <c r="J2213" i="13"/>
  <c r="J2205" i="13"/>
  <c r="J2206" i="13"/>
  <c r="J2207" i="13"/>
  <c r="J2204" i="13"/>
  <c r="J2198" i="13"/>
  <c r="J2197" i="13"/>
  <c r="J2196" i="13"/>
  <c r="J2195" i="13"/>
  <c r="J2189" i="13"/>
  <c r="J2188" i="13"/>
  <c r="J2187" i="13"/>
  <c r="J2186" i="13"/>
  <c r="J2175" i="13"/>
  <c r="J2180" i="13"/>
  <c r="J2179" i="13"/>
  <c r="J2178" i="13"/>
  <c r="J2177" i="13"/>
  <c r="J2176" i="13"/>
  <c r="J2174" i="13"/>
  <c r="J2168" i="13"/>
  <c r="J2167" i="13"/>
  <c r="J2159" i="13"/>
  <c r="J2399" i="13" l="1"/>
  <c r="I2399" i="13" s="1"/>
  <c r="J3110" i="13"/>
  <c r="I3110" i="13" s="1"/>
  <c r="J3259" i="13"/>
  <c r="I3259" i="13" s="1"/>
  <c r="J3093" i="13"/>
  <c r="I3093" i="13" s="1"/>
  <c r="J2621" i="13"/>
  <c r="I2621" i="13" s="1"/>
  <c r="J2923" i="13"/>
  <c r="I2923" i="13" s="1"/>
  <c r="J2483" i="13"/>
  <c r="I2483" i="13" s="1"/>
  <c r="J2358" i="13"/>
  <c r="I2358" i="13" s="1"/>
  <c r="J3137" i="13"/>
  <c r="I3137" i="13" s="1"/>
  <c r="J3040" i="13"/>
  <c r="I3040" i="13" s="1"/>
  <c r="J2933" i="13"/>
  <c r="I2933" i="13" s="1"/>
  <c r="J2280" i="13"/>
  <c r="I2280" i="13" s="1"/>
  <c r="J2863" i="13"/>
  <c r="I2863" i="13" s="1"/>
  <c r="J2312" i="13"/>
  <c r="I2312" i="13" s="1"/>
  <c r="J2503" i="13"/>
  <c r="I2503" i="13" s="1"/>
  <c r="J2599" i="13"/>
  <c r="I2599" i="13" s="1"/>
  <c r="J2689" i="13"/>
  <c r="I2689" i="13" s="1"/>
  <c r="J3101" i="13"/>
  <c r="I3101" i="13" s="1"/>
  <c r="J2876" i="13"/>
  <c r="I2876" i="13" s="1"/>
  <c r="J3211" i="13"/>
  <c r="I3211" i="13" s="1"/>
  <c r="J2883" i="13"/>
  <c r="I2883" i="13" s="1"/>
  <c r="J3020" i="13"/>
  <c r="I3020" i="13" s="1"/>
  <c r="J2702" i="13"/>
  <c r="I2702" i="13" s="1"/>
  <c r="J3119" i="13"/>
  <c r="I3119" i="13" s="1"/>
  <c r="J3222" i="13"/>
  <c r="I3222" i="13" s="1"/>
  <c r="J2430" i="13"/>
  <c r="I2430" i="13" s="1"/>
  <c r="J3030" i="13"/>
  <c r="I3030" i="13" s="1"/>
  <c r="J2451" i="13"/>
  <c r="I2451" i="13" s="1"/>
  <c r="J2461" i="13"/>
  <c r="I2461" i="13" s="1"/>
  <c r="J2555" i="13"/>
  <c r="I2555" i="13" s="1"/>
  <c r="J3146" i="13"/>
  <c r="I3146" i="13" s="1"/>
  <c r="J3155" i="13"/>
  <c r="I3155" i="13" s="1"/>
  <c r="J3252" i="13"/>
  <c r="I3252" i="13" s="1"/>
  <c r="J2472" i="13"/>
  <c r="I2472" i="13" s="1"/>
  <c r="J2654" i="13"/>
  <c r="I2654" i="13" s="1"/>
  <c r="J3164" i="13"/>
  <c r="I3164" i="13" s="1"/>
  <c r="J2758" i="13"/>
  <c r="I2758" i="13" s="1"/>
  <c r="J2841" i="13"/>
  <c r="I2841" i="13" s="1"/>
  <c r="J3182" i="13"/>
  <c r="I3182" i="13" s="1"/>
  <c r="J2577" i="13"/>
  <c r="I2577" i="13" s="1"/>
  <c r="J2291" i="13"/>
  <c r="I2291" i="13" s="1"/>
  <c r="J2233" i="13"/>
  <c r="I2233" i="13" s="1"/>
  <c r="J2988" i="13"/>
  <c r="I2988" i="13" s="1"/>
  <c r="J2588" i="13"/>
  <c r="I2588" i="13" s="1"/>
  <c r="J3191" i="13"/>
  <c r="I3191" i="13" s="1"/>
  <c r="J2797" i="13"/>
  <c r="I2797" i="13" s="1"/>
  <c r="J2544" i="13"/>
  <c r="I2544" i="13" s="1"/>
  <c r="J2632" i="13"/>
  <c r="I2632" i="13" s="1"/>
  <c r="J2737" i="13"/>
  <c r="I2737" i="13" s="1"/>
  <c r="J2810" i="13"/>
  <c r="I2810" i="13" s="1"/>
  <c r="J3128" i="13"/>
  <c r="I3128" i="13" s="1"/>
  <c r="J2643" i="13"/>
  <c r="I2643" i="13" s="1"/>
  <c r="J2823" i="13"/>
  <c r="I2823" i="13" s="1"/>
  <c r="J2941" i="13"/>
  <c r="I2941" i="13" s="1"/>
  <c r="J2534" i="13"/>
  <c r="I2534" i="13" s="1"/>
  <c r="J2832" i="13"/>
  <c r="I2832" i="13" s="1"/>
  <c r="J2745" i="13"/>
  <c r="I2745" i="13" s="1"/>
  <c r="J2348" i="13"/>
  <c r="I2348" i="13" s="1"/>
  <c r="J2566" i="13"/>
  <c r="I2566" i="13" s="1"/>
  <c r="J3050" i="13"/>
  <c r="I3050" i="13" s="1"/>
  <c r="J2710" i="13"/>
  <c r="I2710" i="13" s="1"/>
  <c r="J3241" i="13"/>
  <c r="I3241" i="13" s="1"/>
  <c r="J2890" i="13"/>
  <c r="I2890" i="13" s="1"/>
  <c r="J2389" i="13"/>
  <c r="I2389" i="13" s="1"/>
  <c r="J2194" i="13"/>
  <c r="I2194" i="13" s="1"/>
  <c r="J2493" i="13"/>
  <c r="I2493" i="13" s="1"/>
  <c r="J2850" i="13"/>
  <c r="I2850" i="13" s="1"/>
  <c r="J2665" i="13"/>
  <c r="I2665" i="13" s="1"/>
  <c r="J2771" i="13"/>
  <c r="I2771" i="13" s="1"/>
  <c r="J3060" i="13"/>
  <c r="I3060" i="13" s="1"/>
  <c r="J2676" i="13"/>
  <c r="I2676" i="13" s="1"/>
  <c r="J2271" i="13"/>
  <c r="I2271" i="13" s="1"/>
  <c r="J2975" i="13"/>
  <c r="I2975" i="13" s="1"/>
  <c r="J3173" i="13"/>
  <c r="I3173" i="13" s="1"/>
  <c r="J2185" i="13"/>
  <c r="I2185" i="13" s="1"/>
  <c r="J2409" i="13"/>
  <c r="I2409" i="13" s="1"/>
  <c r="J2419" i="13"/>
  <c r="I2419" i="13" s="1"/>
  <c r="J3071" i="13"/>
  <c r="I3071" i="13" s="1"/>
  <c r="J2226" i="13"/>
  <c r="I2226" i="13" s="1"/>
  <c r="J2513" i="13"/>
  <c r="I2513" i="13" s="1"/>
  <c r="J2784" i="13"/>
  <c r="I2784" i="13" s="1"/>
  <c r="J3082" i="13"/>
  <c r="I3082" i="13" s="1"/>
  <c r="J2325" i="13"/>
  <c r="I2325" i="13" s="1"/>
  <c r="J3010" i="13"/>
  <c r="I3010" i="13" s="1"/>
  <c r="J2610" i="13"/>
  <c r="I2610" i="13" s="1"/>
  <c r="J2338" i="13"/>
  <c r="I2338" i="13" s="1"/>
  <c r="J2524" i="13"/>
  <c r="I2524" i="13" s="1"/>
  <c r="J3001" i="13"/>
  <c r="I3001" i="13" s="1"/>
  <c r="J3200" i="13"/>
  <c r="I3200" i="13" s="1"/>
  <c r="J2257" i="13"/>
  <c r="I2257" i="13" s="1"/>
  <c r="J2173" i="13"/>
  <c r="I2173" i="13" s="1"/>
  <c r="J2441" i="13"/>
  <c r="I2441" i="13" s="1"/>
  <c r="J2368" i="13"/>
  <c r="I2368" i="13" s="1"/>
  <c r="J3292" i="13"/>
  <c r="I3292" i="13" s="1"/>
  <c r="J2305" i="13"/>
  <c r="I2305" i="13" s="1"/>
  <c r="J2203" i="13"/>
  <c r="I2203" i="13" s="1"/>
  <c r="J2212" i="13"/>
  <c r="I2212" i="13" s="1"/>
  <c r="J3230" i="13"/>
  <c r="I3230" i="13" s="1"/>
  <c r="J2242" i="13"/>
  <c r="I2242" i="13" s="1"/>
  <c r="J2378" i="13"/>
  <c r="I2378" i="13" s="1"/>
  <c r="J2298" i="13"/>
  <c r="I2298" i="13" s="1"/>
  <c r="J2166" i="13"/>
  <c r="I2166" i="13" s="1"/>
  <c r="H35" i="16"/>
  <c r="J258" i="13" l="1"/>
  <c r="J572" i="13"/>
  <c r="J558" i="13"/>
  <c r="J544" i="13"/>
  <c r="H89" i="16" l="1"/>
  <c r="H85" i="16"/>
  <c r="H37" i="16"/>
  <c r="H6" i="16"/>
  <c r="H310" i="16"/>
  <c r="H311" i="16"/>
  <c r="H309" i="16"/>
  <c r="H308" i="16"/>
  <c r="H307" i="16"/>
  <c r="H306" i="16"/>
  <c r="H305" i="16"/>
  <c r="H304" i="16"/>
  <c r="H303" i="16"/>
  <c r="H302" i="16"/>
  <c r="H301" i="16"/>
  <c r="H300" i="16"/>
  <c r="H299" i="16"/>
  <c r="H298" i="16"/>
  <c r="H297" i="16"/>
  <c r="H296" i="16"/>
  <c r="H295" i="16"/>
  <c r="H294" i="16"/>
  <c r="H293" i="16"/>
  <c r="H292" i="16"/>
  <c r="H291" i="16"/>
  <c r="H290" i="16"/>
  <c r="H289" i="16"/>
  <c r="H288" i="16"/>
  <c r="H287" i="16"/>
  <c r="H286" i="16"/>
  <c r="H285" i="16"/>
  <c r="H284" i="16"/>
  <c r="H283" i="16"/>
  <c r="H282" i="16"/>
  <c r="H281" i="16"/>
  <c r="H280" i="16"/>
  <c r="H279" i="16"/>
  <c r="H278" i="16"/>
  <c r="H277" i="16"/>
  <c r="H276" i="16"/>
  <c r="H275" i="16"/>
  <c r="H274" i="16"/>
  <c r="H273" i="16"/>
  <c r="H272" i="16"/>
  <c r="H271" i="16"/>
  <c r="H270" i="16"/>
  <c r="H269" i="16"/>
  <c r="H268" i="16"/>
  <c r="H267" i="16"/>
  <c r="H266" i="16"/>
  <c r="H265" i="16"/>
  <c r="H264" i="16"/>
  <c r="H263" i="16"/>
  <c r="H262" i="16"/>
  <c r="H261" i="16"/>
  <c r="H260" i="16"/>
  <c r="H259" i="16"/>
  <c r="H258" i="16"/>
  <c r="H257" i="16"/>
  <c r="H256" i="16"/>
  <c r="H255" i="16"/>
  <c r="H254" i="16"/>
  <c r="H253" i="16"/>
  <c r="H252" i="16"/>
  <c r="H251" i="16"/>
  <c r="H250" i="16"/>
  <c r="H249" i="16"/>
  <c r="H248" i="16"/>
  <c r="H247" i="16"/>
  <c r="H246" i="16"/>
  <c r="H245" i="16"/>
  <c r="H244" i="16"/>
  <c r="H243" i="16"/>
  <c r="H242" i="16"/>
  <c r="H241" i="16"/>
  <c r="H240" i="16"/>
  <c r="H239" i="16"/>
  <c r="H238" i="16"/>
  <c r="H237" i="16"/>
  <c r="H236" i="16"/>
  <c r="H235" i="16"/>
  <c r="H234" i="16"/>
  <c r="H233" i="16"/>
  <c r="H232" i="16"/>
  <c r="H231" i="16"/>
  <c r="H230" i="16"/>
  <c r="H222" i="16"/>
  <c r="H229" i="16"/>
  <c r="H228" i="16"/>
  <c r="H227" i="16"/>
  <c r="H226" i="16"/>
  <c r="H225" i="16"/>
  <c r="H224" i="16"/>
  <c r="H223" i="16"/>
  <c r="H221" i="16"/>
  <c r="H220" i="16"/>
  <c r="H219" i="16"/>
  <c r="H218" i="16"/>
  <c r="H217" i="16"/>
  <c r="H216" i="16"/>
  <c r="H215" i="16"/>
  <c r="H214" i="16"/>
  <c r="H213" i="16"/>
  <c r="H212" i="16"/>
  <c r="H211" i="16"/>
  <c r="H210" i="16"/>
  <c r="H208" i="16"/>
  <c r="H209" i="16"/>
  <c r="H207" i="16"/>
  <c r="H206" i="16"/>
  <c r="H205" i="16"/>
  <c r="H204" i="16"/>
  <c r="H203" i="16"/>
  <c r="H202" i="16"/>
  <c r="H201" i="16"/>
  <c r="H200" i="16"/>
  <c r="H199" i="16"/>
  <c r="H198" i="16"/>
  <c r="H197" i="16"/>
  <c r="H196" i="16"/>
  <c r="H195" i="16"/>
  <c r="H194" i="16"/>
  <c r="H193" i="16"/>
  <c r="H192" i="16"/>
  <c r="H191" i="16"/>
  <c r="H190" i="16"/>
  <c r="H189" i="16"/>
  <c r="H188" i="16"/>
  <c r="H187" i="16"/>
  <c r="H186" i="16"/>
  <c r="H185" i="16"/>
  <c r="H184" i="16"/>
  <c r="H183" i="16"/>
  <c r="H182" i="16"/>
  <c r="H181" i="16"/>
  <c r="H180" i="16"/>
  <c r="H179" i="16"/>
  <c r="H178" i="16"/>
  <c r="H177" i="16"/>
  <c r="H176" i="16"/>
  <c r="H175" i="16"/>
  <c r="H174" i="16"/>
  <c r="H173" i="16"/>
  <c r="H172" i="16"/>
  <c r="H171" i="16"/>
  <c r="H170" i="16"/>
  <c r="H169" i="16"/>
  <c r="H168" i="16"/>
  <c r="H167" i="16"/>
  <c r="H166" i="16"/>
  <c r="H165" i="16"/>
  <c r="H164" i="16"/>
  <c r="H163" i="16"/>
  <c r="H162" i="16"/>
  <c r="H161" i="16"/>
  <c r="H160" i="16"/>
  <c r="H159" i="16"/>
  <c r="H158" i="16"/>
  <c r="H157" i="16"/>
  <c r="H156" i="16"/>
  <c r="H155" i="16"/>
  <c r="H154" i="16"/>
  <c r="H153" i="16"/>
  <c r="H152" i="16"/>
  <c r="H151" i="16"/>
  <c r="H150" i="16"/>
  <c r="H149" i="16"/>
  <c r="H148" i="16"/>
  <c r="H147" i="16"/>
  <c r="H146" i="16"/>
  <c r="H145" i="16"/>
  <c r="H144" i="16"/>
  <c r="H143" i="16"/>
  <c r="H142" i="16"/>
  <c r="H141" i="16"/>
  <c r="H140" i="16"/>
  <c r="H139" i="16"/>
  <c r="H138" i="16"/>
  <c r="H137" i="16"/>
  <c r="H136" i="16"/>
  <c r="H135" i="16"/>
  <c r="H134" i="16"/>
  <c r="H133" i="16"/>
  <c r="H132" i="16"/>
  <c r="H131" i="16"/>
  <c r="H130" i="16"/>
  <c r="H129" i="16"/>
  <c r="H128" i="16"/>
  <c r="H127" i="16"/>
  <c r="H126" i="16"/>
  <c r="H125" i="16"/>
  <c r="H124" i="16"/>
  <c r="H123" i="16"/>
  <c r="H122" i="16"/>
  <c r="H121" i="16"/>
  <c r="H120" i="16"/>
  <c r="H119" i="16"/>
  <c r="H118" i="16"/>
  <c r="H117" i="16"/>
  <c r="H116" i="16"/>
  <c r="H115" i="16"/>
  <c r="H114" i="16"/>
  <c r="H113" i="16"/>
  <c r="H112" i="16"/>
  <c r="H111" i="16" l="1"/>
  <c r="H110" i="16"/>
  <c r="H109" i="16"/>
  <c r="H108" i="16"/>
  <c r="H107" i="16"/>
  <c r="H106" i="16"/>
  <c r="H105" i="16"/>
  <c r="H104" i="16"/>
  <c r="H103" i="16"/>
  <c r="H102" i="16"/>
  <c r="H101" i="16"/>
  <c r="J1179" i="13"/>
  <c r="G148" i="11" s="1"/>
  <c r="H99" i="16"/>
  <c r="H98" i="16"/>
  <c r="H97" i="16"/>
  <c r="H96" i="16"/>
  <c r="H95" i="16"/>
  <c r="H94" i="16"/>
  <c r="H93" i="16"/>
  <c r="H92" i="16"/>
  <c r="H91" i="16"/>
  <c r="H90" i="16"/>
  <c r="H88" i="16"/>
  <c r="H87" i="16"/>
  <c r="H86" i="16"/>
  <c r="H84" i="16"/>
  <c r="H83" i="16"/>
  <c r="H82" i="16"/>
  <c r="H81" i="16"/>
  <c r="H100" i="16" l="1"/>
  <c r="H80" i="16"/>
  <c r="H79" i="16"/>
  <c r="H78" i="16"/>
  <c r="H77" i="16"/>
  <c r="H76" i="16"/>
  <c r="H75" i="16"/>
  <c r="H74" i="16"/>
  <c r="H73" i="16"/>
  <c r="H72" i="16"/>
  <c r="H71" i="16"/>
  <c r="H70" i="16"/>
  <c r="H69" i="16"/>
  <c r="H68" i="16"/>
  <c r="H67" i="16"/>
  <c r="H66" i="16"/>
  <c r="H65" i="16"/>
  <c r="H64" i="16"/>
  <c r="H63" i="16"/>
  <c r="H62" i="16"/>
  <c r="H61" i="16"/>
  <c r="H60" i="16"/>
  <c r="H59" i="16"/>
  <c r="H58" i="16"/>
  <c r="H57" i="16"/>
  <c r="H56" i="16"/>
  <c r="H55" i="16"/>
  <c r="H54" i="16"/>
  <c r="H53" i="16"/>
  <c r="H52" i="16"/>
  <c r="H51" i="16"/>
  <c r="H50" i="16"/>
  <c r="H49" i="16"/>
  <c r="H48" i="16"/>
  <c r="H47" i="16"/>
  <c r="H46" i="16"/>
  <c r="H45" i="16"/>
  <c r="H44" i="16"/>
  <c r="H43" i="16"/>
  <c r="H42" i="16"/>
  <c r="H41" i="16"/>
  <c r="H40" i="16"/>
  <c r="H39" i="16"/>
  <c r="H38" i="16"/>
  <c r="H36" i="16"/>
  <c r="H34" i="16"/>
  <c r="H33" i="16"/>
  <c r="H32" i="16"/>
  <c r="H31" i="16"/>
  <c r="H30" i="16"/>
  <c r="H29" i="16"/>
  <c r="H28" i="16"/>
  <c r="H27" i="16"/>
  <c r="H26" i="16"/>
  <c r="H25" i="16"/>
  <c r="H24" i="16"/>
  <c r="H23" i="16"/>
  <c r="H21" i="16"/>
  <c r="H20" i="16"/>
  <c r="H19" i="16"/>
  <c r="H18" i="16"/>
  <c r="H17" i="16"/>
  <c r="H16" i="16"/>
  <c r="H15" i="16"/>
  <c r="H14" i="16"/>
  <c r="H12" i="16"/>
  <c r="H11" i="16"/>
  <c r="H10" i="16"/>
  <c r="H9" i="16"/>
  <c r="H8" i="16"/>
  <c r="H7" i="16"/>
  <c r="H13" i="16"/>
  <c r="C2" i="16"/>
  <c r="F5" i="15" l="1"/>
  <c r="F126" i="15"/>
  <c r="F125" i="15"/>
  <c r="F124" i="15"/>
  <c r="F123" i="15"/>
  <c r="F122" i="15"/>
  <c r="F121" i="15"/>
  <c r="F120" i="15"/>
  <c r="F119" i="15"/>
  <c r="F118" i="15"/>
  <c r="F117" i="15"/>
  <c r="F116" i="15"/>
  <c r="F115" i="15"/>
  <c r="F114" i="15"/>
  <c r="F113" i="15"/>
  <c r="F112" i="15"/>
  <c r="F111" i="15"/>
  <c r="F110" i="15"/>
  <c r="F109" i="15"/>
  <c r="F108" i="15"/>
  <c r="F107" i="15"/>
  <c r="F106" i="15"/>
  <c r="F105" i="15"/>
  <c r="F104" i="15"/>
  <c r="F103" i="15"/>
  <c r="F102" i="15"/>
  <c r="F101" i="15"/>
  <c r="F100" i="15"/>
  <c r="F99" i="15"/>
  <c r="F98" i="15"/>
  <c r="F97" i="15"/>
  <c r="F96" i="15"/>
  <c r="F95" i="15"/>
  <c r="F94" i="15"/>
  <c r="F93" i="15"/>
  <c r="F92" i="15"/>
  <c r="F91" i="15"/>
  <c r="F90" i="15"/>
  <c r="F89" i="15"/>
  <c r="F88" i="15"/>
  <c r="F87" i="15"/>
  <c r="F86" i="15"/>
  <c r="F85" i="15"/>
  <c r="F84" i="15"/>
  <c r="F83" i="15"/>
  <c r="F82" i="15"/>
  <c r="F81" i="15"/>
  <c r="F80" i="15"/>
  <c r="F79" i="15"/>
  <c r="F78" i="15"/>
  <c r="F77" i="15"/>
  <c r="F76" i="15"/>
  <c r="F75" i="15"/>
  <c r="F74" i="15"/>
  <c r="F73" i="15"/>
  <c r="F72" i="15"/>
  <c r="F71" i="15"/>
  <c r="F70" i="15"/>
  <c r="F69" i="15"/>
  <c r="F68" i="15"/>
  <c r="F67" i="15"/>
  <c r="F66" i="15"/>
  <c r="F65" i="15"/>
  <c r="F64" i="15"/>
  <c r="F63" i="15"/>
  <c r="F62" i="15"/>
  <c r="F61" i="15"/>
  <c r="F60" i="15"/>
  <c r="F59" i="15"/>
  <c r="F58" i="15"/>
  <c r="F57" i="15"/>
  <c r="F56" i="15"/>
  <c r="F55" i="15"/>
  <c r="F54" i="15"/>
  <c r="F53" i="15"/>
  <c r="F52" i="15"/>
  <c r="F51" i="15"/>
  <c r="F50" i="15"/>
  <c r="F49" i="15"/>
  <c r="F48" i="15"/>
  <c r="F47" i="15"/>
  <c r="F46" i="15"/>
  <c r="F45" i="15"/>
  <c r="F44" i="15"/>
  <c r="F43" i="15"/>
  <c r="F42" i="15"/>
  <c r="F41" i="15"/>
  <c r="F40" i="15"/>
  <c r="F39" i="15"/>
  <c r="F38" i="15"/>
  <c r="F37" i="15"/>
  <c r="F36" i="15"/>
  <c r="F35" i="15"/>
  <c r="F34" i="15"/>
  <c r="F33" i="15"/>
  <c r="F32" i="15"/>
  <c r="F31" i="15"/>
  <c r="F30" i="15"/>
  <c r="F29" i="15"/>
  <c r="F28" i="15"/>
  <c r="F27" i="15"/>
  <c r="F26" i="15"/>
  <c r="F25" i="15"/>
  <c r="F24" i="15"/>
  <c r="F23" i="15"/>
  <c r="F22" i="15"/>
  <c r="F21" i="15"/>
  <c r="F20" i="15"/>
  <c r="F19" i="15"/>
  <c r="F18" i="15"/>
  <c r="F17" i="15"/>
  <c r="F16" i="15"/>
  <c r="F15" i="15"/>
  <c r="F14" i="15"/>
  <c r="F13" i="15"/>
  <c r="F12" i="15"/>
  <c r="F11" i="15"/>
  <c r="F10" i="15"/>
  <c r="F9" i="15"/>
  <c r="F8" i="15"/>
  <c r="F7" i="15"/>
  <c r="F6" i="15"/>
  <c r="D2" i="11" l="1"/>
  <c r="F5" i="4"/>
  <c r="J2161" i="13"/>
  <c r="J2160" i="13"/>
  <c r="J2158" i="13"/>
  <c r="J2157" i="13"/>
  <c r="J2156" i="13"/>
  <c r="J2155" i="13"/>
  <c r="J2154" i="13"/>
  <c r="J2153" i="13"/>
  <c r="J2152" i="13"/>
  <c r="J2151" i="13"/>
  <c r="J2150" i="13"/>
  <c r="J2149" i="13"/>
  <c r="J2148" i="13"/>
  <c r="J2147" i="13"/>
  <c r="J2146" i="13"/>
  <c r="J2145" i="13"/>
  <c r="J2144" i="13"/>
  <c r="J2138" i="13"/>
  <c r="J2137" i="13"/>
  <c r="J2136" i="13"/>
  <c r="J2135" i="13"/>
  <c r="J2134" i="13"/>
  <c r="J2133" i="13"/>
  <c r="J2132" i="13"/>
  <c r="J2131" i="13"/>
  <c r="J2130" i="13"/>
  <c r="J2129" i="13"/>
  <c r="J2128" i="13"/>
  <c r="J2127" i="13"/>
  <c r="J2126" i="13"/>
  <c r="J2125" i="13"/>
  <c r="J2124" i="13"/>
  <c r="J2123" i="13"/>
  <c r="J2122" i="13"/>
  <c r="J2121" i="13"/>
  <c r="J2120" i="13"/>
  <c r="J2119" i="13"/>
  <c r="J2118" i="13"/>
  <c r="J2117" i="13"/>
  <c r="J2116" i="13"/>
  <c r="J2115" i="13"/>
  <c r="J2114" i="13"/>
  <c r="J2108" i="13"/>
  <c r="J2107" i="13"/>
  <c r="J2106" i="13"/>
  <c r="J2105" i="13"/>
  <c r="J2104" i="13"/>
  <c r="J2103" i="13"/>
  <c r="J2102" i="13"/>
  <c r="J2101" i="13"/>
  <c r="J2100" i="13"/>
  <c r="J2099" i="13"/>
  <c r="J2098" i="13"/>
  <c r="J2097" i="13"/>
  <c r="J2096" i="13"/>
  <c r="J2095" i="13"/>
  <c r="J2094" i="13"/>
  <c r="J2093" i="13"/>
  <c r="J2092" i="13"/>
  <c r="J2091" i="13"/>
  <c r="J2085" i="13"/>
  <c r="J2084" i="13"/>
  <c r="J2083" i="13"/>
  <c r="J2082" i="13"/>
  <c r="J2081" i="13"/>
  <c r="J2080" i="13"/>
  <c r="J2079" i="13"/>
  <c r="J2078" i="13"/>
  <c r="J2077" i="13"/>
  <c r="J2076" i="13"/>
  <c r="J2075" i="13"/>
  <c r="J2074" i="13"/>
  <c r="J2073" i="13"/>
  <c r="J2072" i="13"/>
  <c r="J2071" i="13"/>
  <c r="J2070" i="13"/>
  <c r="J2069" i="13"/>
  <c r="J2068" i="13"/>
  <c r="J2067" i="13"/>
  <c r="J2066" i="13"/>
  <c r="J2060" i="13"/>
  <c r="J2059" i="13"/>
  <c r="J2058" i="13"/>
  <c r="J2057" i="13"/>
  <c r="J2056" i="13"/>
  <c r="J2055" i="13"/>
  <c r="J2054" i="13"/>
  <c r="J2053" i="13"/>
  <c r="J2052" i="13"/>
  <c r="J2051" i="13"/>
  <c r="J2050" i="13"/>
  <c r="J2049" i="13"/>
  <c r="J2048" i="13"/>
  <c r="J2047" i="13"/>
  <c r="J2046" i="13"/>
  <c r="J2045" i="13"/>
  <c r="J2039" i="13"/>
  <c r="J2038" i="13"/>
  <c r="J2037" i="13"/>
  <c r="J2036" i="13"/>
  <c r="J2030" i="13"/>
  <c r="J2029" i="13"/>
  <c r="J2028" i="13"/>
  <c r="J2027" i="13"/>
  <c r="J2026" i="13"/>
  <c r="J2025" i="13"/>
  <c r="J2024" i="13"/>
  <c r="J2023" i="13"/>
  <c r="J2017" i="13"/>
  <c r="J2016" i="13"/>
  <c r="J2015" i="13"/>
  <c r="J2009" i="13"/>
  <c r="J2008" i="13"/>
  <c r="J2007" i="13"/>
  <c r="J2001" i="13"/>
  <c r="J2000" i="13"/>
  <c r="J1999" i="13"/>
  <c r="J1998" i="13"/>
  <c r="J1997" i="13"/>
  <c r="J1996" i="13"/>
  <c r="J1995" i="13"/>
  <c r="J1994" i="13"/>
  <c r="J1983" i="13"/>
  <c r="J1988" i="13"/>
  <c r="J1987" i="13"/>
  <c r="J1986" i="13"/>
  <c r="J1985" i="13"/>
  <c r="J1984" i="13"/>
  <c r="J1977" i="13"/>
  <c r="J1976" i="13"/>
  <c r="J1970" i="13"/>
  <c r="J1969" i="13"/>
  <c r="J1963" i="13"/>
  <c r="J1962" i="13"/>
  <c r="J1961" i="13"/>
  <c r="J1960" i="13"/>
  <c r="J1959" i="13"/>
  <c r="J1958" i="13"/>
  <c r="J1952" i="13"/>
  <c r="J1951" i="13"/>
  <c r="J1950" i="13"/>
  <c r="J1949" i="13"/>
  <c r="J1948" i="13"/>
  <c r="J1942" i="13"/>
  <c r="J1941" i="13"/>
  <c r="J1940" i="13"/>
  <c r="J1939" i="13"/>
  <c r="J1938" i="13"/>
  <c r="J1929" i="13"/>
  <c r="J1930" i="13"/>
  <c r="J1931" i="13"/>
  <c r="J1932" i="13"/>
  <c r="J1928" i="13"/>
  <c r="J1922" i="13"/>
  <c r="J1921" i="13" s="1"/>
  <c r="I1921" i="13" s="1"/>
  <c r="J1916" i="13"/>
  <c r="J1915" i="13" s="1"/>
  <c r="I1915" i="13" s="1"/>
  <c r="J1910" i="13"/>
  <c r="J1909" i="13" s="1"/>
  <c r="I1909" i="13" s="1"/>
  <c r="J1904" i="13"/>
  <c r="J1903" i="13" s="1"/>
  <c r="I1903" i="13" s="1"/>
  <c r="J1898" i="13"/>
  <c r="J1897" i="13" s="1"/>
  <c r="I1897" i="13" s="1"/>
  <c r="J1892" i="13"/>
  <c r="J1891" i="13" s="1"/>
  <c r="I1891" i="13" s="1"/>
  <c r="J1886" i="13"/>
  <c r="J1885" i="13" s="1"/>
  <c r="I1885" i="13" s="1"/>
  <c r="J1880" i="13"/>
  <c r="J1879" i="13" s="1"/>
  <c r="I1879" i="13" s="1"/>
  <c r="J1874" i="13"/>
  <c r="J1873" i="13" s="1"/>
  <c r="I1873" i="13" s="1"/>
  <c r="J1868" i="13"/>
  <c r="J1867" i="13" s="1"/>
  <c r="I1867" i="13" s="1"/>
  <c r="J1862" i="13"/>
  <c r="J1861" i="13" s="1"/>
  <c r="I1861" i="13" s="1"/>
  <c r="J1856" i="13"/>
  <c r="J1855" i="13" s="1"/>
  <c r="I1855" i="13" s="1"/>
  <c r="J1850" i="13"/>
  <c r="J1849" i="13" s="1"/>
  <c r="I1849" i="13" s="1"/>
  <c r="J1844" i="13"/>
  <c r="J1843" i="13" s="1"/>
  <c r="I1843" i="13" s="1"/>
  <c r="J1838" i="13"/>
  <c r="J1837" i="13" s="1"/>
  <c r="I1837" i="13" s="1"/>
  <c r="J1832" i="13"/>
  <c r="J1831" i="13" s="1"/>
  <c r="I1831" i="13" s="1"/>
  <c r="J1826" i="13"/>
  <c r="J1825" i="13" s="1"/>
  <c r="I1825" i="13" s="1"/>
  <c r="J1820" i="13"/>
  <c r="J1819" i="13" s="1"/>
  <c r="I1819" i="13" s="1"/>
  <c r="J1814" i="13"/>
  <c r="J1813" i="13" s="1"/>
  <c r="I1813" i="13" s="1"/>
  <c r="J1808" i="13"/>
  <c r="J1807" i="13" s="1"/>
  <c r="I1807" i="13" s="1"/>
  <c r="J1802" i="13"/>
  <c r="J1801" i="13" s="1"/>
  <c r="I1801" i="13" s="1"/>
  <c r="J1796" i="13"/>
  <c r="J1795" i="13" s="1"/>
  <c r="I1795" i="13" s="1"/>
  <c r="J1790" i="13"/>
  <c r="J1789" i="13" s="1"/>
  <c r="I1789" i="13" s="1"/>
  <c r="J1784" i="13"/>
  <c r="J1783" i="13" s="1"/>
  <c r="I1783" i="13" s="1"/>
  <c r="J1778" i="13"/>
  <c r="J1777" i="13" s="1"/>
  <c r="I1777" i="13" s="1"/>
  <c r="J1772" i="13"/>
  <c r="J1771" i="13" s="1"/>
  <c r="I1771" i="13" s="1"/>
  <c r="J1766" i="13"/>
  <c r="J1765" i="13" s="1"/>
  <c r="I1765" i="13" s="1"/>
  <c r="J1760" i="13"/>
  <c r="J1759" i="13"/>
  <c r="J1758" i="13"/>
  <c r="J1752" i="13"/>
  <c r="J1751" i="13"/>
  <c r="J1750" i="13"/>
  <c r="J1744" i="13"/>
  <c r="J1743" i="13"/>
  <c r="J1742" i="13"/>
  <c r="J1736" i="13"/>
  <c r="J1735" i="13"/>
  <c r="J1734" i="13"/>
  <c r="J1733" i="13"/>
  <c r="J1732" i="13"/>
  <c r="J1731" i="13"/>
  <c r="J1730" i="13"/>
  <c r="J1719" i="13"/>
  <c r="J1720" i="13"/>
  <c r="J1721" i="13"/>
  <c r="J1722" i="13"/>
  <c r="J1723" i="13"/>
  <c r="J1724" i="13"/>
  <c r="J1718" i="13"/>
  <c r="J1712" i="13"/>
  <c r="J1711" i="13" s="1"/>
  <c r="I1711" i="13" s="1"/>
  <c r="J1706" i="13"/>
  <c r="J1705" i="13" s="1"/>
  <c r="I1705" i="13" s="1"/>
  <c r="J1700" i="13"/>
  <c r="J1699" i="13" s="1"/>
  <c r="I1699" i="13" s="1"/>
  <c r="J1694" i="13"/>
  <c r="J1693" i="13" s="1"/>
  <c r="I1693" i="13" s="1"/>
  <c r="J1688" i="13"/>
  <c r="J1687" i="13"/>
  <c r="J1686" i="13"/>
  <c r="J1685" i="13"/>
  <c r="J1684" i="13"/>
  <c r="J1678" i="13"/>
  <c r="J1677" i="13"/>
  <c r="J1676" i="13"/>
  <c r="J1670" i="13"/>
  <c r="J1669" i="13"/>
  <c r="J1668" i="13"/>
  <c r="J1662" i="13"/>
  <c r="J1661" i="13"/>
  <c r="J1660" i="13"/>
  <c r="J1654" i="13"/>
  <c r="J1653" i="13"/>
  <c r="J1652" i="13"/>
  <c r="J1651" i="13" s="1"/>
  <c r="I1651" i="13" s="1"/>
  <c r="J1645" i="13"/>
  <c r="J1644" i="13"/>
  <c r="J1643" i="13"/>
  <c r="J1637" i="13"/>
  <c r="J1636" i="13"/>
  <c r="J1635" i="13"/>
  <c r="J1629" i="13"/>
  <c r="J1628" i="13"/>
  <c r="J1627" i="13"/>
  <c r="J1619" i="13"/>
  <c r="J1618" i="13"/>
  <c r="J1617" i="13"/>
  <c r="J1616" i="13"/>
  <c r="J1615" i="13"/>
  <c r="J1614" i="13"/>
  <c r="J1606" i="13"/>
  <c r="J1605" i="13"/>
  <c r="J1604" i="13"/>
  <c r="J1603" i="13"/>
  <c r="J1602" i="13"/>
  <c r="J1601" i="13"/>
  <c r="J1593" i="13"/>
  <c r="J1592" i="13"/>
  <c r="J1591" i="13"/>
  <c r="J1590" i="13"/>
  <c r="J1589" i="13"/>
  <c r="J1588" i="13"/>
  <c r="J1582" i="13"/>
  <c r="J1581" i="13" s="1"/>
  <c r="I1581" i="13" s="1"/>
  <c r="J1575" i="13"/>
  <c r="J1574" i="13" s="1"/>
  <c r="I1574" i="13" s="1"/>
  <c r="J1568" i="13"/>
  <c r="J1567" i="13" s="1"/>
  <c r="I1567" i="13" s="1"/>
  <c r="J1561" i="13"/>
  <c r="J1560" i="13" s="1"/>
  <c r="I1560" i="13" s="1"/>
  <c r="J1554" i="13"/>
  <c r="J1553" i="13" s="1"/>
  <c r="I1553" i="13" s="1"/>
  <c r="J1548" i="13"/>
  <c r="J1547" i="13"/>
  <c r="J1546" i="13"/>
  <c r="J1545" i="13"/>
  <c r="J1544" i="13"/>
  <c r="J1543" i="13"/>
  <c r="J1537" i="13"/>
  <c r="J1536" i="13"/>
  <c r="J1535" i="13"/>
  <c r="J1534" i="13"/>
  <c r="J1528" i="13"/>
  <c r="J1527" i="13" s="1"/>
  <c r="I1527" i="13" s="1"/>
  <c r="J1522" i="13"/>
  <c r="J1521" i="13" s="1"/>
  <c r="I1521" i="13" s="1"/>
  <c r="J1516" i="13"/>
  <c r="J1515" i="13" s="1"/>
  <c r="I1515" i="13" s="1"/>
  <c r="J1510" i="13"/>
  <c r="J1509" i="13" s="1"/>
  <c r="I1509" i="13" s="1"/>
  <c r="J1504" i="13"/>
  <c r="J1503" i="13"/>
  <c r="J1502" i="13"/>
  <c r="J1501" i="13"/>
  <c r="J1495" i="13"/>
  <c r="J1494" i="13"/>
  <c r="J1488" i="13"/>
  <c r="J1487" i="13" s="1"/>
  <c r="I1487" i="13" s="1"/>
  <c r="J1482" i="13"/>
  <c r="J1481" i="13" s="1"/>
  <c r="I1481" i="13" s="1"/>
  <c r="J1476" i="13"/>
  <c r="J1475" i="13" s="1"/>
  <c r="I1475" i="13" s="1"/>
  <c r="J1470" i="13"/>
  <c r="J1469" i="13" s="1"/>
  <c r="I1469" i="13" s="1"/>
  <c r="J1464" i="13"/>
  <c r="J1463" i="13"/>
  <c r="J1462" i="13"/>
  <c r="J1461" i="13"/>
  <c r="J1455" i="13"/>
  <c r="J1454" i="13"/>
  <c r="J1448" i="13"/>
  <c r="J1447" i="13"/>
  <c r="J1446" i="13"/>
  <c r="J1445" i="13"/>
  <c r="J1444" i="13"/>
  <c r="J1443" i="13"/>
  <c r="J1442" i="13"/>
  <c r="J1441" i="13"/>
  <c r="J1435" i="13"/>
  <c r="J1434" i="13"/>
  <c r="J1433" i="13"/>
  <c r="J1427" i="13"/>
  <c r="J1426" i="13"/>
  <c r="J1425" i="13"/>
  <c r="J1424" i="13"/>
  <c r="J1423" i="13"/>
  <c r="J1417" i="13"/>
  <c r="J1416" i="13"/>
  <c r="J1415" i="13"/>
  <c r="J1414" i="13"/>
  <c r="J1408" i="13"/>
  <c r="J1407" i="13"/>
  <c r="J1406" i="13"/>
  <c r="J1405" i="13"/>
  <c r="J1404" i="13"/>
  <c r="J1403" i="13"/>
  <c r="J1397" i="13"/>
  <c r="J1396" i="13"/>
  <c r="J1395" i="13"/>
  <c r="J1394" i="13"/>
  <c r="J1393" i="13"/>
  <c r="J1392" i="13"/>
  <c r="J1386" i="13"/>
  <c r="J1385" i="13"/>
  <c r="J1384" i="13"/>
  <c r="J1383" i="13"/>
  <c r="J1382" i="13"/>
  <c r="J1381" i="13"/>
  <c r="J1380" i="13"/>
  <c r="J1379" i="13"/>
  <c r="J1373" i="13"/>
  <c r="J1372" i="13"/>
  <c r="J1371" i="13"/>
  <c r="J1370" i="13"/>
  <c r="J1369" i="13"/>
  <c r="J1368" i="13"/>
  <c r="J1367" i="13"/>
  <c r="J1366" i="13"/>
  <c r="J1360" i="13"/>
  <c r="J1359" i="13"/>
  <c r="J1358" i="13"/>
  <c r="J1357" i="13"/>
  <c r="J1356" i="13"/>
  <c r="J1355" i="13"/>
  <c r="J1354" i="13"/>
  <c r="J1353" i="13"/>
  <c r="J1347" i="13"/>
  <c r="J1346" i="13"/>
  <c r="J1345" i="13"/>
  <c r="J1344" i="13"/>
  <c r="J1338" i="13"/>
  <c r="J1337" i="13"/>
  <c r="J1336" i="13"/>
  <c r="J1335" i="13"/>
  <c r="J1334" i="13"/>
  <c r="J1333" i="13"/>
  <c r="J1332" i="13"/>
  <c r="J1331" i="13"/>
  <c r="J1325" i="13"/>
  <c r="J1324" i="13"/>
  <c r="J1323" i="13"/>
  <c r="J1322" i="13"/>
  <c r="J1321" i="13"/>
  <c r="J1320" i="13"/>
  <c r="J1314" i="13"/>
  <c r="J1313" i="13"/>
  <c r="J1312" i="13"/>
  <c r="J1306" i="13"/>
  <c r="J1305" i="13"/>
  <c r="J1304" i="13"/>
  <c r="J1311" i="13" l="1"/>
  <c r="I1311" i="13" s="1"/>
  <c r="J1378" i="13"/>
  <c r="I1378" i="13" s="1"/>
  <c r="J1957" i="13"/>
  <c r="I1957" i="13" s="1"/>
  <c r="J1741" i="13"/>
  <c r="I1741" i="13" s="1"/>
  <c r="J1968" i="13"/>
  <c r="I1968" i="13" s="1"/>
  <c r="J2006" i="13"/>
  <c r="I2006" i="13" s="1"/>
  <c r="J1729" i="13"/>
  <c r="I1729" i="13" s="1"/>
  <c r="J1937" i="13"/>
  <c r="I1937" i="13" s="1"/>
  <c r="J1413" i="13"/>
  <c r="I1413" i="13" s="1"/>
  <c r="J1453" i="13"/>
  <c r="I1453" i="13" s="1"/>
  <c r="J1460" i="13"/>
  <c r="I1460" i="13" s="1"/>
  <c r="J1533" i="13"/>
  <c r="I1533" i="13" s="1"/>
  <c r="J1587" i="13"/>
  <c r="I1587" i="13" s="1"/>
  <c r="J1642" i="13"/>
  <c r="I1642" i="13" s="1"/>
  <c r="J2090" i="13"/>
  <c r="I2090" i="13" s="1"/>
  <c r="J2044" i="13"/>
  <c r="I2044" i="13" s="1"/>
  <c r="J2143" i="13"/>
  <c r="I2143" i="13" s="1"/>
  <c r="J1600" i="13"/>
  <c r="I1600" i="13" s="1"/>
  <c r="J1626" i="13"/>
  <c r="I1626" i="13" s="1"/>
  <c r="J1993" i="13"/>
  <c r="I1993" i="13" s="1"/>
  <c r="J2022" i="13"/>
  <c r="I2022" i="13" s="1"/>
  <c r="J1493" i="13"/>
  <c r="I1493" i="13" s="1"/>
  <c r="J1667" i="13"/>
  <c r="I1667" i="13" s="1"/>
  <c r="J1927" i="13"/>
  <c r="I1927" i="13" s="1"/>
  <c r="J1975" i="13"/>
  <c r="I1975" i="13" s="1"/>
  <c r="J1432" i="13"/>
  <c r="I1432" i="13" s="1"/>
  <c r="J2113" i="13"/>
  <c r="I2113" i="13" s="1"/>
  <c r="J1343" i="13"/>
  <c r="I1343" i="13" s="1"/>
  <c r="J1675" i="13"/>
  <c r="I1675" i="13" s="1"/>
  <c r="J2014" i="13"/>
  <c r="I2014" i="13" s="1"/>
  <c r="J2065" i="13"/>
  <c r="I2065" i="13" s="1"/>
  <c r="J1982" i="13"/>
  <c r="I1982" i="13" s="1"/>
  <c r="J1683" i="13"/>
  <c r="I1683" i="13" s="1"/>
  <c r="J1749" i="13"/>
  <c r="I1749" i="13" s="1"/>
  <c r="J1757" i="13"/>
  <c r="I1757" i="13" s="1"/>
  <c r="J1613" i="13"/>
  <c r="I1613" i="13" s="1"/>
  <c r="J1500" i="13"/>
  <c r="I1500" i="13" s="1"/>
  <c r="J1352" i="13"/>
  <c r="I1352" i="13" s="1"/>
  <c r="J1402" i="13"/>
  <c r="I1402" i="13" s="1"/>
  <c r="J2035" i="13"/>
  <c r="I2035" i="13" s="1"/>
  <c r="J1634" i="13"/>
  <c r="I1634" i="13" s="1"/>
  <c r="J1659" i="13"/>
  <c r="I1659" i="13" s="1"/>
  <c r="J1365" i="13"/>
  <c r="I1365" i="13" s="1"/>
  <c r="J1319" i="13"/>
  <c r="I1319" i="13" s="1"/>
  <c r="D2" i="17"/>
  <c r="C2" i="15"/>
  <c r="J1947" i="13"/>
  <c r="I1947" i="13" s="1"/>
  <c r="J1717" i="13"/>
  <c r="I1717" i="13" s="1"/>
  <c r="J1542" i="13"/>
  <c r="I1542" i="13" s="1"/>
  <c r="J1440" i="13"/>
  <c r="I1440" i="13" s="1"/>
  <c r="J1422" i="13"/>
  <c r="I1422" i="13" s="1"/>
  <c r="J1391" i="13"/>
  <c r="I1391" i="13" s="1"/>
  <c r="J1330" i="13"/>
  <c r="I1330" i="13" s="1"/>
  <c r="J1303" i="13"/>
  <c r="I1303" i="13" s="1"/>
  <c r="J1298" i="13"/>
  <c r="J1297" i="13"/>
  <c r="J1296" i="13"/>
  <c r="J1295" i="13"/>
  <c r="J1294" i="13"/>
  <c r="J1288" i="13"/>
  <c r="J1287" i="13"/>
  <c r="J1286" i="13"/>
  <c r="J1280" i="13"/>
  <c r="J1279" i="13"/>
  <c r="J1278" i="13"/>
  <c r="J1277" i="13"/>
  <c r="J1276" i="13"/>
  <c r="J1270" i="13"/>
  <c r="J1269" i="13"/>
  <c r="J1268" i="13"/>
  <c r="J1267" i="13"/>
  <c r="J1266" i="13"/>
  <c r="J1265" i="13"/>
  <c r="J1259" i="13"/>
  <c r="J1258" i="13"/>
  <c r="J1257" i="13"/>
  <c r="J1256" i="13"/>
  <c r="J1250" i="13"/>
  <c r="J1249" i="13"/>
  <c r="J1248" i="13"/>
  <c r="J1247" i="13"/>
  <c r="J1246" i="13"/>
  <c r="J1245" i="13"/>
  <c r="J1244" i="13"/>
  <c r="J1243" i="13"/>
  <c r="J1237" i="13"/>
  <c r="J1236" i="13"/>
  <c r="J1235" i="13"/>
  <c r="J1234" i="13"/>
  <c r="J1233" i="13"/>
  <c r="J1232" i="13"/>
  <c r="J1231" i="13"/>
  <c r="J1230" i="13"/>
  <c r="J1224" i="13"/>
  <c r="J1223" i="13"/>
  <c r="J1222" i="13"/>
  <c r="J1221" i="13"/>
  <c r="J1220" i="13"/>
  <c r="J1219" i="13"/>
  <c r="J1218" i="13"/>
  <c r="J1217" i="13"/>
  <c r="J1211" i="13"/>
  <c r="J1210" i="13"/>
  <c r="J1209" i="13"/>
  <c r="J1208" i="13"/>
  <c r="J1207" i="13"/>
  <c r="J1206" i="13"/>
  <c r="J1200" i="13"/>
  <c r="J1199" i="13"/>
  <c r="J1198" i="13"/>
  <c r="J1197" i="13"/>
  <c r="J1196" i="13"/>
  <c r="J1195" i="13"/>
  <c r="J1175" i="13"/>
  <c r="J1174" i="13" s="1"/>
  <c r="I1174" i="13" s="1"/>
  <c r="J1169" i="13"/>
  <c r="J1168" i="13"/>
  <c r="J1162" i="13"/>
  <c r="J1161" i="13"/>
  <c r="J1155" i="13"/>
  <c r="J1154" i="13"/>
  <c r="J1153" i="13"/>
  <c r="J1147" i="13"/>
  <c r="J1146" i="13"/>
  <c r="J1145" i="13"/>
  <c r="J1144" i="13"/>
  <c r="J1143" i="13"/>
  <c r="J1137" i="13"/>
  <c r="J1136" i="13"/>
  <c r="J1135" i="13"/>
  <c r="J1134" i="13"/>
  <c r="J1133" i="13"/>
  <c r="J1127" i="13"/>
  <c r="J1126" i="13"/>
  <c r="J1125" i="13"/>
  <c r="J1124" i="13"/>
  <c r="J1118" i="13"/>
  <c r="J1117" i="13"/>
  <c r="J1116" i="13"/>
  <c r="J1115" i="13"/>
  <c r="J1109" i="13"/>
  <c r="J1108" i="13"/>
  <c r="J1107" i="13"/>
  <c r="J1106" i="13"/>
  <c r="J1100" i="13"/>
  <c r="J1099" i="13"/>
  <c r="J1098" i="13"/>
  <c r="J1097" i="13"/>
  <c r="J1091" i="13"/>
  <c r="J1090" i="13"/>
  <c r="J1089" i="13"/>
  <c r="J1088" i="13"/>
  <c r="J1082" i="13"/>
  <c r="J1081" i="13"/>
  <c r="J1080" i="13"/>
  <c r="J1079" i="13"/>
  <c r="J1073" i="13"/>
  <c r="J1072" i="13"/>
  <c r="J1071" i="13"/>
  <c r="J1065" i="13"/>
  <c r="J1064" i="13"/>
  <c r="J1063" i="13"/>
  <c r="J1057" i="13"/>
  <c r="J1056" i="13"/>
  <c r="J1055" i="13"/>
  <c r="J1049" i="13"/>
  <c r="J1048" i="13"/>
  <c r="J1047" i="13"/>
  <c r="J1041" i="13"/>
  <c r="J1040" i="13"/>
  <c r="J1034" i="13"/>
  <c r="J1033" i="13"/>
  <c r="J1032" i="13"/>
  <c r="J1031" i="13"/>
  <c r="J1025" i="13"/>
  <c r="J1024" i="13"/>
  <c r="J1023" i="13"/>
  <c r="J1022" i="13"/>
  <c r="J1016" i="13"/>
  <c r="J1015" i="13"/>
  <c r="J1014" i="13"/>
  <c r="J1013" i="13"/>
  <c r="J1007" i="13"/>
  <c r="J1006" i="13"/>
  <c r="J1005" i="13"/>
  <c r="J999" i="13"/>
  <c r="J998" i="13"/>
  <c r="J997" i="13"/>
  <c r="J991" i="13"/>
  <c r="J990" i="13"/>
  <c r="J989" i="13"/>
  <c r="J988" i="13"/>
  <c r="J982" i="13"/>
  <c r="J981" i="13"/>
  <c r="J980" i="13"/>
  <c r="J979" i="13"/>
  <c r="J973" i="13"/>
  <c r="J972" i="13"/>
  <c r="J971" i="13"/>
  <c r="J970" i="13"/>
  <c r="J969" i="13"/>
  <c r="J968" i="13"/>
  <c r="J967" i="13"/>
  <c r="J961" i="13"/>
  <c r="J960" i="13"/>
  <c r="J959" i="13"/>
  <c r="J958" i="13"/>
  <c r="J957" i="13"/>
  <c r="J956" i="13"/>
  <c r="J955" i="13"/>
  <c r="J949" i="13"/>
  <c r="J948" i="13"/>
  <c r="J947" i="13"/>
  <c r="J946" i="13"/>
  <c r="J945" i="13"/>
  <c r="J944" i="13"/>
  <c r="J943" i="13"/>
  <c r="J937" i="13"/>
  <c r="J936" i="13"/>
  <c r="J935" i="13"/>
  <c r="J934" i="13"/>
  <c r="J933" i="13"/>
  <c r="J932" i="13"/>
  <c r="J926" i="13"/>
  <c r="J925" i="13"/>
  <c r="J924" i="13"/>
  <c r="J923" i="13"/>
  <c r="J922" i="13"/>
  <c r="J921" i="13"/>
  <c r="J912" i="13"/>
  <c r="J913" i="13"/>
  <c r="J914" i="13"/>
  <c r="J915" i="13"/>
  <c r="J911" i="13"/>
  <c r="J910" i="13"/>
  <c r="J904" i="13"/>
  <c r="J903" i="13"/>
  <c r="J902" i="13"/>
  <c r="J901" i="13"/>
  <c r="J900" i="13"/>
  <c r="J894" i="13"/>
  <c r="J893" i="13"/>
  <c r="J892" i="13"/>
  <c r="J891" i="13"/>
  <c r="J890" i="13"/>
  <c r="J889" i="13"/>
  <c r="J888" i="13"/>
  <c r="J887" i="13"/>
  <c r="J886" i="13"/>
  <c r="J885" i="13"/>
  <c r="J884" i="13"/>
  <c r="J883" i="13"/>
  <c r="J882" i="13"/>
  <c r="J881" i="13"/>
  <c r="J880" i="13"/>
  <c r="J879" i="13"/>
  <c r="J878" i="13"/>
  <c r="J877" i="13"/>
  <c r="J876" i="13"/>
  <c r="J870" i="13"/>
  <c r="J869" i="13"/>
  <c r="J868" i="13"/>
  <c r="J867" i="13"/>
  <c r="J866" i="13"/>
  <c r="J865" i="13"/>
  <c r="J864" i="13"/>
  <c r="J863" i="13"/>
  <c r="J862" i="13"/>
  <c r="J861" i="13"/>
  <c r="J860" i="13"/>
  <c r="J859" i="13"/>
  <c r="J858" i="13"/>
  <c r="J857" i="13"/>
  <c r="J856" i="13"/>
  <c r="J855" i="13"/>
  <c r="J849" i="13"/>
  <c r="J848" i="13"/>
  <c r="J847" i="13"/>
  <c r="J846" i="13"/>
  <c r="J845" i="13"/>
  <c r="J844" i="13"/>
  <c r="J843" i="13"/>
  <c r="J842" i="13"/>
  <c r="J841" i="13"/>
  <c r="J840" i="13"/>
  <c r="J839" i="13"/>
  <c r="J838" i="13"/>
  <c r="J832" i="13"/>
  <c r="J831" i="13"/>
  <c r="J830" i="13"/>
  <c r="J829" i="13"/>
  <c r="J828" i="13"/>
  <c r="J827" i="13"/>
  <c r="J826" i="13"/>
  <c r="J825" i="13"/>
  <c r="J824" i="13"/>
  <c r="J823" i="13"/>
  <c r="J822" i="13"/>
  <c r="J816" i="13"/>
  <c r="J815" i="13"/>
  <c r="J814" i="13"/>
  <c r="J813" i="13"/>
  <c r="J807" i="13"/>
  <c r="J806" i="13"/>
  <c r="J805" i="13"/>
  <c r="J804" i="13"/>
  <c r="J803" i="13"/>
  <c r="J802" i="13"/>
  <c r="J801" i="13"/>
  <c r="J800" i="13"/>
  <c r="J799" i="13"/>
  <c r="J798" i="13"/>
  <c r="J797" i="13"/>
  <c r="J796" i="13"/>
  <c r="J795" i="13"/>
  <c r="J794" i="13"/>
  <c r="J793" i="13"/>
  <c r="J792" i="13"/>
  <c r="J791" i="13"/>
  <c r="J790" i="13"/>
  <c r="J789" i="13"/>
  <c r="J788" i="13"/>
  <c r="J787" i="13"/>
  <c r="J786" i="13"/>
  <c r="J785" i="13"/>
  <c r="J784" i="13"/>
  <c r="J778" i="13"/>
  <c r="J777" i="13"/>
  <c r="J776" i="13"/>
  <c r="J775" i="13"/>
  <c r="J774" i="13"/>
  <c r="J773" i="13"/>
  <c r="J767" i="13"/>
  <c r="J766" i="13"/>
  <c r="J765" i="13"/>
  <c r="J764" i="13" s="1"/>
  <c r="I764" i="13" s="1"/>
  <c r="J759" i="13"/>
  <c r="J758" i="13"/>
  <c r="J757" i="13"/>
  <c r="J751" i="13"/>
  <c r="J750" i="13"/>
  <c r="J749" i="13"/>
  <c r="J743" i="13"/>
  <c r="J742" i="13"/>
  <c r="J741" i="13"/>
  <c r="J735" i="13"/>
  <c r="J734" i="13"/>
  <c r="J733" i="13"/>
  <c r="J727" i="13"/>
  <c r="J726" i="13"/>
  <c r="J725" i="13"/>
  <c r="J719" i="13"/>
  <c r="J718" i="13"/>
  <c r="J717" i="13"/>
  <c r="J716" i="13"/>
  <c r="J715" i="13"/>
  <c r="J714" i="13"/>
  <c r="J713" i="13"/>
  <c r="J707" i="13"/>
  <c r="J706" i="13"/>
  <c r="J705" i="13"/>
  <c r="J704" i="13"/>
  <c r="J703" i="13"/>
  <c r="J702" i="13"/>
  <c r="J701" i="13"/>
  <c r="J695" i="13"/>
  <c r="J694" i="13"/>
  <c r="J693" i="13"/>
  <c r="J692" i="13"/>
  <c r="J691" i="13"/>
  <c r="J690" i="13"/>
  <c r="J689" i="13"/>
  <c r="J688" i="13"/>
  <c r="J682" i="13"/>
  <c r="J681" i="13"/>
  <c r="J680" i="13"/>
  <c r="J679" i="13"/>
  <c r="J678" i="13"/>
  <c r="J677" i="13"/>
  <c r="J676" i="13"/>
  <c r="J670" i="13"/>
  <c r="J669" i="13"/>
  <c r="J668" i="13"/>
  <c r="J667" i="13"/>
  <c r="J666" i="13"/>
  <c r="J665" i="13"/>
  <c r="J664" i="13"/>
  <c r="J663" i="13"/>
  <c r="J657" i="13"/>
  <c r="J656" i="13"/>
  <c r="J655" i="13"/>
  <c r="J649" i="13"/>
  <c r="J648" i="13"/>
  <c r="J647" i="13"/>
  <c r="J641" i="13"/>
  <c r="J640" i="13"/>
  <c r="J639" i="13"/>
  <c r="J633" i="13"/>
  <c r="J632" i="13"/>
  <c r="J631" i="13"/>
  <c r="J630" i="13"/>
  <c r="J629" i="13"/>
  <c r="J623" i="13"/>
  <c r="J622" i="13"/>
  <c r="J621" i="13"/>
  <c r="J620" i="13"/>
  <c r="J614" i="13"/>
  <c r="J613" i="13"/>
  <c r="J612" i="13"/>
  <c r="J611" i="13"/>
  <c r="J610" i="13"/>
  <c r="J604" i="13"/>
  <c r="J603" i="13"/>
  <c r="J602" i="13"/>
  <c r="J601" i="13"/>
  <c r="J600" i="13"/>
  <c r="J599" i="13"/>
  <c r="J591" i="13"/>
  <c r="J590" i="13"/>
  <c r="J589" i="13"/>
  <c r="J588" i="13"/>
  <c r="J582" i="13"/>
  <c r="J581" i="13"/>
  <c r="J580" i="13"/>
  <c r="J579" i="13"/>
  <c r="J578" i="13"/>
  <c r="J571" i="13"/>
  <c r="J570" i="13"/>
  <c r="J569" i="13"/>
  <c r="J568" i="13"/>
  <c r="J567" i="13"/>
  <c r="J566" i="13"/>
  <c r="J565" i="13"/>
  <c r="J564" i="13"/>
  <c r="J557" i="13"/>
  <c r="J556" i="13"/>
  <c r="J555" i="13"/>
  <c r="J554" i="13"/>
  <c r="J553" i="13"/>
  <c r="J552" i="13"/>
  <c r="J551" i="13"/>
  <c r="J550" i="13"/>
  <c r="J543" i="13"/>
  <c r="J542" i="13"/>
  <c r="J541" i="13"/>
  <c r="J540" i="13"/>
  <c r="J539" i="13"/>
  <c r="J538" i="13"/>
  <c r="J537" i="13"/>
  <c r="J536" i="13"/>
  <c r="J528" i="13"/>
  <c r="J527" i="13"/>
  <c r="J530" i="13"/>
  <c r="J529" i="13"/>
  <c r="J521" i="13"/>
  <c r="J520" i="13"/>
  <c r="J519" i="13"/>
  <c r="J518" i="13"/>
  <c r="J512" i="13"/>
  <c r="J511" i="13"/>
  <c r="J510" i="13"/>
  <c r="J504" i="13"/>
  <c r="J503" i="13"/>
  <c r="J502" i="13"/>
  <c r="J496" i="13"/>
  <c r="J495" i="13"/>
  <c r="J494" i="13"/>
  <c r="J488" i="13"/>
  <c r="J487" i="13"/>
  <c r="J486" i="13"/>
  <c r="J485" i="13"/>
  <c r="J479" i="13"/>
  <c r="J478" i="13"/>
  <c r="J477" i="13"/>
  <c r="J476" i="13"/>
  <c r="J475" i="13" s="1"/>
  <c r="I475" i="13" s="1"/>
  <c r="J470" i="13"/>
  <c r="J469" i="13"/>
  <c r="J468" i="13"/>
  <c r="J462" i="13"/>
  <c r="J461" i="13"/>
  <c r="J460" i="13"/>
  <c r="J459" i="13"/>
  <c r="J458" i="13"/>
  <c r="J457" i="13"/>
  <c r="J456" i="13"/>
  <c r="J450" i="13"/>
  <c r="J449" i="13"/>
  <c r="J448" i="13"/>
  <c r="J442" i="13"/>
  <c r="J441" i="13"/>
  <c r="J440" i="13"/>
  <c r="J439" i="13"/>
  <c r="J433" i="13"/>
  <c r="J432" i="13"/>
  <c r="J426" i="13"/>
  <c r="J425" i="13"/>
  <c r="J424" i="13"/>
  <c r="J423" i="13"/>
  <c r="J417" i="13"/>
  <c r="J416" i="13"/>
  <c r="J415" i="13"/>
  <c r="J414" i="13"/>
  <c r="J408" i="13"/>
  <c r="J407" i="13"/>
  <c r="J406" i="13"/>
  <c r="J405" i="13"/>
  <c r="J404" i="13"/>
  <c r="J403" i="13"/>
  <c r="J397" i="13"/>
  <c r="J396" i="13"/>
  <c r="J395" i="13"/>
  <c r="J394" i="13"/>
  <c r="J388" i="13"/>
  <c r="J387" i="13"/>
  <c r="J386" i="13"/>
  <c r="J385" i="13"/>
  <c r="J379" i="13"/>
  <c r="J378" i="13"/>
  <c r="J377" i="13"/>
  <c r="J376" i="13"/>
  <c r="J375" i="13"/>
  <c r="J374" i="13"/>
  <c r="J368" i="13"/>
  <c r="J367" i="13"/>
  <c r="J366" i="13"/>
  <c r="J365" i="13"/>
  <c r="J359" i="13"/>
  <c r="J358" i="13"/>
  <c r="J357" i="13"/>
  <c r="J356" i="13"/>
  <c r="J350" i="13"/>
  <c r="J349" i="13"/>
  <c r="J348" i="13"/>
  <c r="J347" i="13"/>
  <c r="J341" i="13"/>
  <c r="J340" i="13"/>
  <c r="J339" i="13"/>
  <c r="J338" i="13"/>
  <c r="J337" i="13"/>
  <c r="J336" i="13"/>
  <c r="J335" i="13"/>
  <c r="J329" i="13"/>
  <c r="J328" i="13"/>
  <c r="J327" i="13"/>
  <c r="J326" i="13"/>
  <c r="J325" i="13"/>
  <c r="J319" i="13"/>
  <c r="J318" i="13"/>
  <c r="J317" i="13"/>
  <c r="J311" i="13"/>
  <c r="J310" i="13"/>
  <c r="J309" i="13"/>
  <c r="J303" i="13"/>
  <c r="J302" i="13"/>
  <c r="J301" i="13"/>
  <c r="J295" i="13"/>
  <c r="J294" i="13"/>
  <c r="J293" i="13"/>
  <c r="J292" i="13"/>
  <c r="J291" i="13"/>
  <c r="J290" i="13"/>
  <c r="J289" i="13"/>
  <c r="J288" i="13"/>
  <c r="J287" i="13"/>
  <c r="J286" i="13"/>
  <c r="J285" i="13"/>
  <c r="J279" i="13"/>
  <c r="J278" i="13"/>
  <c r="J277" i="13"/>
  <c r="J276" i="13"/>
  <c r="J275" i="13"/>
  <c r="J274" i="13"/>
  <c r="J268" i="13"/>
  <c r="J267" i="13"/>
  <c r="J266" i="13"/>
  <c r="J265" i="13"/>
  <c r="J264" i="13"/>
  <c r="J254" i="13"/>
  <c r="J253" i="13"/>
  <c r="J247" i="13"/>
  <c r="J246" i="13"/>
  <c r="J240" i="13"/>
  <c r="J239" i="13"/>
  <c r="J238" i="13"/>
  <c r="J237" i="13"/>
  <c r="J231" i="13"/>
  <c r="J230" i="13"/>
  <c r="J224" i="13"/>
  <c r="J223" i="13"/>
  <c r="J217" i="13"/>
  <c r="J216" i="13"/>
  <c r="J210" i="13"/>
  <c r="J209" i="13"/>
  <c r="J203" i="13"/>
  <c r="J202" i="13"/>
  <c r="J196" i="13"/>
  <c r="J195" i="13"/>
  <c r="J189" i="13"/>
  <c r="J188" i="13"/>
  <c r="J182" i="13"/>
  <c r="J181" i="13"/>
  <c r="J175" i="13"/>
  <c r="J174" i="13"/>
  <c r="J168" i="13"/>
  <c r="J167" i="13"/>
  <c r="J166" i="13" s="1"/>
  <c r="I166" i="13" s="1"/>
  <c r="J161" i="13"/>
  <c r="J160" i="13"/>
  <c r="J159" i="13" s="1"/>
  <c r="I159" i="13" s="1"/>
  <c r="J154" i="13"/>
  <c r="J153" i="13"/>
  <c r="J152" i="13" s="1"/>
  <c r="I152" i="13" s="1"/>
  <c r="J147" i="13"/>
  <c r="J146" i="13"/>
  <c r="J140" i="13"/>
  <c r="J139" i="13"/>
  <c r="J133" i="13"/>
  <c r="J132" i="13"/>
  <c r="J126" i="13"/>
  <c r="J125" i="13"/>
  <c r="J119" i="13"/>
  <c r="J118" i="13"/>
  <c r="J117" i="13"/>
  <c r="J116" i="13"/>
  <c r="J108" i="13"/>
  <c r="J109" i="13"/>
  <c r="J110" i="13"/>
  <c r="J107" i="13"/>
  <c r="J101" i="13"/>
  <c r="J100" i="13"/>
  <c r="J99" i="13"/>
  <c r="J98" i="13"/>
  <c r="J97" i="13"/>
  <c r="J91" i="13"/>
  <c r="J90" i="13"/>
  <c r="J89" i="13"/>
  <c r="J88" i="13"/>
  <c r="J87" i="13"/>
  <c r="J81" i="13"/>
  <c r="J80" i="13"/>
  <c r="J79" i="13"/>
  <c r="J78" i="13"/>
  <c r="J77" i="13"/>
  <c r="J71" i="13"/>
  <c r="J70" i="13"/>
  <c r="J69" i="13"/>
  <c r="J68" i="13"/>
  <c r="J67" i="13"/>
  <c r="J66" i="13"/>
  <c r="J65" i="13"/>
  <c r="J64" i="13"/>
  <c r="J63" i="13"/>
  <c r="J62" i="13"/>
  <c r="J56" i="13"/>
  <c r="J55" i="13"/>
  <c r="J49" i="13"/>
  <c r="J48" i="13"/>
  <c r="J47" i="13"/>
  <c r="J46" i="13"/>
  <c r="J45" i="13"/>
  <c r="J44" i="13"/>
  <c r="J43" i="13"/>
  <c r="J37" i="13"/>
  <c r="J36" i="13"/>
  <c r="J35" i="13"/>
  <c r="J34" i="13"/>
  <c r="J33" i="13"/>
  <c r="J24" i="13"/>
  <c r="J25" i="13"/>
  <c r="J26" i="13"/>
  <c r="J27" i="13"/>
  <c r="J23" i="13"/>
  <c r="J22" i="13"/>
  <c r="J13" i="13"/>
  <c r="J14" i="13"/>
  <c r="J15" i="13"/>
  <c r="J16" i="13"/>
  <c r="J12" i="13"/>
  <c r="J11" i="13"/>
  <c r="J593" i="13"/>
  <c r="J592" i="13"/>
  <c r="J300" i="13" l="1"/>
  <c r="I300" i="13" s="1"/>
  <c r="J1160" i="13"/>
  <c r="I1160" i="13" s="1"/>
  <c r="J194" i="13"/>
  <c r="I194" i="13" s="1"/>
  <c r="J1275" i="13"/>
  <c r="I1275" i="13" s="1"/>
  <c r="J438" i="13"/>
  <c r="I438" i="13" s="1"/>
  <c r="J732" i="13"/>
  <c r="I732" i="13" s="1"/>
  <c r="J1004" i="13"/>
  <c r="I1004" i="13" s="1"/>
  <c r="J1167" i="13"/>
  <c r="I1167" i="13" s="1"/>
  <c r="J756" i="13"/>
  <c r="I756" i="13" s="1"/>
  <c r="J402" i="13"/>
  <c r="I402" i="13" s="1"/>
  <c r="J1039" i="13"/>
  <c r="I1039" i="13" s="1"/>
  <c r="J700" i="13"/>
  <c r="I700" i="13" s="1"/>
  <c r="J1062" i="13"/>
  <c r="I1062" i="13" s="1"/>
  <c r="J1194" i="13"/>
  <c r="I1194" i="13" s="1"/>
  <c r="J324" i="13"/>
  <c r="I324" i="13" s="1"/>
  <c r="J229" i="13"/>
  <c r="I229" i="13" s="1"/>
  <c r="J346" i="13"/>
  <c r="I346" i="13" s="1"/>
  <c r="J484" i="13"/>
  <c r="I484" i="13" s="1"/>
  <c r="J201" i="13"/>
  <c r="I201" i="13" s="1"/>
  <c r="J384" i="13"/>
  <c r="I384" i="13" s="1"/>
  <c r="J987" i="13"/>
  <c r="I987" i="13" s="1"/>
  <c r="J563" i="13"/>
  <c r="I563" i="13" s="1"/>
  <c r="J577" i="13"/>
  <c r="I577" i="13" s="1"/>
  <c r="J1114" i="13"/>
  <c r="I1114" i="13" s="1"/>
  <c r="J920" i="13"/>
  <c r="I920" i="13" s="1"/>
  <c r="J493" i="13"/>
  <c r="I493" i="13" s="1"/>
  <c r="J501" i="13"/>
  <c r="I501" i="13" s="1"/>
  <c r="J598" i="13"/>
  <c r="I598" i="13" s="1"/>
  <c r="J1142" i="13"/>
  <c r="I1142" i="13" s="1"/>
  <c r="J517" i="13"/>
  <c r="I517" i="13" s="1"/>
  <c r="J875" i="13"/>
  <c r="I875" i="13" s="1"/>
  <c r="J1054" i="13"/>
  <c r="I1054" i="13" s="1"/>
  <c r="J222" i="13"/>
  <c r="I222" i="13" s="1"/>
  <c r="J1070" i="13"/>
  <c r="I1070" i="13" s="1"/>
  <c r="J96" i="13"/>
  <c r="I96" i="13" s="1"/>
  <c r="J654" i="13"/>
  <c r="I654" i="13" s="1"/>
  <c r="J748" i="13"/>
  <c r="I748" i="13" s="1"/>
  <c r="J252" i="13"/>
  <c r="I252" i="13" s="1"/>
  <c r="J978" i="13"/>
  <c r="I978" i="13" s="1"/>
  <c r="J455" i="13"/>
  <c r="I455" i="13" s="1"/>
  <c r="J431" i="13"/>
  <c r="I431" i="13" s="1"/>
  <c r="J549" i="13"/>
  <c r="I549" i="13" s="1"/>
  <c r="J609" i="13"/>
  <c r="I609" i="13" s="1"/>
  <c r="J783" i="13"/>
  <c r="I783" i="13" s="1"/>
  <c r="J32" i="13"/>
  <c r="I32" i="13" s="1"/>
  <c r="J54" i="13"/>
  <c r="I54" i="13" s="1"/>
  <c r="J208" i="13"/>
  <c r="I208" i="13" s="1"/>
  <c r="J245" i="13"/>
  <c r="I245" i="13" s="1"/>
  <c r="J447" i="13"/>
  <c r="I447" i="13" s="1"/>
  <c r="J638" i="13"/>
  <c r="I638" i="13" s="1"/>
  <c r="J942" i="13"/>
  <c r="I942" i="13" s="1"/>
  <c r="J173" i="13"/>
  <c r="I173" i="13" s="1"/>
  <c r="J587" i="13"/>
  <c r="I587" i="13" s="1"/>
  <c r="J812" i="13"/>
  <c r="I812" i="13" s="1"/>
  <c r="J899" i="13"/>
  <c r="I899" i="13" s="1"/>
  <c r="J535" i="13"/>
  <c r="I535" i="13" s="1"/>
  <c r="J854" i="13"/>
  <c r="I854" i="13" s="1"/>
  <c r="J966" i="13"/>
  <c r="I966" i="13" s="1"/>
  <c r="J180" i="13"/>
  <c r="I180" i="13" s="1"/>
  <c r="J284" i="13"/>
  <c r="I284" i="13" s="1"/>
  <c r="J619" i="13"/>
  <c r="I619" i="13" s="1"/>
  <c r="J740" i="13"/>
  <c r="I740" i="13" s="1"/>
  <c r="J1021" i="13"/>
  <c r="I1021" i="13" s="1"/>
  <c r="J187" i="13"/>
  <c r="I187" i="13" s="1"/>
  <c r="J308" i="13"/>
  <c r="I308" i="13" s="1"/>
  <c r="J772" i="13"/>
  <c r="I772" i="13" s="1"/>
  <c r="J996" i="13"/>
  <c r="I996" i="13" s="1"/>
  <c r="J1205" i="13"/>
  <c r="I1205" i="13" s="1"/>
  <c r="J373" i="13"/>
  <c r="I373" i="13" s="1"/>
  <c r="J954" i="13"/>
  <c r="I954" i="13" s="1"/>
  <c r="J138" i="13"/>
  <c r="I138" i="13" s="1"/>
  <c r="J467" i="13"/>
  <c r="I467" i="13" s="1"/>
  <c r="J646" i="13"/>
  <c r="I646" i="13" s="1"/>
  <c r="J145" i="13"/>
  <c r="I145" i="13" s="1"/>
  <c r="J1078" i="13"/>
  <c r="I1078" i="13" s="1"/>
  <c r="J837" i="13"/>
  <c r="I837" i="13" s="1"/>
  <c r="J1087" i="13"/>
  <c r="I1087" i="13" s="1"/>
  <c r="J509" i="13"/>
  <c r="I509" i="13" s="1"/>
  <c r="J1096" i="13"/>
  <c r="I1096" i="13" s="1"/>
  <c r="J215" i="13"/>
  <c r="I215" i="13" s="1"/>
  <c r="J1105" i="13"/>
  <c r="I1105" i="13" s="1"/>
  <c r="J86" i="13"/>
  <c r="I86" i="13" s="1"/>
  <c r="J821" i="13"/>
  <c r="I821" i="13" s="1"/>
  <c r="J413" i="13"/>
  <c r="I413" i="13" s="1"/>
  <c r="J1012" i="13"/>
  <c r="I1012" i="13" s="1"/>
  <c r="J1123" i="13"/>
  <c r="I1123" i="13" s="1"/>
  <c r="J712" i="13"/>
  <c r="J931" i="13"/>
  <c r="I931" i="13" s="1"/>
  <c r="J1242" i="13"/>
  <c r="I1242" i="13" s="1"/>
  <c r="J1132" i="13"/>
  <c r="J422" i="13"/>
  <c r="I422" i="13" s="1"/>
  <c r="J393" i="13"/>
  <c r="I393" i="13" s="1"/>
  <c r="J628" i="13"/>
  <c r="G79" i="11"/>
  <c r="J115" i="13"/>
  <c r="I115" i="13" s="1"/>
  <c r="J1030" i="13"/>
  <c r="J316" i="13"/>
  <c r="I316" i="13" s="1"/>
  <c r="J724" i="13"/>
  <c r="J124" i="13"/>
  <c r="I124" i="13" s="1"/>
  <c r="J364" i="13"/>
  <c r="I364" i="13" s="1"/>
  <c r="J1255" i="13"/>
  <c r="I1255" i="13" s="1"/>
  <c r="J236" i="13"/>
  <c r="I236" i="13" s="1"/>
  <c r="J131" i="13"/>
  <c r="I131" i="13" s="1"/>
  <c r="J1046" i="13"/>
  <c r="J1152" i="13"/>
  <c r="J1293" i="13"/>
  <c r="I1293" i="13" s="1"/>
  <c r="J1285" i="13"/>
  <c r="I1285" i="13" s="1"/>
  <c r="J1264" i="13"/>
  <c r="I1264" i="13" s="1"/>
  <c r="J1229" i="13"/>
  <c r="I1229" i="13" s="1"/>
  <c r="J1216" i="13"/>
  <c r="I1216" i="13" s="1"/>
  <c r="J909" i="13"/>
  <c r="J687" i="13"/>
  <c r="J675" i="13"/>
  <c r="J662" i="13"/>
  <c r="J526" i="13"/>
  <c r="J355" i="13"/>
  <c r="I355" i="13" s="1"/>
  <c r="J334" i="13"/>
  <c r="I334" i="13" s="1"/>
  <c r="J273" i="13"/>
  <c r="J263" i="13"/>
  <c r="J106" i="13"/>
  <c r="I106" i="13" s="1"/>
  <c r="J76" i="13"/>
  <c r="I76" i="13" s="1"/>
  <c r="J61" i="13"/>
  <c r="I61" i="13" s="1"/>
  <c r="J42" i="13"/>
  <c r="I42" i="13" s="1"/>
  <c r="J21" i="13"/>
  <c r="I21" i="13" s="1"/>
  <c r="J10" i="13"/>
  <c r="G146" i="11"/>
  <c r="G144" i="11"/>
  <c r="G143" i="11"/>
  <c r="G137" i="11"/>
  <c r="G131" i="11"/>
  <c r="G130" i="11"/>
  <c r="G128" i="11"/>
  <c r="G124" i="11"/>
  <c r="G121" i="11"/>
  <c r="G115" i="11"/>
  <c r="G112" i="11"/>
  <c r="G110" i="11"/>
  <c r="G109" i="11"/>
  <c r="G103" i="11"/>
  <c r="G102" i="11"/>
  <c r="G101" i="11"/>
  <c r="G99" i="11"/>
  <c r="G95" i="11"/>
  <c r="G90" i="11"/>
  <c r="G70" i="11"/>
  <c r="G66" i="11"/>
  <c r="G49" i="11"/>
  <c r="G85" i="11" l="1"/>
  <c r="G62" i="11"/>
  <c r="G80" i="11"/>
  <c r="G75" i="11"/>
  <c r="G81" i="11"/>
  <c r="G74" i="11"/>
  <c r="G84" i="11"/>
  <c r="G52" i="11"/>
  <c r="G71" i="11"/>
  <c r="G73" i="11"/>
  <c r="G60" i="11"/>
  <c r="G54" i="11"/>
  <c r="G120" i="11"/>
  <c r="G82" i="11"/>
  <c r="G53" i="11"/>
  <c r="G116" i="11"/>
  <c r="G106" i="11"/>
  <c r="G55" i="11"/>
  <c r="G58" i="11"/>
  <c r="G72" i="11"/>
  <c r="G86" i="11"/>
  <c r="G132" i="11"/>
  <c r="G65" i="11"/>
  <c r="G61" i="11"/>
  <c r="G64" i="11"/>
  <c r="G68" i="11"/>
  <c r="G78" i="11"/>
  <c r="G69" i="11"/>
  <c r="G104" i="11"/>
  <c r="G119" i="11"/>
  <c r="G111" i="11"/>
  <c r="G134" i="11"/>
  <c r="G50" i="11"/>
  <c r="G57" i="11"/>
  <c r="G135" i="11"/>
  <c r="G123" i="11"/>
  <c r="G136" i="11"/>
  <c r="G107" i="11"/>
  <c r="G140" i="11"/>
  <c r="G67" i="11"/>
  <c r="G113" i="11"/>
  <c r="G47" i="11"/>
  <c r="I273" i="13"/>
  <c r="G88" i="11"/>
  <c r="G46" i="11"/>
  <c r="I263" i="13"/>
  <c r="G127" i="11"/>
  <c r="I1030" i="13"/>
  <c r="G138" i="11"/>
  <c r="G126" i="11"/>
  <c r="G141" i="11"/>
  <c r="I1152" i="13"/>
  <c r="G87" i="11"/>
  <c r="I628" i="13"/>
  <c r="G98" i="11"/>
  <c r="I724" i="13"/>
  <c r="G76" i="11"/>
  <c r="I526" i="13"/>
  <c r="G129" i="11"/>
  <c r="I1046" i="13"/>
  <c r="G114" i="11"/>
  <c r="I909" i="13"/>
  <c r="G89" i="11"/>
  <c r="G48" i="11"/>
  <c r="G63" i="11"/>
  <c r="G100" i="11"/>
  <c r="I10" i="13"/>
  <c r="G10" i="11"/>
  <c r="G92" i="11"/>
  <c r="I662" i="13"/>
  <c r="G139" i="11"/>
  <c r="I1132" i="13"/>
  <c r="G96" i="11"/>
  <c r="I712" i="13"/>
  <c r="G125" i="11"/>
  <c r="G117" i="11"/>
  <c r="G93" i="11"/>
  <c r="I675" i="13"/>
  <c r="G51" i="11"/>
  <c r="G118" i="11"/>
  <c r="G133" i="11"/>
  <c r="G94" i="11"/>
  <c r="I687" i="13"/>
  <c r="G43" i="11"/>
  <c r="G42" i="11"/>
  <c r="G41" i="11"/>
  <c r="G40" i="11"/>
  <c r="G39" i="11"/>
  <c r="G38" i="11"/>
  <c r="G37" i="11"/>
  <c r="G36" i="11"/>
  <c r="G35" i="11"/>
  <c r="G34" i="11"/>
  <c r="G33" i="11"/>
  <c r="G32" i="11"/>
  <c r="G31" i="11" l="1"/>
  <c r="G30" i="11"/>
  <c r="G29" i="11"/>
  <c r="G28" i="11"/>
  <c r="G27" i="11"/>
  <c r="G26" i="11"/>
  <c r="G25" i="11"/>
  <c r="G24" i="11"/>
  <c r="G22" i="11"/>
  <c r="G21" i="11"/>
  <c r="G20" i="11"/>
  <c r="G19" i="11"/>
  <c r="G18" i="11"/>
  <c r="G17" i="11"/>
  <c r="G15" i="11"/>
  <c r="G13" i="11"/>
  <c r="G11" i="11"/>
  <c r="C23" i="14"/>
  <c r="C17" i="14"/>
  <c r="C11" i="14"/>
  <c r="C12" i="14" s="1"/>
  <c r="C25" i="14" s="1"/>
  <c r="G2" i="11" l="1"/>
  <c r="F2" i="17"/>
  <c r="G2" i="13"/>
  <c r="E2" i="16" s="1"/>
  <c r="J35" i="16" s="1"/>
  <c r="L35" i="16" s="1"/>
  <c r="H13" i="11"/>
  <c r="J39" i="13" s="1"/>
  <c r="H19" i="11"/>
  <c r="J83" i="13" s="1"/>
  <c r="H65" i="11"/>
  <c r="J435" i="13" s="1"/>
  <c r="H60" i="11"/>
  <c r="J390" i="13" s="1"/>
  <c r="H118" i="11"/>
  <c r="J963" i="13" s="1"/>
  <c r="H58" i="11"/>
  <c r="J381" i="13" s="1"/>
  <c r="H75" i="11"/>
  <c r="J523" i="13" s="1"/>
  <c r="H138" i="11"/>
  <c r="J1129" i="13" s="1"/>
  <c r="H121" i="11"/>
  <c r="J993" i="13" s="1"/>
  <c r="H54" i="11"/>
  <c r="J352" i="13" s="1"/>
  <c r="H124" i="11"/>
  <c r="J1009" i="13" s="1"/>
  <c r="H116" i="11"/>
  <c r="J939" i="13" s="1"/>
  <c r="H72" i="11"/>
  <c r="J498" i="13" s="1"/>
  <c r="H68" i="11"/>
  <c r="J464" i="13" s="1"/>
  <c r="H61" i="11"/>
  <c r="J399" i="13" s="1"/>
  <c r="H55" i="11"/>
  <c r="J361" i="13" s="1"/>
  <c r="H114" i="11"/>
  <c r="J917" i="13" s="1"/>
  <c r="H64" i="11"/>
  <c r="J428" i="13" s="1"/>
  <c r="H106" i="11"/>
  <c r="J809" i="13" s="1"/>
  <c r="H101" i="11"/>
  <c r="J753" i="13" s="1"/>
  <c r="H110" i="11"/>
  <c r="J851" i="13" s="1"/>
  <c r="H134" i="11"/>
  <c r="J1093" i="13" s="1"/>
  <c r="H79" i="11"/>
  <c r="J560" i="13" s="1"/>
  <c r="H135" i="11"/>
  <c r="J1102" i="13" s="1"/>
  <c r="H133" i="11"/>
  <c r="J1084" i="13" s="1"/>
  <c r="H67" i="11"/>
  <c r="J452" i="13" s="1"/>
  <c r="H78" i="11"/>
  <c r="J546" i="13" s="1"/>
  <c r="H73" i="11"/>
  <c r="J506" i="13" s="1"/>
  <c r="H71" i="11"/>
  <c r="J490" i="13" s="1"/>
  <c r="H113" i="11"/>
  <c r="J906" i="13" s="1"/>
  <c r="H126" i="11"/>
  <c r="J1027" i="13" s="1"/>
  <c r="H111" i="11"/>
  <c r="J872" i="13" s="1"/>
  <c r="H70" i="11"/>
  <c r="J481" i="13" s="1"/>
  <c r="H112" i="11"/>
  <c r="J896" i="13" s="1"/>
  <c r="H62" i="11"/>
  <c r="J410" i="13" s="1"/>
  <c r="H103" i="11"/>
  <c r="J769" i="13" s="1"/>
  <c r="H130" i="11"/>
  <c r="J1059" i="13" s="1"/>
  <c r="H74" i="11"/>
  <c r="J514" i="13" s="1"/>
  <c r="H119" i="11"/>
  <c r="J975" i="13" s="1"/>
  <c r="H66" i="11"/>
  <c r="J444" i="13" s="1"/>
  <c r="H109" i="11"/>
  <c r="J834" i="13" s="1"/>
  <c r="H125" i="11"/>
  <c r="J1018" i="13" s="1"/>
  <c r="H63" i="11"/>
  <c r="J419" i="13" s="1"/>
  <c r="H129" i="11"/>
  <c r="J1051" i="13" s="1"/>
  <c r="H148" i="11"/>
  <c r="J1181" i="13" s="1"/>
  <c r="H128" i="11"/>
  <c r="J1043" i="13" s="1"/>
  <c r="H80" i="11"/>
  <c r="J574" i="13" s="1"/>
  <c r="H76" i="11"/>
  <c r="J532" i="13" s="1"/>
  <c r="H117" i="11"/>
  <c r="J951" i="13" s="1"/>
  <c r="H127" i="11"/>
  <c r="J1036" i="13" s="1"/>
  <c r="H81" i="11"/>
  <c r="J584" i="13" s="1"/>
  <c r="H123" i="11"/>
  <c r="J1001" i="13" s="1"/>
  <c r="H115" i="11"/>
  <c r="J928" i="13" s="1"/>
  <c r="H107" i="11"/>
  <c r="J818" i="13" s="1"/>
  <c r="H120" i="11"/>
  <c r="J984" i="13" s="1"/>
  <c r="H104" i="11"/>
  <c r="J780" i="13" s="1"/>
  <c r="H69" i="11"/>
  <c r="J472" i="13" s="1"/>
  <c r="H144" i="11"/>
  <c r="J1171" i="13" s="1"/>
  <c r="H102" i="11"/>
  <c r="J761" i="13" s="1"/>
  <c r="H57" i="11"/>
  <c r="J370" i="13" s="1"/>
  <c r="H47" i="11"/>
  <c r="H99" i="11"/>
  <c r="J737" i="13" s="1"/>
  <c r="H95" i="11"/>
  <c r="J709" i="13" s="1"/>
  <c r="H136" i="11"/>
  <c r="J1111" i="13" s="1"/>
  <c r="H140" i="11"/>
  <c r="J1149" i="13" s="1"/>
  <c r="H88" i="11"/>
  <c r="J643" i="13" s="1"/>
  <c r="H53" i="11"/>
  <c r="J343" i="13" s="1"/>
  <c r="H96" i="11"/>
  <c r="J721" i="13" s="1"/>
  <c r="H50" i="11"/>
  <c r="J313" i="13" s="1"/>
  <c r="H98" i="11"/>
  <c r="J729" i="13" s="1"/>
  <c r="H100" i="11"/>
  <c r="J745" i="13" s="1"/>
  <c r="H48" i="11"/>
  <c r="J297" i="13" s="1"/>
  <c r="H131" i="11"/>
  <c r="J1067" i="13" s="1"/>
  <c r="H87" i="11"/>
  <c r="J635" i="13" s="1"/>
  <c r="H93" i="11"/>
  <c r="J684" i="13" s="1"/>
  <c r="H51" i="11"/>
  <c r="J321" i="13" s="1"/>
  <c r="H132" i="11"/>
  <c r="J1075" i="13" s="1"/>
  <c r="H86" i="11"/>
  <c r="J625" i="13" s="1"/>
  <c r="H85" i="11"/>
  <c r="J616" i="13" s="1"/>
  <c r="H46" i="11"/>
  <c r="J270" i="13" s="1"/>
  <c r="H143" i="11"/>
  <c r="J1164" i="13" s="1"/>
  <c r="H89" i="11"/>
  <c r="J651" i="13" s="1"/>
  <c r="H82" i="11"/>
  <c r="J595" i="13" s="1"/>
  <c r="H49" i="11"/>
  <c r="J305" i="13" s="1"/>
  <c r="H52" i="11"/>
  <c r="J331" i="13" s="1"/>
  <c r="H139" i="11"/>
  <c r="J1139" i="13" s="1"/>
  <c r="H94" i="11"/>
  <c r="J697" i="13" s="1"/>
  <c r="H90" i="11"/>
  <c r="J659" i="13" s="1"/>
  <c r="H137" i="11"/>
  <c r="J1120" i="13" s="1"/>
  <c r="H84" i="11"/>
  <c r="J606" i="13" s="1"/>
  <c r="H146" i="11"/>
  <c r="J1177" i="13" s="1"/>
  <c r="H92" i="11"/>
  <c r="J672" i="13" s="1"/>
  <c r="H141" i="11"/>
  <c r="J1157" i="13" s="1"/>
  <c r="H26" i="11"/>
  <c r="J135" i="13" s="1"/>
  <c r="H10" i="11"/>
  <c r="J18" i="13" s="1"/>
  <c r="H22" i="11"/>
  <c r="J112" i="13" s="1"/>
  <c r="H30" i="11"/>
  <c r="J163" i="13" s="1"/>
  <c r="H11" i="11"/>
  <c r="J29" i="13" s="1"/>
  <c r="H20" i="11"/>
  <c r="J93" i="13" s="1"/>
  <c r="H27" i="11"/>
  <c r="J142" i="13" s="1"/>
  <c r="H38" i="11"/>
  <c r="J219" i="13" s="1"/>
  <c r="H15" i="11"/>
  <c r="J51" i="13" s="1"/>
  <c r="H21" i="11"/>
  <c r="J103" i="13" s="1"/>
  <c r="H28" i="11"/>
  <c r="J149" i="13" s="1"/>
  <c r="H34" i="11"/>
  <c r="J191" i="13" s="1"/>
  <c r="H35" i="11"/>
  <c r="J198" i="13" s="1"/>
  <c r="H18" i="11"/>
  <c r="J73" i="13" s="1"/>
  <c r="H24" i="11"/>
  <c r="J121" i="13" s="1"/>
  <c r="H29" i="11"/>
  <c r="J156" i="13" s="1"/>
  <c r="H43" i="11"/>
  <c r="J256" i="13" s="1"/>
  <c r="H42" i="11"/>
  <c r="J249" i="13" s="1"/>
  <c r="H36" i="11"/>
  <c r="J205" i="13" s="1"/>
  <c r="H37" i="11"/>
  <c r="J212" i="13" s="1"/>
  <c r="H17" i="11"/>
  <c r="J58" i="13" s="1"/>
  <c r="H25" i="11"/>
  <c r="H31" i="11"/>
  <c r="J170" i="13" s="1"/>
  <c r="H41" i="11"/>
  <c r="J242" i="13" s="1"/>
  <c r="H39" i="11"/>
  <c r="J226" i="13" s="1"/>
  <c r="H40" i="11"/>
  <c r="J233" i="13" s="1"/>
  <c r="H32" i="11"/>
  <c r="J177" i="13" s="1"/>
  <c r="H33" i="11"/>
  <c r="J184" i="13" s="1"/>
  <c r="I47" i="11" l="1"/>
  <c r="J281" i="13"/>
  <c r="J279" i="16"/>
  <c r="J231" i="16"/>
  <c r="L231" i="16" s="1"/>
  <c r="J183" i="16"/>
  <c r="L183" i="16" s="1"/>
  <c r="J135" i="16"/>
  <c r="L135" i="16" s="1"/>
  <c r="J88" i="16"/>
  <c r="L88" i="16" s="1"/>
  <c r="J41" i="16"/>
  <c r="L41" i="16" s="1"/>
  <c r="J173" i="16"/>
  <c r="L173" i="16" s="1"/>
  <c r="J304" i="16"/>
  <c r="L304" i="16" s="1"/>
  <c r="J207" i="16"/>
  <c r="L207" i="16" s="1"/>
  <c r="J158" i="16"/>
  <c r="L158" i="16" s="1"/>
  <c r="J205" i="16"/>
  <c r="L205" i="16" s="1"/>
  <c r="J278" i="16"/>
  <c r="L278" i="16" s="1"/>
  <c r="J230" i="16"/>
  <c r="L230" i="16" s="1"/>
  <c r="J182" i="16"/>
  <c r="L182" i="16" s="1"/>
  <c r="J134" i="16"/>
  <c r="L134" i="16" s="1"/>
  <c r="J87" i="16"/>
  <c r="L87" i="16" s="1"/>
  <c r="J40" i="16"/>
  <c r="L40" i="16" s="1"/>
  <c r="J222" i="16"/>
  <c r="L222" i="16" s="1"/>
  <c r="J277" i="16"/>
  <c r="L277" i="16" s="1"/>
  <c r="J229" i="16"/>
  <c r="L229" i="16" s="1"/>
  <c r="J181" i="16"/>
  <c r="L181" i="16" s="1"/>
  <c r="J133" i="16"/>
  <c r="L133" i="16" s="1"/>
  <c r="J86" i="16"/>
  <c r="L86" i="16" s="1"/>
  <c r="J39" i="16"/>
  <c r="L39" i="16" s="1"/>
  <c r="J79" i="16"/>
  <c r="L79" i="16" s="1"/>
  <c r="J9" i="16"/>
  <c r="L9" i="16" s="1"/>
  <c r="J276" i="16"/>
  <c r="L276" i="16" s="1"/>
  <c r="J228" i="16"/>
  <c r="L228" i="16" s="1"/>
  <c r="J180" i="16"/>
  <c r="L180" i="16" s="1"/>
  <c r="J132" i="16"/>
  <c r="L132" i="16" s="1"/>
  <c r="J85" i="16"/>
  <c r="L85" i="16" s="1"/>
  <c r="J38" i="16"/>
  <c r="L38" i="16" s="1"/>
  <c r="J174" i="16"/>
  <c r="L174" i="16" s="1"/>
  <c r="J112" i="16"/>
  <c r="L112" i="16" s="1"/>
  <c r="J204" i="16"/>
  <c r="L204" i="16" s="1"/>
  <c r="J275" i="16"/>
  <c r="L275" i="16" s="1"/>
  <c r="J227" i="16"/>
  <c r="L227" i="16" s="1"/>
  <c r="J179" i="16"/>
  <c r="L179" i="16" s="1"/>
  <c r="J131" i="16"/>
  <c r="L131" i="16" s="1"/>
  <c r="J37" i="16"/>
  <c r="L37" i="16" s="1"/>
  <c r="J31" i="16"/>
  <c r="L31" i="16" s="1"/>
  <c r="J106" i="16"/>
  <c r="L106" i="16" s="1"/>
  <c r="J274" i="16"/>
  <c r="L274" i="16" s="1"/>
  <c r="J226" i="16"/>
  <c r="L226" i="16" s="1"/>
  <c r="J178" i="16"/>
  <c r="L178" i="16" s="1"/>
  <c r="J130" i="16"/>
  <c r="L130" i="16" s="1"/>
  <c r="J84" i="16"/>
  <c r="L84" i="16" s="1"/>
  <c r="J32" i="16"/>
  <c r="L32" i="16" s="1"/>
  <c r="J65" i="16"/>
  <c r="L65" i="16" s="1"/>
  <c r="J61" i="16"/>
  <c r="L61" i="16" s="1"/>
  <c r="J294" i="16"/>
  <c r="L294" i="16" s="1"/>
  <c r="J273" i="16"/>
  <c r="L273" i="16" s="1"/>
  <c r="J225" i="16"/>
  <c r="L225" i="16" s="1"/>
  <c r="J177" i="16"/>
  <c r="L177" i="16" s="1"/>
  <c r="J129" i="16"/>
  <c r="L129" i="16" s="1"/>
  <c r="J83" i="16"/>
  <c r="L83" i="16" s="1"/>
  <c r="J36" i="16"/>
  <c r="L36" i="16" s="1"/>
  <c r="J126" i="16"/>
  <c r="L126" i="16" s="1"/>
  <c r="J63" i="16"/>
  <c r="L63" i="16" s="1"/>
  <c r="J108" i="16"/>
  <c r="L108" i="16" s="1"/>
  <c r="J272" i="16"/>
  <c r="L272" i="16" s="1"/>
  <c r="J224" i="16"/>
  <c r="L224" i="16" s="1"/>
  <c r="J176" i="16"/>
  <c r="L176" i="16" s="1"/>
  <c r="J128" i="16"/>
  <c r="L128" i="16" s="1"/>
  <c r="J82" i="16"/>
  <c r="L82" i="16" s="1"/>
  <c r="J34" i="16"/>
  <c r="L34" i="16" s="1"/>
  <c r="J81" i="16"/>
  <c r="L81" i="16" s="1"/>
  <c r="J18" i="16"/>
  <c r="L18" i="16" s="1"/>
  <c r="J271" i="16"/>
  <c r="L271" i="16" s="1"/>
  <c r="J223" i="16"/>
  <c r="L223" i="16" s="1"/>
  <c r="J175" i="16"/>
  <c r="L175" i="16" s="1"/>
  <c r="J127" i="16"/>
  <c r="L127" i="16" s="1"/>
  <c r="J33" i="16"/>
  <c r="L33" i="16" s="1"/>
  <c r="J270" i="16"/>
  <c r="L270" i="16" s="1"/>
  <c r="J80" i="16"/>
  <c r="L80" i="16" s="1"/>
  <c r="J160" i="16"/>
  <c r="L160" i="16" s="1"/>
  <c r="J255" i="16"/>
  <c r="L255" i="16" s="1"/>
  <c r="J269" i="16"/>
  <c r="L269" i="16" s="1"/>
  <c r="J221" i="16"/>
  <c r="L221" i="16" s="1"/>
  <c r="J125" i="16"/>
  <c r="L125" i="16" s="1"/>
  <c r="J208" i="16"/>
  <c r="L208" i="16" s="1"/>
  <c r="J303" i="16"/>
  <c r="L303" i="16" s="1"/>
  <c r="J268" i="16"/>
  <c r="L268" i="16" s="1"/>
  <c r="J220" i="16"/>
  <c r="L220" i="16" s="1"/>
  <c r="J172" i="16"/>
  <c r="L172" i="16" s="1"/>
  <c r="J124" i="16"/>
  <c r="L124" i="16" s="1"/>
  <c r="J78" i="16"/>
  <c r="L78" i="16" s="1"/>
  <c r="J30" i="16"/>
  <c r="L30" i="16" s="1"/>
  <c r="J28" i="16"/>
  <c r="L28" i="16" s="1"/>
  <c r="J67" i="16"/>
  <c r="L67" i="16" s="1"/>
  <c r="J60" i="16"/>
  <c r="L60" i="16" s="1"/>
  <c r="J267" i="16"/>
  <c r="L267" i="16" s="1"/>
  <c r="J219" i="16"/>
  <c r="L219" i="16" s="1"/>
  <c r="J171" i="16"/>
  <c r="L171" i="16" s="1"/>
  <c r="J123" i="16"/>
  <c r="L123" i="16" s="1"/>
  <c r="J77" i="16"/>
  <c r="L77" i="16" s="1"/>
  <c r="J29" i="16"/>
  <c r="L29" i="16" s="1"/>
  <c r="J122" i="16"/>
  <c r="L122" i="16" s="1"/>
  <c r="J305" i="16"/>
  <c r="L305" i="16" s="1"/>
  <c r="J159" i="16"/>
  <c r="L159" i="16" s="1"/>
  <c r="J111" i="16"/>
  <c r="L111" i="16" s="1"/>
  <c r="J110" i="16"/>
  <c r="L110" i="16" s="1"/>
  <c r="J64" i="16"/>
  <c r="L64" i="16" s="1"/>
  <c r="J157" i="16"/>
  <c r="L157" i="16" s="1"/>
  <c r="J299" i="16"/>
  <c r="L299" i="16" s="1"/>
  <c r="J266" i="16"/>
  <c r="L266" i="16" s="1"/>
  <c r="J218" i="16"/>
  <c r="L218" i="16" s="1"/>
  <c r="J170" i="16"/>
  <c r="L170" i="16" s="1"/>
  <c r="J76" i="16"/>
  <c r="L76" i="16" s="1"/>
  <c r="J257" i="16"/>
  <c r="L257" i="16" s="1"/>
  <c r="J265" i="16"/>
  <c r="L265" i="16" s="1"/>
  <c r="J217" i="16"/>
  <c r="L217" i="16" s="1"/>
  <c r="J169" i="16"/>
  <c r="L169" i="16" s="1"/>
  <c r="J121" i="16"/>
  <c r="L121" i="16" s="1"/>
  <c r="J75" i="16"/>
  <c r="L75" i="16" s="1"/>
  <c r="J27" i="16"/>
  <c r="L27" i="16" s="1"/>
  <c r="J113" i="16"/>
  <c r="L113" i="16" s="1"/>
  <c r="J246" i="16"/>
  <c r="L246" i="16" s="1"/>
  <c r="J264" i="16"/>
  <c r="L264" i="16" s="1"/>
  <c r="J216" i="16"/>
  <c r="L216" i="16" s="1"/>
  <c r="J168" i="16"/>
  <c r="L168" i="16" s="1"/>
  <c r="J120" i="16"/>
  <c r="L120" i="16" s="1"/>
  <c r="J74" i="16"/>
  <c r="L74" i="16" s="1"/>
  <c r="J26" i="16"/>
  <c r="L26" i="16" s="1"/>
  <c r="J300" i="16"/>
  <c r="L300" i="16" s="1"/>
  <c r="J311" i="16"/>
  <c r="L311" i="16" s="1"/>
  <c r="J263" i="16"/>
  <c r="L263" i="16" s="1"/>
  <c r="J215" i="16"/>
  <c r="L215" i="16" s="1"/>
  <c r="J167" i="16"/>
  <c r="L167" i="16" s="1"/>
  <c r="J119" i="16"/>
  <c r="L119" i="16" s="1"/>
  <c r="J73" i="16"/>
  <c r="L73" i="16" s="1"/>
  <c r="J25" i="16"/>
  <c r="L25" i="16" s="1"/>
  <c r="J206" i="16"/>
  <c r="L206" i="16" s="1"/>
  <c r="J16" i="16"/>
  <c r="L16" i="16" s="1"/>
  <c r="J253" i="16"/>
  <c r="L253" i="16" s="1"/>
  <c r="J15" i="16"/>
  <c r="L15" i="16" s="1"/>
  <c r="J14" i="16"/>
  <c r="L14" i="16" s="1"/>
  <c r="J107" i="16"/>
  <c r="L107" i="16" s="1"/>
  <c r="J310" i="16"/>
  <c r="L310" i="16" s="1"/>
  <c r="J262" i="16"/>
  <c r="L262" i="16" s="1"/>
  <c r="J214" i="16"/>
  <c r="L214" i="16" s="1"/>
  <c r="J166" i="16"/>
  <c r="L166" i="16" s="1"/>
  <c r="J118" i="16"/>
  <c r="L118" i="16" s="1"/>
  <c r="J72" i="16"/>
  <c r="L72" i="16" s="1"/>
  <c r="J24" i="16"/>
  <c r="L24" i="16" s="1"/>
  <c r="J19" i="16"/>
  <c r="L19" i="16" s="1"/>
  <c r="J150" i="16"/>
  <c r="L150" i="16" s="1"/>
  <c r="J309" i="16"/>
  <c r="L309" i="16" s="1"/>
  <c r="J261" i="16"/>
  <c r="L261" i="16" s="1"/>
  <c r="J213" i="16"/>
  <c r="L213" i="16" s="1"/>
  <c r="J165" i="16"/>
  <c r="L165" i="16" s="1"/>
  <c r="J117" i="16"/>
  <c r="L117" i="16" s="1"/>
  <c r="J71" i="16"/>
  <c r="L71" i="16" s="1"/>
  <c r="J23" i="16"/>
  <c r="L23" i="16" s="1"/>
  <c r="J21" i="16"/>
  <c r="L21" i="16" s="1"/>
  <c r="J209" i="16"/>
  <c r="L209" i="16" s="1"/>
  <c r="J256" i="16"/>
  <c r="L256" i="16" s="1"/>
  <c r="J254" i="16"/>
  <c r="L254" i="16" s="1"/>
  <c r="J109" i="16"/>
  <c r="L109" i="16" s="1"/>
  <c r="J62" i="16"/>
  <c r="L62" i="16" s="1"/>
  <c r="J13" i="16"/>
  <c r="L13" i="16" s="1"/>
  <c r="J198" i="16"/>
  <c r="L198" i="16" s="1"/>
  <c r="J308" i="16"/>
  <c r="L308" i="16" s="1"/>
  <c r="J260" i="16"/>
  <c r="L260" i="16" s="1"/>
  <c r="J212" i="16"/>
  <c r="L212" i="16" s="1"/>
  <c r="J164" i="16"/>
  <c r="L164" i="16" s="1"/>
  <c r="J116" i="16"/>
  <c r="L116" i="16" s="1"/>
  <c r="J70" i="16"/>
  <c r="L70" i="16" s="1"/>
  <c r="J161" i="16"/>
  <c r="L161" i="16" s="1"/>
  <c r="J66" i="16"/>
  <c r="L66" i="16" s="1"/>
  <c r="J307" i="16"/>
  <c r="L307" i="16" s="1"/>
  <c r="J259" i="16"/>
  <c r="L259" i="16" s="1"/>
  <c r="J211" i="16"/>
  <c r="L211" i="16" s="1"/>
  <c r="J163" i="16"/>
  <c r="L163" i="16" s="1"/>
  <c r="J115" i="16"/>
  <c r="L115" i="16" s="1"/>
  <c r="J69" i="16"/>
  <c r="L69" i="16" s="1"/>
  <c r="J156" i="16"/>
  <c r="L156" i="16" s="1"/>
  <c r="J12" i="16"/>
  <c r="L12" i="16" s="1"/>
  <c r="J306" i="16"/>
  <c r="L306" i="16" s="1"/>
  <c r="J258" i="16"/>
  <c r="L258" i="16" s="1"/>
  <c r="J210" i="16"/>
  <c r="L210" i="16" s="1"/>
  <c r="J162" i="16"/>
  <c r="L162" i="16" s="1"/>
  <c r="J114" i="16"/>
  <c r="L114" i="16" s="1"/>
  <c r="J68" i="16"/>
  <c r="L68" i="16" s="1"/>
  <c r="J20" i="16"/>
  <c r="L20" i="16" s="1"/>
  <c r="J302" i="16"/>
  <c r="L302" i="16" s="1"/>
  <c r="J155" i="16"/>
  <c r="L155" i="16" s="1"/>
  <c r="J8" i="16"/>
  <c r="L8" i="16" s="1"/>
  <c r="J17" i="16"/>
  <c r="L17" i="16" s="1"/>
  <c r="J56" i="16"/>
  <c r="L56" i="16" s="1"/>
  <c r="J203" i="16"/>
  <c r="L203" i="16" s="1"/>
  <c r="J301" i="16"/>
  <c r="L301" i="16" s="1"/>
  <c r="J252" i="16"/>
  <c r="L252" i="16" s="1"/>
  <c r="J251" i="16"/>
  <c r="L251" i="16" s="1"/>
  <c r="J298" i="16"/>
  <c r="L298" i="16" s="1"/>
  <c r="J250" i="16"/>
  <c r="L250" i="16" s="1"/>
  <c r="J202" i="16"/>
  <c r="L202" i="16" s="1"/>
  <c r="J154" i="16"/>
  <c r="L154" i="16" s="1"/>
  <c r="J297" i="16"/>
  <c r="L297" i="16" s="1"/>
  <c r="J249" i="16"/>
  <c r="L249" i="16" s="1"/>
  <c r="J201" i="16"/>
  <c r="L201" i="16" s="1"/>
  <c r="J153" i="16"/>
  <c r="L153" i="16" s="1"/>
  <c r="J105" i="16"/>
  <c r="L105" i="16" s="1"/>
  <c r="J59" i="16"/>
  <c r="L59" i="16" s="1"/>
  <c r="J11" i="16"/>
  <c r="L11" i="16" s="1"/>
  <c r="J296" i="16"/>
  <c r="L296" i="16" s="1"/>
  <c r="J248" i="16"/>
  <c r="L248" i="16" s="1"/>
  <c r="J200" i="16"/>
  <c r="L200" i="16" s="1"/>
  <c r="J152" i="16"/>
  <c r="L152" i="16" s="1"/>
  <c r="J104" i="16"/>
  <c r="L104" i="16" s="1"/>
  <c r="J58" i="16"/>
  <c r="L58" i="16" s="1"/>
  <c r="J10" i="16"/>
  <c r="L10" i="16" s="1"/>
  <c r="J295" i="16"/>
  <c r="L295" i="16" s="1"/>
  <c r="J247" i="16"/>
  <c r="L247" i="16" s="1"/>
  <c r="J199" i="16"/>
  <c r="L199" i="16" s="1"/>
  <c r="J151" i="16"/>
  <c r="L151" i="16" s="1"/>
  <c r="J103" i="16"/>
  <c r="L103" i="16" s="1"/>
  <c r="J57" i="16"/>
  <c r="L57" i="16" s="1"/>
  <c r="J102" i="16"/>
  <c r="L102" i="16" s="1"/>
  <c r="J293" i="16"/>
  <c r="L293" i="16" s="1"/>
  <c r="J245" i="16"/>
  <c r="L245" i="16" s="1"/>
  <c r="J197" i="16"/>
  <c r="L197" i="16" s="1"/>
  <c r="J149" i="16"/>
  <c r="L149" i="16" s="1"/>
  <c r="J101" i="16"/>
  <c r="L101" i="16" s="1"/>
  <c r="J55" i="16"/>
  <c r="L55" i="16" s="1"/>
  <c r="J7" i="16"/>
  <c r="L7" i="16" s="1"/>
  <c r="J292" i="16"/>
  <c r="L292" i="16" s="1"/>
  <c r="J244" i="16"/>
  <c r="L244" i="16" s="1"/>
  <c r="J196" i="16"/>
  <c r="L196" i="16" s="1"/>
  <c r="J148" i="16"/>
  <c r="L148" i="16" s="1"/>
  <c r="J100" i="16"/>
  <c r="L100" i="16" s="1"/>
  <c r="J54" i="16"/>
  <c r="L54" i="16" s="1"/>
  <c r="J6" i="16"/>
  <c r="L6" i="16" s="1"/>
  <c r="P6" i="16" s="1"/>
  <c r="J291" i="16"/>
  <c r="L291" i="16" s="1"/>
  <c r="J243" i="16"/>
  <c r="L243" i="16" s="1"/>
  <c r="J195" i="16"/>
  <c r="L195" i="16" s="1"/>
  <c r="J147" i="16"/>
  <c r="L147" i="16" s="1"/>
  <c r="J99" i="16"/>
  <c r="L99" i="16" s="1"/>
  <c r="J53" i="16"/>
  <c r="L53" i="16" s="1"/>
  <c r="J290" i="16"/>
  <c r="L290" i="16" s="1"/>
  <c r="J242" i="16"/>
  <c r="L242" i="16" s="1"/>
  <c r="J194" i="16"/>
  <c r="L194" i="16" s="1"/>
  <c r="J146" i="16"/>
  <c r="L146" i="16" s="1"/>
  <c r="J98" i="16"/>
  <c r="L98" i="16" s="1"/>
  <c r="J52" i="16"/>
  <c r="L52" i="16" s="1"/>
  <c r="J97" i="16"/>
  <c r="L97" i="16" s="1"/>
  <c r="J289" i="16"/>
  <c r="L289" i="16" s="1"/>
  <c r="J241" i="16"/>
  <c r="L241" i="16" s="1"/>
  <c r="J193" i="16"/>
  <c r="L193" i="16" s="1"/>
  <c r="J145" i="16"/>
  <c r="L145" i="16" s="1"/>
  <c r="J51" i="16"/>
  <c r="L51" i="16" s="1"/>
  <c r="J288" i="16"/>
  <c r="L288" i="16" s="1"/>
  <c r="J240" i="16"/>
  <c r="L240" i="16" s="1"/>
  <c r="J192" i="16"/>
  <c r="L192" i="16" s="1"/>
  <c r="J144" i="16"/>
  <c r="L144" i="16" s="1"/>
  <c r="J96" i="16"/>
  <c r="L96" i="16" s="1"/>
  <c r="J50" i="16"/>
  <c r="L50" i="16" s="1"/>
  <c r="J287" i="16"/>
  <c r="L287" i="16" s="1"/>
  <c r="J239" i="16"/>
  <c r="L239" i="16" s="1"/>
  <c r="J191" i="16"/>
  <c r="L191" i="16" s="1"/>
  <c r="J143" i="16"/>
  <c r="L143" i="16" s="1"/>
  <c r="J95" i="16"/>
  <c r="L95" i="16" s="1"/>
  <c r="J49" i="16"/>
  <c r="L49" i="16" s="1"/>
  <c r="J286" i="16"/>
  <c r="L286" i="16" s="1"/>
  <c r="J238" i="16"/>
  <c r="L238" i="16" s="1"/>
  <c r="J190" i="16"/>
  <c r="L190" i="16" s="1"/>
  <c r="J142" i="16"/>
  <c r="L142" i="16" s="1"/>
  <c r="J94" i="16"/>
  <c r="L94" i="16" s="1"/>
  <c r="J48" i="16"/>
  <c r="L48" i="16" s="1"/>
  <c r="J285" i="16"/>
  <c r="L285" i="16" s="1"/>
  <c r="J237" i="16"/>
  <c r="L237" i="16" s="1"/>
  <c r="J189" i="16"/>
  <c r="L189" i="16" s="1"/>
  <c r="J141" i="16"/>
  <c r="L141" i="16" s="1"/>
  <c r="J93" i="16"/>
  <c r="L93" i="16" s="1"/>
  <c r="J47" i="16"/>
  <c r="L47" i="16" s="1"/>
  <c r="J44" i="16"/>
  <c r="L44" i="16" s="1"/>
  <c r="J284" i="16"/>
  <c r="L284" i="16" s="1"/>
  <c r="J236" i="16"/>
  <c r="L236" i="16" s="1"/>
  <c r="J188" i="16"/>
  <c r="L188" i="16" s="1"/>
  <c r="J140" i="16"/>
  <c r="L140" i="16" s="1"/>
  <c r="J92" i="16"/>
  <c r="L92" i="16" s="1"/>
  <c r="J46" i="16"/>
  <c r="L46" i="16" s="1"/>
  <c r="J283" i="16"/>
  <c r="L283" i="16" s="1"/>
  <c r="J235" i="16"/>
  <c r="L235" i="16" s="1"/>
  <c r="J187" i="16"/>
  <c r="L187" i="16" s="1"/>
  <c r="J139" i="16"/>
  <c r="L139" i="16" s="1"/>
  <c r="J91" i="16"/>
  <c r="L91" i="16" s="1"/>
  <c r="J45" i="16"/>
  <c r="L45" i="16" s="1"/>
  <c r="J282" i="16"/>
  <c r="L282" i="16" s="1"/>
  <c r="J234" i="16"/>
  <c r="L234" i="16" s="1"/>
  <c r="J186" i="16"/>
  <c r="L186" i="16" s="1"/>
  <c r="J138" i="16"/>
  <c r="L138" i="16" s="1"/>
  <c r="J90" i="16"/>
  <c r="L90" i="16" s="1"/>
  <c r="J281" i="16"/>
  <c r="L281" i="16" s="1"/>
  <c r="J233" i="16"/>
  <c r="L233" i="16" s="1"/>
  <c r="J185" i="16"/>
  <c r="L185" i="16" s="1"/>
  <c r="J137" i="16"/>
  <c r="L137" i="16" s="1"/>
  <c r="J89" i="16"/>
  <c r="L89" i="16" s="1"/>
  <c r="J43" i="16"/>
  <c r="L43" i="16" s="1"/>
  <c r="J280" i="16"/>
  <c r="L280" i="16" s="1"/>
  <c r="J232" i="16"/>
  <c r="L232" i="16" s="1"/>
  <c r="J184" i="16"/>
  <c r="L184" i="16" s="1"/>
  <c r="J136" i="16"/>
  <c r="L136" i="16" s="1"/>
  <c r="J42" i="16"/>
  <c r="L42" i="16" s="1"/>
  <c r="I129" i="11"/>
  <c r="H116" i="15" s="1"/>
  <c r="G116" i="15"/>
  <c r="I67" i="11"/>
  <c r="H71" i="15" s="1"/>
  <c r="G71" i="15"/>
  <c r="I137" i="11"/>
  <c r="H84" i="15" s="1"/>
  <c r="G84" i="15"/>
  <c r="I139" i="11"/>
  <c r="H47" i="15" s="1"/>
  <c r="G47" i="15"/>
  <c r="I66" i="11"/>
  <c r="H25" i="15" s="1"/>
  <c r="G25" i="15"/>
  <c r="I49" i="11"/>
  <c r="H43" i="15" s="1"/>
  <c r="G43" i="15"/>
  <c r="I82" i="11"/>
  <c r="H21" i="15" s="1"/>
  <c r="G21" i="15"/>
  <c r="I128" i="11"/>
  <c r="H82" i="15" s="1"/>
  <c r="G82" i="15"/>
  <c r="I51" i="11"/>
  <c r="H28" i="15" s="1"/>
  <c r="G28" i="15"/>
  <c r="I103" i="11"/>
  <c r="H68" i="15" s="1"/>
  <c r="G68" i="15"/>
  <c r="I130" i="11"/>
  <c r="H117" i="15" s="1"/>
  <c r="G117" i="15"/>
  <c r="I32" i="11"/>
  <c r="H50" i="15" s="1"/>
  <c r="G50" i="15"/>
  <c r="I119" i="11"/>
  <c r="H27" i="15" s="1"/>
  <c r="G27" i="15"/>
  <c r="I89" i="11"/>
  <c r="H52" i="15" s="1"/>
  <c r="G52" i="15"/>
  <c r="I48" i="11"/>
  <c r="H78" i="15" s="1"/>
  <c r="G78" i="15"/>
  <c r="I133" i="11"/>
  <c r="H86" i="15" s="1"/>
  <c r="G86" i="15"/>
  <c r="I141" i="11"/>
  <c r="H81" i="15" s="1"/>
  <c r="G81" i="15"/>
  <c r="I33" i="11"/>
  <c r="H112" i="15" s="1"/>
  <c r="G112" i="15"/>
  <c r="I73" i="11"/>
  <c r="H65" i="15" s="1"/>
  <c r="G65" i="15"/>
  <c r="I126" i="11"/>
  <c r="H23" i="15" s="1"/>
  <c r="G23" i="15"/>
  <c r="I74" i="11"/>
  <c r="H48" i="15" s="1"/>
  <c r="G48" i="15"/>
  <c r="I46" i="11"/>
  <c r="H69" i="15" s="1"/>
  <c r="G69" i="15"/>
  <c r="I78" i="11"/>
  <c r="H36" i="15" s="1"/>
  <c r="G36" i="15"/>
  <c r="I134" i="11"/>
  <c r="H119" i="15" s="1"/>
  <c r="G119" i="15"/>
  <c r="I17" i="11"/>
  <c r="H102" i="15" s="1"/>
  <c r="G102" i="15"/>
  <c r="I55" i="11"/>
  <c r="H24" i="15" s="1"/>
  <c r="G24" i="15"/>
  <c r="I102" i="11"/>
  <c r="H106" i="15" s="1"/>
  <c r="G106" i="15"/>
  <c r="I124" i="11"/>
  <c r="H114" i="15" s="1"/>
  <c r="G114" i="15"/>
  <c r="I112" i="11"/>
  <c r="H41" i="15" s="1"/>
  <c r="G41" i="15"/>
  <c r="I106" i="11"/>
  <c r="H20" i="15" s="1"/>
  <c r="G20" i="15"/>
  <c r="I54" i="11"/>
  <c r="H26" i="15" s="1"/>
  <c r="G26" i="15"/>
  <c r="I26" i="11"/>
  <c r="H101" i="15" s="1"/>
  <c r="G101" i="15"/>
  <c r="I84" i="11"/>
  <c r="H10" i="15" s="1"/>
  <c r="G10" i="15"/>
  <c r="I86" i="11"/>
  <c r="H12" i="15" s="1"/>
  <c r="G12" i="15"/>
  <c r="I98" i="11"/>
  <c r="H108" i="15" s="1"/>
  <c r="G108" i="15"/>
  <c r="I41" i="11"/>
  <c r="H49" i="15" s="1"/>
  <c r="G49" i="15"/>
  <c r="I88" i="11"/>
  <c r="H38" i="15" s="1"/>
  <c r="G38" i="15"/>
  <c r="I136" i="11"/>
  <c r="H109" i="15" s="1"/>
  <c r="G109" i="15"/>
  <c r="I28" i="11"/>
  <c r="H92" i="15" s="1"/>
  <c r="G92" i="15"/>
  <c r="I121" i="11"/>
  <c r="H121" i="15" s="1"/>
  <c r="G121" i="15"/>
  <c r="I62" i="11"/>
  <c r="H32" i="15" s="1"/>
  <c r="G32" i="15"/>
  <c r="I110" i="11"/>
  <c r="H44" i="15" s="1"/>
  <c r="G44" i="15"/>
  <c r="I138" i="11"/>
  <c r="H85" i="15" s="1"/>
  <c r="G85" i="15"/>
  <c r="I94" i="11"/>
  <c r="H58" i="15" s="1"/>
  <c r="G58" i="15"/>
  <c r="I113" i="11"/>
  <c r="H107" i="15" s="1"/>
  <c r="G107" i="15"/>
  <c r="I101" i="11"/>
  <c r="H80" i="15" s="1"/>
  <c r="G80" i="15"/>
  <c r="I37" i="11"/>
  <c r="H126" i="15" s="1"/>
  <c r="G126" i="15"/>
  <c r="I36" i="11"/>
  <c r="H125" i="15" s="1"/>
  <c r="G125" i="15"/>
  <c r="I68" i="11"/>
  <c r="H22" i="15" s="1"/>
  <c r="G22" i="15"/>
  <c r="I18" i="11"/>
  <c r="H75" i="15" s="1"/>
  <c r="G75" i="15"/>
  <c r="I35" i="11"/>
  <c r="H94" i="15" s="1"/>
  <c r="G94" i="15"/>
  <c r="I21" i="11"/>
  <c r="H97" i="15" s="1"/>
  <c r="G97" i="15"/>
  <c r="I15" i="11"/>
  <c r="G57" i="15"/>
  <c r="I120" i="11"/>
  <c r="H96" i="15" s="1"/>
  <c r="G96" i="15"/>
  <c r="I75" i="11"/>
  <c r="H83" i="15" s="1"/>
  <c r="G83" i="15"/>
  <c r="I80" i="11"/>
  <c r="H37" i="15" s="1"/>
  <c r="G37" i="15"/>
  <c r="I146" i="11"/>
  <c r="H46" i="15" s="1"/>
  <c r="G46" i="15"/>
  <c r="I52" i="11"/>
  <c r="H8" i="15" s="1"/>
  <c r="G8" i="15"/>
  <c r="I111" i="11"/>
  <c r="H120" i="15" s="1"/>
  <c r="G120" i="15"/>
  <c r="I87" i="11"/>
  <c r="H30" i="15" s="1"/>
  <c r="G30" i="15"/>
  <c r="I40" i="11"/>
  <c r="H93" i="15" s="1"/>
  <c r="G93" i="15"/>
  <c r="I135" i="11"/>
  <c r="H124" i="15" s="1"/>
  <c r="G124" i="15"/>
  <c r="I39" i="11"/>
  <c r="H95" i="15" s="1"/>
  <c r="G95" i="15"/>
  <c r="I50" i="11"/>
  <c r="H11" i="15" s="1"/>
  <c r="G11" i="15"/>
  <c r="I114" i="11"/>
  <c r="H118" i="15" s="1"/>
  <c r="G118" i="15"/>
  <c r="H18" i="15"/>
  <c r="G18" i="15"/>
  <c r="I116" i="11"/>
  <c r="H110" i="15" s="1"/>
  <c r="G110" i="15"/>
  <c r="I38" i="11"/>
  <c r="H105" i="15" s="1"/>
  <c r="G105" i="15"/>
  <c r="I107" i="11"/>
  <c r="H66" i="15" s="1"/>
  <c r="G66" i="15"/>
  <c r="I58" i="11"/>
  <c r="H45" i="15" s="1"/>
  <c r="G45" i="15"/>
  <c r="I70" i="11"/>
  <c r="H54" i="15" s="1"/>
  <c r="G54" i="15"/>
  <c r="I131" i="11"/>
  <c r="H73" i="15" s="1"/>
  <c r="G73" i="15"/>
  <c r="I100" i="11"/>
  <c r="H113" i="15" s="1"/>
  <c r="G113" i="15"/>
  <c r="I31" i="11"/>
  <c r="H123" i="15" s="1"/>
  <c r="G123" i="15"/>
  <c r="I95" i="11"/>
  <c r="H61" i="15" s="1"/>
  <c r="G61" i="15"/>
  <c r="I24" i="11"/>
  <c r="H17" i="15" s="1"/>
  <c r="G17" i="15"/>
  <c r="I115" i="11"/>
  <c r="H79" i="15" s="1"/>
  <c r="G79" i="15"/>
  <c r="I118" i="11"/>
  <c r="H39" i="15" s="1"/>
  <c r="G39" i="15"/>
  <c r="I125" i="11"/>
  <c r="H76" i="15" s="1"/>
  <c r="G76" i="15"/>
  <c r="I85" i="11"/>
  <c r="H31" i="15" s="1"/>
  <c r="G31" i="15"/>
  <c r="I61" i="11"/>
  <c r="H88" i="15" s="1"/>
  <c r="G88" i="15"/>
  <c r="I20" i="11"/>
  <c r="H100" i="15" s="1"/>
  <c r="G100" i="15"/>
  <c r="I60" i="11"/>
  <c r="H53" i="15" s="1"/>
  <c r="G53" i="15"/>
  <c r="I92" i="11"/>
  <c r="H62" i="15" s="1"/>
  <c r="G62" i="15"/>
  <c r="I90" i="11"/>
  <c r="H60" i="15" s="1"/>
  <c r="G60" i="15"/>
  <c r="I132" i="11"/>
  <c r="H34" i="15" s="1"/>
  <c r="G34" i="15"/>
  <c r="I64" i="11"/>
  <c r="H33" i="15" s="1"/>
  <c r="G33" i="15"/>
  <c r="I43" i="11"/>
  <c r="H74" i="15" s="1"/>
  <c r="G74" i="15"/>
  <c r="I144" i="11"/>
  <c r="H99" i="15" s="1"/>
  <c r="G99" i="15"/>
  <c r="I27" i="11"/>
  <c r="H56" i="15" s="1"/>
  <c r="G56" i="15"/>
  <c r="I123" i="11"/>
  <c r="H51" i="15" s="1"/>
  <c r="G51" i="15"/>
  <c r="I11" i="11"/>
  <c r="H9" i="15" s="1"/>
  <c r="G9" i="15"/>
  <c r="I81" i="11"/>
  <c r="H5" i="15" s="1"/>
  <c r="G5" i="15"/>
  <c r="I65" i="11"/>
  <c r="H14" i="15" s="1"/>
  <c r="G14" i="15"/>
  <c r="I71" i="11"/>
  <c r="H35" i="15" s="1"/>
  <c r="G35" i="15"/>
  <c r="I96" i="11"/>
  <c r="H77" i="15" s="1"/>
  <c r="G77" i="15"/>
  <c r="I72" i="11"/>
  <c r="H91" i="15" s="1"/>
  <c r="G91" i="15"/>
  <c r="I127" i="11"/>
  <c r="H59" i="15" s="1"/>
  <c r="G59" i="15"/>
  <c r="I19" i="11"/>
  <c r="H115" i="15" s="1"/>
  <c r="G115" i="15"/>
  <c r="I63" i="11"/>
  <c r="H67" i="15" s="1"/>
  <c r="G67" i="15"/>
  <c r="I143" i="11"/>
  <c r="H90" i="15" s="1"/>
  <c r="G90" i="15"/>
  <c r="I53" i="11"/>
  <c r="H6" i="15" s="1"/>
  <c r="G6" i="15"/>
  <c r="I99" i="11"/>
  <c r="H55" i="15" s="1"/>
  <c r="G55" i="15"/>
  <c r="I69" i="11"/>
  <c r="H72" i="15" s="1"/>
  <c r="G72" i="15"/>
  <c r="I117" i="11"/>
  <c r="H70" i="15" s="1"/>
  <c r="G70" i="15"/>
  <c r="I13" i="11"/>
  <c r="G13" i="15"/>
  <c r="I109" i="11"/>
  <c r="H42" i="15" s="1"/>
  <c r="G42" i="15"/>
  <c r="I93" i="11"/>
  <c r="H103" i="15" s="1"/>
  <c r="G103" i="15"/>
  <c r="I79" i="11"/>
  <c r="H40" i="15" s="1"/>
  <c r="G40" i="15"/>
  <c r="I25" i="11"/>
  <c r="H29" i="15" s="1"/>
  <c r="G29" i="15"/>
  <c r="I140" i="11"/>
  <c r="H64" i="15" s="1"/>
  <c r="G64" i="15"/>
  <c r="I42" i="11"/>
  <c r="H111" i="15" s="1"/>
  <c r="G111" i="15"/>
  <c r="I29" i="11"/>
  <c r="H98" i="15" s="1"/>
  <c r="G98" i="15"/>
  <c r="I57" i="11"/>
  <c r="H63" i="15" s="1"/>
  <c r="G63" i="15"/>
  <c r="I34" i="11"/>
  <c r="H89" i="15" s="1"/>
  <c r="G89" i="15"/>
  <c r="I104" i="11"/>
  <c r="H16" i="15" s="1"/>
  <c r="G16" i="15"/>
  <c r="I30" i="11"/>
  <c r="H122" i="15" s="1"/>
  <c r="G122" i="15"/>
  <c r="I22" i="11"/>
  <c r="H104" i="15" s="1"/>
  <c r="G104" i="15"/>
  <c r="I10" i="11"/>
  <c r="H7" i="15" s="1"/>
  <c r="G7" i="15"/>
  <c r="I76" i="11"/>
  <c r="H15" i="15" s="1"/>
  <c r="G15" i="15"/>
  <c r="I148" i="11"/>
  <c r="H87" i="15" s="1"/>
  <c r="G87" i="15"/>
  <c r="I147" i="11" l="1"/>
  <c r="J22" i="17" s="1"/>
  <c r="P7" i="16"/>
  <c r="I45" i="11"/>
  <c r="J10" i="17" s="1"/>
  <c r="I108" i="11"/>
  <c r="J18" i="17" s="1"/>
  <c r="I56" i="11"/>
  <c r="J11" i="17" s="1"/>
  <c r="I59" i="11"/>
  <c r="J12" i="17" s="1"/>
  <c r="I97" i="11"/>
  <c r="J16" i="17" s="1"/>
  <c r="I142" i="11"/>
  <c r="J20" i="17" s="1"/>
  <c r="I16" i="11"/>
  <c r="J8" i="17" s="1"/>
  <c r="H13" i="15"/>
  <c r="I12" i="11"/>
  <c r="J6" i="17" s="1"/>
  <c r="I145" i="11"/>
  <c r="J21" i="17" s="1"/>
  <c r="H57" i="15"/>
  <c r="I14" i="11"/>
  <c r="J7" i="17" s="1"/>
  <c r="I83" i="11"/>
  <c r="J14" i="17" s="1"/>
  <c r="I77" i="11"/>
  <c r="J13" i="17" s="1"/>
  <c r="I105" i="11"/>
  <c r="J17" i="17" s="1"/>
  <c r="I9" i="11"/>
  <c r="J5" i="17" s="1"/>
  <c r="I91" i="11"/>
  <c r="J15" i="17" s="1"/>
  <c r="I122" i="11"/>
  <c r="J19" i="17" s="1"/>
  <c r="E46" i="4"/>
  <c r="E44" i="4"/>
  <c r="C46" i="4" l="1"/>
  <c r="C14" i="4"/>
  <c r="C22" i="4"/>
  <c r="C26" i="4"/>
  <c r="C24" i="4"/>
  <c r="C28" i="4"/>
  <c r="C40" i="4"/>
  <c r="C30" i="4"/>
  <c r="C34" i="4"/>
  <c r="P8" i="16"/>
  <c r="P9" i="16" s="1"/>
  <c r="C18" i="4"/>
  <c r="C12" i="4"/>
  <c r="C16" i="4"/>
  <c r="C36" i="4"/>
  <c r="C44" i="4"/>
  <c r="C32" i="4"/>
  <c r="C38" i="4"/>
  <c r="J14" i="4"/>
  <c r="H14" i="4"/>
  <c r="F14" i="4"/>
  <c r="E14" i="4"/>
  <c r="I46" i="4" l="1"/>
  <c r="G46" i="4"/>
  <c r="I44" i="4"/>
  <c r="G44" i="4"/>
  <c r="P10" i="16"/>
  <c r="I14" i="4"/>
  <c r="G14" i="4"/>
  <c r="K46" i="4" l="1"/>
  <c r="L46" i="4" s="1"/>
  <c r="K44" i="4"/>
  <c r="L44" i="4" s="1"/>
  <c r="P11" i="16"/>
  <c r="K14" i="4"/>
  <c r="L14" i="4" s="1"/>
  <c r="J12" i="4"/>
  <c r="H12" i="4"/>
  <c r="F12" i="4"/>
  <c r="E26" i="4"/>
  <c r="P12" i="16" l="1"/>
  <c r="I22" i="4"/>
  <c r="I12" i="4"/>
  <c r="G30" i="4"/>
  <c r="G34" i="4"/>
  <c r="G38" i="4"/>
  <c r="G40" i="4"/>
  <c r="G42" i="4"/>
  <c r="G12" i="4"/>
  <c r="E28" i="4"/>
  <c r="E30" i="4"/>
  <c r="E34" i="4"/>
  <c r="E36" i="4"/>
  <c r="E38" i="4"/>
  <c r="E40" i="4"/>
  <c r="E42" i="4"/>
  <c r="P13" i="16" l="1"/>
  <c r="I18" i="4"/>
  <c r="P14" i="16" l="1"/>
  <c r="I26" i="4"/>
  <c r="G26" i="4"/>
  <c r="P15" i="16" l="1"/>
  <c r="K26" i="4"/>
  <c r="L26" i="4" s="1"/>
  <c r="I30" i="4"/>
  <c r="K30" i="4" s="1"/>
  <c r="L30" i="4" s="1"/>
  <c r="G28" i="4"/>
  <c r="I28" i="4"/>
  <c r="I34" i="4"/>
  <c r="K34" i="4" s="1"/>
  <c r="L34" i="4" s="1"/>
  <c r="E12" i="4"/>
  <c r="I38" i="4"/>
  <c r="K38" i="4" s="1"/>
  <c r="L38" i="4" s="1"/>
  <c r="I16" i="4"/>
  <c r="G16" i="4"/>
  <c r="E16" i="4"/>
  <c r="I24" i="4"/>
  <c r="E24" i="4"/>
  <c r="G24" i="4"/>
  <c r="I40" i="4"/>
  <c r="K40" i="4" s="1"/>
  <c r="L40" i="4" s="1"/>
  <c r="G22" i="4"/>
  <c r="E22" i="4"/>
  <c r="G36" i="4"/>
  <c r="I36" i="4"/>
  <c r="I32" i="4"/>
  <c r="G32" i="4"/>
  <c r="E32" i="4"/>
  <c r="G18" i="4"/>
  <c r="E18" i="4"/>
  <c r="I42" i="4"/>
  <c r="K42" i="4" s="1"/>
  <c r="L42" i="4" s="1"/>
  <c r="P16" i="16" l="1"/>
  <c r="K12" i="4"/>
  <c r="K36" i="4"/>
  <c r="L36" i="4" s="1"/>
  <c r="K16" i="4"/>
  <c r="L16" i="4" s="1"/>
  <c r="K22" i="4"/>
  <c r="L22" i="4" s="1"/>
  <c r="K18" i="4"/>
  <c r="L18" i="4" s="1"/>
  <c r="K24" i="4"/>
  <c r="L24" i="4" s="1"/>
  <c r="K28" i="4"/>
  <c r="L28" i="4" s="1"/>
  <c r="K32" i="4"/>
  <c r="L32" i="4" s="1"/>
  <c r="P17" i="16" l="1"/>
  <c r="L12" i="4"/>
  <c r="P18" i="16" l="1"/>
  <c r="P19" i="16" l="1"/>
  <c r="P20" i="16" l="1"/>
  <c r="P21" i="16" l="1"/>
  <c r="H22" i="16" l="1"/>
  <c r="J22" i="16" s="1"/>
  <c r="L22" i="16" s="1"/>
  <c r="P22" i="16" s="1"/>
  <c r="P23" i="16" l="1"/>
  <c r="P24" i="16" l="1"/>
  <c r="P25" i="16" l="1"/>
  <c r="P26" i="16" l="1"/>
  <c r="P27" i="16" l="1"/>
  <c r="P28" i="16" l="1"/>
  <c r="P29" i="16" l="1"/>
  <c r="P30" i="16" l="1"/>
  <c r="P31" i="16" l="1"/>
  <c r="P32" i="16" l="1"/>
  <c r="P33" i="16" l="1"/>
  <c r="P34" i="16" l="1"/>
  <c r="P35" i="16" s="1"/>
  <c r="P36" i="16" s="1"/>
  <c r="P37" i="16" s="1"/>
  <c r="P38" i="16" s="1"/>
  <c r="P39" i="16" s="1"/>
  <c r="P40" i="16" s="1"/>
  <c r="P41" i="16" s="1"/>
  <c r="P42" i="16" s="1"/>
  <c r="P43" i="16" s="1"/>
  <c r="P44" i="16" s="1"/>
  <c r="P45" i="16" s="1"/>
  <c r="P46" i="16" s="1"/>
  <c r="P47" i="16" s="1"/>
  <c r="P48" i="16" s="1"/>
  <c r="P49" i="16" s="1"/>
  <c r="P50" i="16" s="1"/>
  <c r="P51" i="16" s="1"/>
  <c r="P52" i="16" s="1"/>
  <c r="P53" i="16" s="1"/>
  <c r="P54" i="16" s="1"/>
  <c r="P55" i="16" s="1"/>
  <c r="P56" i="16" s="1"/>
  <c r="P57" i="16" s="1"/>
  <c r="P58" i="16" s="1"/>
  <c r="P59" i="16" s="1"/>
  <c r="P60" i="16" s="1"/>
  <c r="P61" i="16" s="1"/>
  <c r="P62" i="16" s="1"/>
  <c r="P63" i="16" s="1"/>
  <c r="P64" i="16" s="1"/>
  <c r="P65" i="16" s="1"/>
  <c r="P66" i="16" s="1"/>
  <c r="P67" i="16" s="1"/>
  <c r="P68" i="16" s="1"/>
  <c r="P69" i="16" s="1"/>
  <c r="P70" i="16" s="1"/>
  <c r="P71" i="16" s="1"/>
  <c r="P72" i="16" s="1"/>
  <c r="P73" i="16" s="1"/>
  <c r="P74" i="16" s="1"/>
  <c r="P75" i="16" s="1"/>
  <c r="P76" i="16" s="1"/>
  <c r="P77" i="16" s="1"/>
  <c r="P78" i="16" s="1"/>
  <c r="P79" i="16" s="1"/>
  <c r="P80" i="16" s="1"/>
  <c r="P81" i="16" s="1"/>
  <c r="P82" i="16" s="1"/>
  <c r="P83" i="16" s="1"/>
  <c r="P84" i="16" s="1"/>
  <c r="P85" i="16" s="1"/>
  <c r="P86" i="16" s="1"/>
  <c r="P87" i="16" s="1"/>
  <c r="P88" i="16" s="1"/>
  <c r="P89" i="16" s="1"/>
  <c r="P90" i="16" s="1"/>
  <c r="P91" i="16" s="1"/>
  <c r="P92" i="16" s="1"/>
  <c r="P93" i="16" s="1"/>
  <c r="P94" i="16" s="1"/>
  <c r="P95" i="16" s="1"/>
  <c r="P96" i="16" s="1"/>
  <c r="P97" i="16" s="1"/>
  <c r="P98" i="16" s="1"/>
  <c r="P99" i="16" s="1"/>
  <c r="P100" i="16" s="1"/>
  <c r="P101" i="16" s="1"/>
  <c r="P102" i="16" s="1"/>
  <c r="P103" i="16" s="1"/>
  <c r="P104" i="16" s="1"/>
  <c r="P105" i="16" s="1"/>
  <c r="P106" i="16" s="1"/>
  <c r="P107" i="16" s="1"/>
  <c r="P108" i="16" s="1"/>
  <c r="P109" i="16" s="1"/>
  <c r="P110" i="16" s="1"/>
  <c r="P111" i="16" s="1"/>
  <c r="P112" i="16" s="1"/>
  <c r="P113" i="16" s="1"/>
  <c r="P114" i="16" s="1"/>
  <c r="P115" i="16" s="1"/>
  <c r="P116" i="16" s="1"/>
  <c r="P117" i="16" s="1"/>
  <c r="P118" i="16" s="1"/>
  <c r="P119" i="16" s="1"/>
  <c r="P120" i="16" s="1"/>
  <c r="P121" i="16" s="1"/>
  <c r="P122" i="16" s="1"/>
  <c r="P123" i="16" s="1"/>
  <c r="P124" i="16" s="1"/>
  <c r="P125" i="16" s="1"/>
  <c r="P126" i="16" s="1"/>
  <c r="P127" i="16" s="1"/>
  <c r="P128" i="16" s="1"/>
  <c r="P129" i="16" s="1"/>
  <c r="P130" i="16" s="1"/>
  <c r="P131" i="16" s="1"/>
  <c r="P132" i="16" s="1"/>
  <c r="P133" i="16" s="1"/>
  <c r="P134" i="16" s="1"/>
  <c r="P135" i="16" s="1"/>
  <c r="P136" i="16" s="1"/>
  <c r="P137" i="16" s="1"/>
  <c r="P138" i="16" s="1"/>
  <c r="P139" i="16" s="1"/>
  <c r="P140" i="16" s="1"/>
  <c r="P141" i="16" s="1"/>
  <c r="P142" i="16" s="1"/>
  <c r="P143" i="16" s="1"/>
  <c r="P144" i="16" s="1"/>
  <c r="P145" i="16" s="1"/>
  <c r="P146" i="16" s="1"/>
  <c r="P147" i="16" s="1"/>
  <c r="P148" i="16" s="1"/>
  <c r="P149" i="16" s="1"/>
  <c r="P150" i="16" s="1"/>
  <c r="P151" i="16" s="1"/>
  <c r="P152" i="16" s="1"/>
  <c r="P153" i="16" s="1"/>
  <c r="P154" i="16" s="1"/>
  <c r="P155" i="16" s="1"/>
  <c r="P156" i="16" s="1"/>
  <c r="P157" i="16" s="1"/>
  <c r="P158" i="16" s="1"/>
  <c r="P159" i="16" s="1"/>
  <c r="P160" i="16" s="1"/>
  <c r="P161" i="16" s="1"/>
  <c r="P162" i="16" s="1"/>
  <c r="P163" i="16" s="1"/>
  <c r="P164" i="16" s="1"/>
  <c r="P165" i="16" s="1"/>
  <c r="P166" i="16" s="1"/>
  <c r="P167" i="16" s="1"/>
  <c r="P168" i="16" s="1"/>
  <c r="P169" i="16" s="1"/>
  <c r="P170" i="16" s="1"/>
  <c r="P171" i="16" s="1"/>
  <c r="P172" i="16" s="1"/>
  <c r="P173" i="16" s="1"/>
  <c r="P174" i="16" s="1"/>
  <c r="P175" i="16" s="1"/>
  <c r="P176" i="16" s="1"/>
  <c r="P177" i="16" s="1"/>
  <c r="P178" i="16" s="1"/>
  <c r="P179" i="16" s="1"/>
  <c r="P180" i="16" s="1"/>
  <c r="P181" i="16" s="1"/>
  <c r="P182" i="16" s="1"/>
  <c r="P183" i="16" s="1"/>
  <c r="P184" i="16" s="1"/>
  <c r="P185" i="16" s="1"/>
  <c r="P186" i="16" s="1"/>
  <c r="P187" i="16" s="1"/>
  <c r="P188" i="16" s="1"/>
  <c r="P189" i="16" s="1"/>
  <c r="P190" i="16" s="1"/>
  <c r="P191" i="16" s="1"/>
  <c r="P192" i="16" s="1"/>
  <c r="P193" i="16" s="1"/>
  <c r="P194" i="16" s="1"/>
  <c r="P195" i="16" s="1"/>
  <c r="P196" i="16" s="1"/>
  <c r="P197" i="16" s="1"/>
  <c r="P198" i="16" s="1"/>
  <c r="P199" i="16" s="1"/>
  <c r="P200" i="16" s="1"/>
  <c r="P201" i="16" s="1"/>
  <c r="P202" i="16" s="1"/>
  <c r="P203" i="16" s="1"/>
  <c r="P204" i="16" s="1"/>
  <c r="P205" i="16" s="1"/>
  <c r="P206" i="16" s="1"/>
  <c r="P207" i="16" s="1"/>
  <c r="P208" i="16" s="1"/>
  <c r="P209" i="16" s="1"/>
  <c r="P210" i="16" s="1"/>
  <c r="P211" i="16" s="1"/>
  <c r="P212" i="16" s="1"/>
  <c r="P213" i="16" s="1"/>
  <c r="P214" i="16" s="1"/>
  <c r="P215" i="16" s="1"/>
  <c r="P216" i="16" s="1"/>
  <c r="P217" i="16" s="1"/>
  <c r="P218" i="16" s="1"/>
  <c r="P219" i="16" s="1"/>
  <c r="P220" i="16" s="1"/>
  <c r="P221" i="16" s="1"/>
  <c r="P222" i="16" s="1"/>
  <c r="P223" i="16" s="1"/>
  <c r="P224" i="16" s="1"/>
  <c r="P225" i="16" s="1"/>
  <c r="P226" i="16" s="1"/>
  <c r="P227" i="16" s="1"/>
  <c r="P228" i="16" s="1"/>
  <c r="P229" i="16" s="1"/>
  <c r="P230" i="16" s="1"/>
  <c r="P231" i="16" s="1"/>
  <c r="P232" i="16" s="1"/>
  <c r="P233" i="16" s="1"/>
  <c r="P234" i="16" s="1"/>
  <c r="P235" i="16" s="1"/>
  <c r="P236" i="16" s="1"/>
  <c r="P237" i="16" s="1"/>
  <c r="P238" i="16" s="1"/>
  <c r="P239" i="16" s="1"/>
  <c r="P240" i="16" s="1"/>
  <c r="P241" i="16" s="1"/>
  <c r="P242" i="16" s="1"/>
  <c r="P243" i="16" s="1"/>
  <c r="P244" i="16" s="1"/>
  <c r="P245" i="16" s="1"/>
  <c r="P246" i="16" s="1"/>
  <c r="P247" i="16" s="1"/>
  <c r="P248" i="16" s="1"/>
  <c r="P249" i="16" s="1"/>
  <c r="P250" i="16" s="1"/>
  <c r="P251" i="16" s="1"/>
  <c r="P252" i="16" s="1"/>
  <c r="P253" i="16" s="1"/>
  <c r="P254" i="16" s="1"/>
  <c r="P255" i="16" s="1"/>
  <c r="P256" i="16" s="1"/>
  <c r="P257" i="16" s="1"/>
  <c r="P258" i="16" s="1"/>
  <c r="P259" i="16" s="1"/>
  <c r="P260" i="16" s="1"/>
  <c r="P261" i="16" s="1"/>
  <c r="P262" i="16" s="1"/>
  <c r="P263" i="16" s="1"/>
  <c r="P264" i="16" s="1"/>
  <c r="P265" i="16" s="1"/>
  <c r="P266" i="16" s="1"/>
  <c r="P267" i="16" s="1"/>
  <c r="P268" i="16" s="1"/>
  <c r="P269" i="16" s="1"/>
  <c r="P270" i="16" s="1"/>
  <c r="P271" i="16" s="1"/>
  <c r="P272" i="16" s="1"/>
  <c r="P273" i="16" s="1"/>
  <c r="P274" i="16" s="1"/>
  <c r="P275" i="16" s="1"/>
  <c r="P276" i="16" s="1"/>
  <c r="P277" i="16" s="1"/>
  <c r="P278" i="16" s="1"/>
  <c r="P279" i="16" s="1"/>
  <c r="P280" i="16" s="1"/>
  <c r="P281" i="16" s="1"/>
  <c r="P282" i="16" s="1"/>
  <c r="P283" i="16" s="1"/>
  <c r="P284" i="16" s="1"/>
  <c r="P285" i="16" s="1"/>
  <c r="P286" i="16" s="1"/>
  <c r="P287" i="16" s="1"/>
  <c r="P288" i="16" s="1"/>
  <c r="P289" i="16" s="1"/>
  <c r="P290" i="16" s="1"/>
  <c r="P291" i="16" s="1"/>
  <c r="P292" i="16" s="1"/>
  <c r="P293" i="16" s="1"/>
  <c r="P294" i="16" s="1"/>
  <c r="P295" i="16" s="1"/>
  <c r="P296" i="16" s="1"/>
  <c r="P297" i="16" s="1"/>
  <c r="P298" i="16" s="1"/>
  <c r="P299" i="16" s="1"/>
  <c r="P300" i="16" s="1"/>
  <c r="P301" i="16" s="1"/>
  <c r="P302" i="16" s="1"/>
  <c r="P303" i="16" s="1"/>
  <c r="P304" i="16" s="1"/>
  <c r="P305" i="16" s="1"/>
  <c r="P306" i="16" s="1"/>
  <c r="P307" i="16" s="1"/>
  <c r="P308" i="16" s="1"/>
  <c r="P309" i="16" s="1"/>
  <c r="P310" i="16" s="1"/>
  <c r="P311" i="16" s="1"/>
  <c r="G44" i="11" l="1"/>
  <c r="H44" i="11" s="1"/>
  <c r="G19" i="15" l="1"/>
  <c r="J260" i="13"/>
  <c r="I44" i="11"/>
  <c r="I23" i="11" l="1"/>
  <c r="H19" i="15"/>
  <c r="I4" i="11" l="1"/>
  <c r="C20" i="4"/>
  <c r="H152" i="11"/>
  <c r="J9" i="17"/>
  <c r="I26" i="17" l="1"/>
  <c r="O327" i="16"/>
  <c r="I5" i="13"/>
  <c r="H1185" i="13"/>
  <c r="H130" i="15"/>
  <c r="H150" i="11"/>
  <c r="K9" i="17"/>
  <c r="G20" i="4"/>
  <c r="G48" i="4" s="1"/>
  <c r="I20" i="4"/>
  <c r="I48" i="4" s="1"/>
  <c r="C48" i="4"/>
  <c r="D20" i="4" s="1"/>
  <c r="E20" i="4"/>
  <c r="J46" i="11"/>
  <c r="J109" i="11"/>
  <c r="J124" i="11"/>
  <c r="J55" i="11"/>
  <c r="J47" i="11"/>
  <c r="J68" i="11"/>
  <c r="J114" i="11"/>
  <c r="J119" i="11"/>
  <c r="J120" i="11"/>
  <c r="J62" i="11"/>
  <c r="J89" i="11"/>
  <c r="J144" i="11"/>
  <c r="J103" i="11"/>
  <c r="J138" i="11"/>
  <c r="J143" i="11"/>
  <c r="J56" i="11"/>
  <c r="J53" i="11"/>
  <c r="J66" i="11"/>
  <c r="J15" i="11"/>
  <c r="J25" i="11"/>
  <c r="J137" i="11"/>
  <c r="J91" i="11"/>
  <c r="J20" i="11"/>
  <c r="J16" i="11"/>
  <c r="J42" i="11"/>
  <c r="J78" i="11"/>
  <c r="J106" i="11"/>
  <c r="J87" i="11"/>
  <c r="J126" i="11"/>
  <c r="J28" i="11"/>
  <c r="J95" i="11"/>
  <c r="J22" i="11"/>
  <c r="J130" i="11"/>
  <c r="J85" i="11"/>
  <c r="J65" i="11"/>
  <c r="J69" i="11"/>
  <c r="J116" i="11"/>
  <c r="J148" i="11"/>
  <c r="J14" i="11"/>
  <c r="J61" i="11"/>
  <c r="J147" i="11"/>
  <c r="J72" i="11"/>
  <c r="J38" i="11"/>
  <c r="J79" i="11"/>
  <c r="J32" i="11"/>
  <c r="J11" i="11"/>
  <c r="J135" i="11"/>
  <c r="J121" i="11"/>
  <c r="J77" i="11"/>
  <c r="J132" i="11"/>
  <c r="J41" i="11"/>
  <c r="J108" i="11"/>
  <c r="J86" i="11"/>
  <c r="J81" i="11"/>
  <c r="J34" i="11"/>
  <c r="J76" i="11"/>
  <c r="J71" i="11"/>
  <c r="J54" i="11"/>
  <c r="J136" i="11"/>
  <c r="J118" i="11"/>
  <c r="J13" i="11"/>
  <c r="J83" i="11"/>
  <c r="J101" i="11"/>
  <c r="J107" i="11"/>
  <c r="J128" i="11"/>
  <c r="J21" i="11"/>
  <c r="J94" i="11"/>
  <c r="J10" i="11"/>
  <c r="J115" i="11"/>
  <c r="J43" i="11"/>
  <c r="J123" i="11"/>
  <c r="J117" i="11"/>
  <c r="J67" i="11"/>
  <c r="J36" i="11"/>
  <c r="J84" i="11"/>
  <c r="J110" i="11"/>
  <c r="J99" i="11"/>
  <c r="J33" i="11"/>
  <c r="J29" i="11"/>
  <c r="J92" i="11"/>
  <c r="J70" i="11"/>
  <c r="J45" i="11"/>
  <c r="J59" i="11"/>
  <c r="J9" i="11"/>
  <c r="J27" i="11"/>
  <c r="J100" i="11"/>
  <c r="J133" i="11"/>
  <c r="J57" i="11"/>
  <c r="J102" i="11"/>
  <c r="J139" i="11"/>
  <c r="J63" i="11"/>
  <c r="J131" i="11"/>
  <c r="J58" i="11"/>
  <c r="J134" i="11"/>
  <c r="J142" i="11"/>
  <c r="J96" i="11"/>
  <c r="J129" i="11"/>
  <c r="J35" i="11"/>
  <c r="J111" i="11"/>
  <c r="J145" i="11"/>
  <c r="J88" i="11"/>
  <c r="J127" i="11"/>
  <c r="J140" i="11"/>
  <c r="J50" i="11"/>
  <c r="J90" i="11"/>
  <c r="J82" i="11"/>
  <c r="J80" i="11"/>
  <c r="J17" i="11"/>
  <c r="J75" i="11"/>
  <c r="J24" i="11"/>
  <c r="J105" i="11"/>
  <c r="J141" i="11"/>
  <c r="J49" i="11"/>
  <c r="J125" i="11"/>
  <c r="J12" i="11"/>
  <c r="J122" i="11"/>
  <c r="J51" i="11"/>
  <c r="J52" i="11"/>
  <c r="J97" i="11"/>
  <c r="J60" i="11"/>
  <c r="J37" i="11"/>
  <c r="J18" i="11"/>
  <c r="J30" i="11"/>
  <c r="J104" i="11"/>
  <c r="J39" i="11"/>
  <c r="J48" i="11"/>
  <c r="J40" i="11"/>
  <c r="J98" i="11"/>
  <c r="J74" i="11"/>
  <c r="J146" i="11"/>
  <c r="J112" i="11"/>
  <c r="J64" i="11"/>
  <c r="J31" i="11"/>
  <c r="J93" i="11"/>
  <c r="J113" i="11"/>
  <c r="J19" i="11"/>
  <c r="J73" i="11"/>
  <c r="J26" i="11"/>
  <c r="J44" i="11"/>
  <c r="J23" i="11"/>
  <c r="O325" i="16" l="1"/>
  <c r="H1183" i="13"/>
  <c r="H128" i="15"/>
  <c r="I24" i="17"/>
  <c r="I121" i="15"/>
  <c r="I70" i="15"/>
  <c r="I6" i="15"/>
  <c r="I44" i="15"/>
  <c r="I10" i="15"/>
  <c r="I110" i="15"/>
  <c r="I115" i="15"/>
  <c r="I82" i="15"/>
  <c r="I61" i="15"/>
  <c r="I35" i="15"/>
  <c r="I126" i="15"/>
  <c r="I118" i="15"/>
  <c r="I93" i="15"/>
  <c r="I49" i="15"/>
  <c r="I32" i="15"/>
  <c r="I55" i="15"/>
  <c r="I73" i="15"/>
  <c r="I66" i="15"/>
  <c r="I62" i="15"/>
  <c r="I102" i="15"/>
  <c r="I51" i="15"/>
  <c r="I30" i="15"/>
  <c r="I94" i="15"/>
  <c r="I112" i="15"/>
  <c r="I58" i="15"/>
  <c r="I24" i="15"/>
  <c r="I79" i="15"/>
  <c r="I27" i="15"/>
  <c r="I7" i="15"/>
  <c r="I48" i="15"/>
  <c r="I125" i="15"/>
  <c r="I50" i="15"/>
  <c r="I53" i="15"/>
  <c r="I116" i="15"/>
  <c r="I91" i="15"/>
  <c r="I114" i="15"/>
  <c r="I99" i="15"/>
  <c r="I90" i="15"/>
  <c r="I40" i="15"/>
  <c r="I14" i="15"/>
  <c r="I96" i="15"/>
  <c r="I105" i="15"/>
  <c r="I46" i="15"/>
  <c r="I41" i="15"/>
  <c r="I107" i="15"/>
  <c r="I113" i="15"/>
  <c r="I16" i="15"/>
  <c r="I85" i="15"/>
  <c r="I83" i="15"/>
  <c r="I81" i="15"/>
  <c r="I22" i="15"/>
  <c r="I98" i="15"/>
  <c r="I17" i="15"/>
  <c r="I103" i="15"/>
  <c r="I39" i="15"/>
  <c r="I60" i="15"/>
  <c r="I18" i="15"/>
  <c r="I89" i="15"/>
  <c r="I76" i="15"/>
  <c r="I59" i="15"/>
  <c r="I9" i="15"/>
  <c r="I69" i="15"/>
  <c r="I11" i="15"/>
  <c r="I63" i="15"/>
  <c r="I111" i="15"/>
  <c r="I34" i="15"/>
  <c r="I119" i="15"/>
  <c r="I38" i="15"/>
  <c r="I65" i="15"/>
  <c r="I77" i="15"/>
  <c r="I104" i="15"/>
  <c r="I117" i="15"/>
  <c r="I54" i="15"/>
  <c r="I92" i="15"/>
  <c r="I20" i="15"/>
  <c r="I21" i="15"/>
  <c r="I36" i="15"/>
  <c r="I86" i="15"/>
  <c r="I23" i="15"/>
  <c r="I97" i="15"/>
  <c r="I123" i="15"/>
  <c r="I25" i="15"/>
  <c r="I67" i="15"/>
  <c r="I109" i="15"/>
  <c r="I101" i="15"/>
  <c r="I124" i="15"/>
  <c r="I80" i="15"/>
  <c r="I45" i="15"/>
  <c r="I8" i="15"/>
  <c r="I31" i="15"/>
  <c r="I42" i="15"/>
  <c r="I37" i="15"/>
  <c r="I74" i="15"/>
  <c r="I68" i="15"/>
  <c r="I33" i="15"/>
  <c r="I71" i="15"/>
  <c r="I100" i="15"/>
  <c r="I56" i="15"/>
  <c r="I106" i="15"/>
  <c r="I57" i="15"/>
  <c r="I122" i="15"/>
  <c r="I13" i="15"/>
  <c r="I88" i="15"/>
  <c r="I108" i="15"/>
  <c r="I52" i="15"/>
  <c r="I28" i="15"/>
  <c r="I64" i="15"/>
  <c r="I15" i="15"/>
  <c r="I95" i="15"/>
  <c r="I72" i="15"/>
  <c r="I29" i="15"/>
  <c r="I87" i="15"/>
  <c r="I26" i="15"/>
  <c r="I120" i="15"/>
  <c r="I5" i="15"/>
  <c r="J5" i="15" s="1"/>
  <c r="I75" i="15"/>
  <c r="I12" i="15"/>
  <c r="I78" i="15"/>
  <c r="I47" i="15"/>
  <c r="I43" i="15"/>
  <c r="I84" i="15"/>
  <c r="I19" i="15"/>
  <c r="K20" i="4"/>
  <c r="K48" i="4" s="1"/>
  <c r="E48" i="4"/>
  <c r="D32" i="4"/>
  <c r="D44" i="4"/>
  <c r="D38" i="4"/>
  <c r="D16" i="4"/>
  <c r="D18" i="4"/>
  <c r="D28" i="4"/>
  <c r="D22" i="4"/>
  <c r="D40" i="4"/>
  <c r="D36" i="4"/>
  <c r="D12" i="4"/>
  <c r="D42" i="4"/>
  <c r="D46" i="4"/>
  <c r="D26" i="4"/>
  <c r="D14" i="4"/>
  <c r="D34" i="4"/>
  <c r="D24" i="4"/>
  <c r="C49" i="4"/>
  <c r="D30" i="4"/>
  <c r="H151" i="11"/>
  <c r="J48" i="4"/>
  <c r="Q101" i="16"/>
  <c r="Q277" i="16"/>
  <c r="Q301" i="16"/>
  <c r="Q184" i="16"/>
  <c r="Q14" i="16"/>
  <c r="Q171" i="16"/>
  <c r="Q145" i="16"/>
  <c r="Q28" i="16"/>
  <c r="Q82" i="16"/>
  <c r="Q164" i="16"/>
  <c r="Q226" i="16"/>
  <c r="Q104" i="16"/>
  <c r="Q95" i="16"/>
  <c r="Q309" i="16"/>
  <c r="Q149" i="16"/>
  <c r="Q230" i="16"/>
  <c r="Q111" i="16"/>
  <c r="Q281" i="16"/>
  <c r="Q70" i="16"/>
  <c r="Q219" i="16"/>
  <c r="Q193" i="16"/>
  <c r="Q199" i="16"/>
  <c r="Q203" i="16"/>
  <c r="Q197" i="16"/>
  <c r="Q279" i="16"/>
  <c r="Q29" i="16"/>
  <c r="Q18" i="16"/>
  <c r="Q166" i="16"/>
  <c r="Q267" i="16"/>
  <c r="Q241" i="16"/>
  <c r="Q221" i="16"/>
  <c r="Q183" i="16"/>
  <c r="Q24" i="16"/>
  <c r="Q144" i="16"/>
  <c r="Q288" i="16"/>
  <c r="Q245" i="16"/>
  <c r="Q185" i="16"/>
  <c r="Q129" i="16"/>
  <c r="Q66" i="16"/>
  <c r="Q214" i="16"/>
  <c r="Q148" i="16"/>
  <c r="Q289" i="16"/>
  <c r="Q85" i="16"/>
  <c r="Q46" i="16"/>
  <c r="Q212" i="16"/>
  <c r="Q108" i="16"/>
  <c r="Q191" i="16"/>
  <c r="Q287" i="16"/>
  <c r="Q96" i="16"/>
  <c r="Q293" i="16"/>
  <c r="Q42" i="16"/>
  <c r="Q26" i="16"/>
  <c r="Q114" i="16"/>
  <c r="Q262" i="16"/>
  <c r="Q196" i="16"/>
  <c r="Q50" i="16"/>
  <c r="Q45" i="16"/>
  <c r="Q173" i="16"/>
  <c r="Q142" i="16"/>
  <c r="Q308" i="16"/>
  <c r="Q256" i="16"/>
  <c r="Q143" i="16"/>
  <c r="Q218" i="16"/>
  <c r="Q294" i="16"/>
  <c r="Q282" i="16"/>
  <c r="Q62" i="16"/>
  <c r="Q162" i="16"/>
  <c r="Q310" i="16"/>
  <c r="Q100" i="16"/>
  <c r="Q98" i="16"/>
  <c r="Q272" i="16"/>
  <c r="Q84" i="16"/>
  <c r="Q285" i="16"/>
  <c r="Q39" i="16"/>
  <c r="Q239" i="16"/>
  <c r="Q76" i="16"/>
  <c r="Q9" i="16"/>
  <c r="Q110" i="16"/>
  <c r="Q210" i="16"/>
  <c r="Q31" i="16"/>
  <c r="Q52" i="16"/>
  <c r="Q146" i="16"/>
  <c r="Q103" i="16"/>
  <c r="Q237" i="16"/>
  <c r="Q73" i="16"/>
  <c r="Q64" i="16"/>
  <c r="Q156" i="16"/>
  <c r="Q37" i="16"/>
  <c r="Q79" i="16"/>
  <c r="Q273" i="16"/>
  <c r="Q158" i="16"/>
  <c r="Q306" i="16"/>
  <c r="Q33" i="16"/>
  <c r="Q292" i="16"/>
  <c r="Q194" i="16"/>
  <c r="Q8" i="16"/>
  <c r="Q155" i="16"/>
  <c r="Q16" i="16"/>
  <c r="Q117" i="16"/>
  <c r="Q213" i="16"/>
  <c r="Q118" i="16"/>
  <c r="Q225" i="16"/>
  <c r="Q34" i="16"/>
  <c r="Q206" i="16"/>
  <c r="Q220" i="16"/>
  <c r="Q132" i="16"/>
  <c r="Q244" i="16"/>
  <c r="Q242" i="16"/>
  <c r="Q59" i="16"/>
  <c r="Q141" i="16"/>
  <c r="Q121" i="16"/>
  <c r="Q275" i="16"/>
  <c r="Q182" i="16"/>
  <c r="Q254" i="16"/>
  <c r="Q276" i="16"/>
  <c r="Q13" i="16"/>
  <c r="Q232" i="16"/>
  <c r="Q290" i="16"/>
  <c r="Q107" i="16"/>
  <c r="Q178" i="16"/>
  <c r="Q224" i="16"/>
  <c r="Q217" i="16"/>
  <c r="Q286" i="16"/>
  <c r="Q133" i="16"/>
  <c r="Q40" i="16"/>
  <c r="Q302" i="16"/>
  <c r="Q38" i="16"/>
  <c r="Q71" i="16"/>
  <c r="Q43" i="16"/>
  <c r="Q51" i="16"/>
  <c r="Q216" i="16"/>
  <c r="Q270" i="16"/>
  <c r="Q19" i="16"/>
  <c r="Q299" i="16"/>
  <c r="Q112" i="16"/>
  <c r="Q266" i="16"/>
  <c r="Q304" i="16"/>
  <c r="Q113" i="16"/>
  <c r="Q278" i="16"/>
  <c r="Q20" i="16"/>
  <c r="Q12" i="16"/>
  <c r="Q137" i="16"/>
  <c r="Q119" i="16"/>
  <c r="Q91" i="16"/>
  <c r="Q99" i="16"/>
  <c r="Q151" i="16"/>
  <c r="Q136" i="16"/>
  <c r="Q58" i="16"/>
  <c r="Q222" i="16"/>
  <c r="Q90" i="16"/>
  <c r="Q167" i="16"/>
  <c r="Q139" i="16"/>
  <c r="Q147" i="16"/>
  <c r="Q27" i="16"/>
  <c r="Q23" i="16"/>
  <c r="Q233" i="16"/>
  <c r="Q106" i="16"/>
  <c r="Q271" i="16"/>
  <c r="Q138" i="16"/>
  <c r="Q215" i="16"/>
  <c r="Q187" i="16"/>
  <c r="Q195" i="16"/>
  <c r="Q130" i="16"/>
  <c r="Q260" i="16"/>
  <c r="Q208" i="16"/>
  <c r="Q78" i="16"/>
  <c r="Q240" i="16"/>
  <c r="Q54" i="16"/>
  <c r="Q154" i="16"/>
  <c r="Q179" i="16"/>
  <c r="Q186" i="16"/>
  <c r="Q263" i="16"/>
  <c r="Q235" i="16"/>
  <c r="Q243" i="16"/>
  <c r="Q303" i="16"/>
  <c r="Q32" i="16"/>
  <c r="Q176" i="16"/>
  <c r="Q102" i="16"/>
  <c r="Q250" i="16"/>
  <c r="Q229" i="16"/>
  <c r="Q6" i="16"/>
  <c r="Q125" i="16"/>
  <c r="Q283" i="16"/>
  <c r="Q170" i="16"/>
  <c r="Q251" i="16"/>
  <c r="Q160" i="16"/>
  <c r="Q60" i="16"/>
  <c r="Q165" i="16"/>
  <c r="Q261" i="16"/>
  <c r="Q131" i="16"/>
  <c r="Q150" i="16"/>
  <c r="Q298" i="16"/>
  <c r="Q87" i="16"/>
  <c r="Q67" i="16"/>
  <c r="Q128" i="16"/>
  <c r="Q44" i="16"/>
  <c r="Q291" i="16"/>
  <c r="Q68" i="16"/>
  <c r="Q169" i="16"/>
  <c r="Q56" i="16"/>
  <c r="Q200" i="16"/>
  <c r="Q122" i="16"/>
  <c r="Q269" i="16"/>
  <c r="Q198" i="16"/>
  <c r="Q80" i="16"/>
  <c r="Q41" i="16"/>
  <c r="Q115" i="16"/>
  <c r="Q274" i="16"/>
  <c r="Q92" i="16"/>
  <c r="Q189" i="16"/>
  <c r="Q36" i="16"/>
  <c r="Q22" i="16"/>
  <c r="Q48" i="16"/>
  <c r="Q246" i="16"/>
  <c r="Q180" i="16"/>
  <c r="Q63" i="16"/>
  <c r="Q163" i="16"/>
  <c r="Q7" i="16"/>
  <c r="Q140" i="16"/>
  <c r="Q247" i="16"/>
  <c r="Q77" i="16"/>
  <c r="Q268" i="16"/>
  <c r="Q86" i="16"/>
  <c r="Q159" i="16"/>
  <c r="Q211" i="16"/>
  <c r="Q72" i="16"/>
  <c r="Q188" i="16"/>
  <c r="Q116" i="16"/>
  <c r="Q47" i="16"/>
  <c r="Q81" i="16"/>
  <c r="Q25" i="16"/>
  <c r="Q88" i="16"/>
  <c r="Q207" i="16"/>
  <c r="Q259" i="16"/>
  <c r="Q120" i="16"/>
  <c r="Q236" i="16"/>
  <c r="Q93" i="16"/>
  <c r="Q311" i="16"/>
  <c r="Q295" i="16"/>
  <c r="Q94" i="16"/>
  <c r="Q21" i="16"/>
  <c r="Q152" i="16"/>
  <c r="Q204" i="16"/>
  <c r="Q55" i="16"/>
  <c r="Q234" i="16"/>
  <c r="Q255" i="16"/>
  <c r="Q307" i="16"/>
  <c r="Q168" i="16"/>
  <c r="Q284" i="16"/>
  <c r="Q264" i="16"/>
  <c r="Q127" i="16"/>
  <c r="Q15" i="16"/>
  <c r="Q10" i="16"/>
  <c r="Q265" i="16"/>
  <c r="Q74" i="16"/>
  <c r="Q69" i="16"/>
  <c r="Q248" i="16"/>
  <c r="Q296" i="16"/>
  <c r="Q65" i="16"/>
  <c r="Q57" i="16"/>
  <c r="Q252" i="16"/>
  <c r="Q105" i="16"/>
  <c r="Q300" i="16"/>
  <c r="Q161" i="16"/>
  <c r="Q153" i="16"/>
  <c r="Q83" i="16"/>
  <c r="Q209" i="16"/>
  <c r="Q201" i="16"/>
  <c r="Q231" i="16"/>
  <c r="Q257" i="16"/>
  <c r="Q124" i="16"/>
  <c r="Q249" i="16"/>
  <c r="Q11" i="16"/>
  <c r="Q305" i="16"/>
  <c r="Q126" i="16"/>
  <c r="Q297" i="16"/>
  <c r="Q61" i="16"/>
  <c r="Q258" i="16"/>
  <c r="Q223" i="16"/>
  <c r="Q192" i="16"/>
  <c r="Q202" i="16"/>
  <c r="Q109" i="16"/>
  <c r="Q30" i="16"/>
  <c r="Q228" i="16"/>
  <c r="Q135" i="16"/>
  <c r="Q172" i="16"/>
  <c r="Q157" i="16"/>
  <c r="Q177" i="16"/>
  <c r="Q134" i="16"/>
  <c r="Q17" i="16"/>
  <c r="Q174" i="16"/>
  <c r="Q205" i="16"/>
  <c r="Q227" i="16"/>
  <c r="Q280" i="16"/>
  <c r="Q75" i="16"/>
  <c r="Q49" i="16"/>
  <c r="Q53" i="16"/>
  <c r="Q175" i="16"/>
  <c r="Q253" i="16"/>
  <c r="Q181" i="16"/>
  <c r="Q89" i="16"/>
  <c r="Q123" i="16"/>
  <c r="Q97" i="16"/>
  <c r="Q190" i="16"/>
  <c r="Q238" i="16"/>
  <c r="H48" i="4"/>
  <c r="K6" i="17"/>
  <c r="K16" i="17"/>
  <c r="K21" i="17"/>
  <c r="K15" i="17"/>
  <c r="K10" i="17"/>
  <c r="K17" i="17"/>
  <c r="K19" i="17"/>
  <c r="K12" i="17"/>
  <c r="K8" i="17"/>
  <c r="K11" i="17"/>
  <c r="K7" i="17"/>
  <c r="K5" i="17"/>
  <c r="K13" i="17"/>
  <c r="K14" i="17"/>
  <c r="K20" i="17"/>
  <c r="K22" i="17"/>
  <c r="K18" i="17"/>
  <c r="D48" i="4" l="1"/>
  <c r="D49" i="4" s="1"/>
  <c r="E49" i="4"/>
  <c r="G49" i="4" s="1"/>
  <c r="I49" i="4" s="1"/>
  <c r="F48" i="4"/>
  <c r="F49" i="4" s="1"/>
  <c r="H49" i="4" s="1"/>
  <c r="J49" i="4" s="1"/>
  <c r="L20" i="4"/>
  <c r="L48" i="4"/>
  <c r="J6" i="15"/>
  <c r="J7" i="15" s="1"/>
  <c r="J8" i="15" s="1"/>
  <c r="J9" i="15" s="1"/>
  <c r="J10" i="15" s="1"/>
  <c r="J11" i="15" s="1"/>
  <c r="J12" i="15" s="1"/>
  <c r="J13" i="15" s="1"/>
  <c r="J14" i="15" s="1"/>
  <c r="J15" i="15" s="1"/>
  <c r="J16" i="15" s="1"/>
  <c r="J17" i="15" s="1"/>
  <c r="J18" i="15" s="1"/>
  <c r="J19" i="15" s="1"/>
  <c r="J20" i="15" s="1"/>
  <c r="J21" i="15" s="1"/>
  <c r="J22" i="15" s="1"/>
  <c r="J23" i="15" s="1"/>
  <c r="J24" i="15" s="1"/>
  <c r="J25" i="15" s="1"/>
  <c r="J26" i="15" s="1"/>
  <c r="J27" i="15" s="1"/>
  <c r="J28" i="15" s="1"/>
  <c r="J29" i="15" s="1"/>
  <c r="J30" i="15" s="1"/>
  <c r="J31" i="15" s="1"/>
  <c r="J32" i="15" s="1"/>
  <c r="J33" i="15" s="1"/>
  <c r="J34" i="15" s="1"/>
  <c r="J35" i="15" s="1"/>
  <c r="J36" i="15" s="1"/>
  <c r="J37" i="15" s="1"/>
  <c r="J38" i="15" s="1"/>
  <c r="J39" i="15" s="1"/>
  <c r="J40" i="15" s="1"/>
  <c r="J41" i="15" s="1"/>
  <c r="J42" i="15" s="1"/>
  <c r="J43" i="15" s="1"/>
  <c r="J44" i="15" s="1"/>
  <c r="J45" i="15" s="1"/>
  <c r="J46" i="15" s="1"/>
  <c r="J47" i="15" s="1"/>
  <c r="J48" i="15" s="1"/>
  <c r="J49" i="15" s="1"/>
  <c r="J50" i="15" s="1"/>
  <c r="J51" i="15" s="1"/>
  <c r="J52" i="15" s="1"/>
  <c r="J53" i="15" s="1"/>
  <c r="J54" i="15" s="1"/>
  <c r="J55" i="15" s="1"/>
  <c r="J56" i="15" s="1"/>
  <c r="J57" i="15" s="1"/>
  <c r="J58" i="15" s="1"/>
  <c r="J59" i="15" s="1"/>
  <c r="J60" i="15" s="1"/>
  <c r="J61" i="15" s="1"/>
  <c r="J62" i="15" s="1"/>
  <c r="J63" i="15" s="1"/>
  <c r="J64" i="15" s="1"/>
  <c r="J65" i="15" s="1"/>
  <c r="J66" i="15" s="1"/>
  <c r="J67" i="15" s="1"/>
  <c r="J68" i="15" s="1"/>
  <c r="J69" i="15" s="1"/>
  <c r="J70" i="15" s="1"/>
  <c r="J71" i="15" s="1"/>
  <c r="J72" i="15" s="1"/>
  <c r="J73" i="15" s="1"/>
  <c r="J74" i="15" s="1"/>
  <c r="J75" i="15" s="1"/>
  <c r="J76" i="15" s="1"/>
  <c r="J77" i="15" s="1"/>
  <c r="J78" i="15" s="1"/>
  <c r="J79" i="15" s="1"/>
  <c r="J80" i="15" s="1"/>
  <c r="J81" i="15" s="1"/>
  <c r="J82" i="15" s="1"/>
  <c r="J83" i="15" s="1"/>
  <c r="J84" i="15" s="1"/>
  <c r="J85" i="15" s="1"/>
  <c r="J86" i="15" s="1"/>
  <c r="J87" i="15" s="1"/>
  <c r="J88" i="15" s="1"/>
  <c r="J89" i="15" s="1"/>
  <c r="J90" i="15" s="1"/>
  <c r="J91" i="15" s="1"/>
  <c r="J92" i="15" s="1"/>
  <c r="J93" i="15" s="1"/>
  <c r="J94" i="15" s="1"/>
  <c r="J95" i="15" s="1"/>
  <c r="J96" i="15" s="1"/>
  <c r="J97" i="15" s="1"/>
  <c r="J98" i="15" s="1"/>
  <c r="J99" i="15" s="1"/>
  <c r="J100" i="15" s="1"/>
  <c r="J101" i="15" s="1"/>
  <c r="J102" i="15" s="1"/>
  <c r="J103" i="15" s="1"/>
  <c r="J104" i="15" s="1"/>
  <c r="J105" i="15" s="1"/>
  <c r="J106" i="15" s="1"/>
  <c r="J107" i="15" s="1"/>
  <c r="J108" i="15" s="1"/>
  <c r="J109" i="15" s="1"/>
  <c r="J110" i="15" s="1"/>
  <c r="J111" i="15" s="1"/>
  <c r="J112" i="15" s="1"/>
  <c r="J113" i="15" s="1"/>
  <c r="J114" i="15" s="1"/>
  <c r="J115" i="15" s="1"/>
  <c r="J116" i="15" s="1"/>
  <c r="J117" i="15" s="1"/>
  <c r="J118" i="15" s="1"/>
  <c r="J119" i="15" s="1"/>
  <c r="J120" i="15" s="1"/>
  <c r="J121" i="15" s="1"/>
  <c r="J122" i="15" s="1"/>
  <c r="J123" i="15" s="1"/>
  <c r="J124" i="15" s="1"/>
  <c r="J125" i="15" s="1"/>
  <c r="J126" i="15" s="1"/>
  <c r="I25" i="17"/>
  <c r="O326" i="16"/>
  <c r="H129" i="15"/>
  <c r="H1184" i="13"/>
</calcChain>
</file>

<file path=xl/sharedStrings.xml><?xml version="1.0" encoding="utf-8"?>
<sst xmlns="http://schemas.openxmlformats.org/spreadsheetml/2006/main" count="21003" uniqueCount="1963">
  <si>
    <t>Obra</t>
  </si>
  <si>
    <t>Bancos</t>
  </si>
  <si>
    <t>B.D.I.</t>
  </si>
  <si>
    <t>Encargos Sociais</t>
  </si>
  <si>
    <t>Não Desonerado: embutido nos preços unitário dos insumos de mão de obra, de acordo com as bases.</t>
  </si>
  <si>
    <t>Orçamento Sintético</t>
  </si>
  <si>
    <t>Item</t>
  </si>
  <si>
    <t>Código</t>
  </si>
  <si>
    <t>Banco</t>
  </si>
  <si>
    <t>Descrição</t>
  </si>
  <si>
    <t>Und</t>
  </si>
  <si>
    <t>Quant.</t>
  </si>
  <si>
    <t>Valor Unit</t>
  </si>
  <si>
    <t>Valor Unit com BDI</t>
  </si>
  <si>
    <t>Total</t>
  </si>
  <si>
    <t>Peso (%)</t>
  </si>
  <si>
    <t xml:space="preserve"> 1 </t>
  </si>
  <si>
    <t>SERVIÇOS PRELIMINARES</t>
  </si>
  <si>
    <t xml:space="preserve"> 1.1 </t>
  </si>
  <si>
    <t xml:space="preserve"> 103689 </t>
  </si>
  <si>
    <t>SINAPI</t>
  </si>
  <si>
    <t>FORNECIMENTO E INSTALAÇÃO DE PLACA DE OBRA COM CHAPA GALVANIZADA E ESTRUTURA DE MADEIRA. AF_03/2022_PS</t>
  </si>
  <si>
    <t>m²</t>
  </si>
  <si>
    <t xml:space="preserve"> 1.2 </t>
  </si>
  <si>
    <t>M</t>
  </si>
  <si>
    <t>MES</t>
  </si>
  <si>
    <t xml:space="preserve"> 2 </t>
  </si>
  <si>
    <t xml:space="preserve"> 2.1 </t>
  </si>
  <si>
    <t>H</t>
  </si>
  <si>
    <t xml:space="preserve"> 3 </t>
  </si>
  <si>
    <t xml:space="preserve"> 3.1 </t>
  </si>
  <si>
    <t>m³</t>
  </si>
  <si>
    <t xml:space="preserve"> 96527 </t>
  </si>
  <si>
    <t>ESCAVAÇÃO MANUAL DE VALA PARA VIGA BALDRAME (INCLUINDO ESCAVAÇÃO PARA COLOCAÇÃO DE FÔRMAS). AF_06/2017</t>
  </si>
  <si>
    <t xml:space="preserve"> 4 </t>
  </si>
  <si>
    <t xml:space="preserve"> 4.1 </t>
  </si>
  <si>
    <t xml:space="preserve"> 5 </t>
  </si>
  <si>
    <t xml:space="preserve"> 5.1 </t>
  </si>
  <si>
    <t xml:space="preserve"> 5.2 </t>
  </si>
  <si>
    <t xml:space="preserve"> 5.3 </t>
  </si>
  <si>
    <t>KG</t>
  </si>
  <si>
    <t xml:space="preserve"> 5.4 </t>
  </si>
  <si>
    <t xml:space="preserve"> 5.5 </t>
  </si>
  <si>
    <t xml:space="preserve"> 5.6 </t>
  </si>
  <si>
    <t xml:space="preserve"> 5.7 </t>
  </si>
  <si>
    <t xml:space="preserve"> 5.8 </t>
  </si>
  <si>
    <t xml:space="preserve"> 5.9 </t>
  </si>
  <si>
    <t xml:space="preserve"> 6 </t>
  </si>
  <si>
    <t xml:space="preserve"> 6.1 </t>
  </si>
  <si>
    <t xml:space="preserve"> 6.2 </t>
  </si>
  <si>
    <t xml:space="preserve"> 7 </t>
  </si>
  <si>
    <t xml:space="preserve"> 7.1 </t>
  </si>
  <si>
    <t>Próprio</t>
  </si>
  <si>
    <t xml:space="preserve"> 8 </t>
  </si>
  <si>
    <t xml:space="preserve"> 8.1 </t>
  </si>
  <si>
    <t>UN</t>
  </si>
  <si>
    <t xml:space="preserve"> 8.2 </t>
  </si>
  <si>
    <t xml:space="preserve"> 8.3 </t>
  </si>
  <si>
    <t xml:space="preserve"> 8.4 </t>
  </si>
  <si>
    <t xml:space="preserve"> 8.5 </t>
  </si>
  <si>
    <t xml:space="preserve"> 9 </t>
  </si>
  <si>
    <t xml:space="preserve"> 9.1 </t>
  </si>
  <si>
    <t xml:space="preserve"> 9.2 </t>
  </si>
  <si>
    <t xml:space="preserve"> 9.3 </t>
  </si>
  <si>
    <t xml:space="preserve"> 9.4 </t>
  </si>
  <si>
    <t>m</t>
  </si>
  <si>
    <t xml:space="preserve"> 9.5 </t>
  </si>
  <si>
    <t xml:space="preserve"> 10 </t>
  </si>
  <si>
    <t xml:space="preserve"> 10.1 </t>
  </si>
  <si>
    <t xml:space="preserve"> 10.2 </t>
  </si>
  <si>
    <t xml:space="preserve"> 87529 </t>
  </si>
  <si>
    <t>MASSA ÚNICA, PARA RECEBIMENTO DE PINTURA, EM ARGAMASSA TRAÇO 1:2:8, PREPARO MECÂNICO COM BETONEIRA 400L, APLICADA MANUALMENTE EM FACES INTERNAS DE PAREDES, ESPESSURA DE 20MM, COM EXECUÇÃO DE TALISCAS. AF_06/2014</t>
  </si>
  <si>
    <t xml:space="preserve"> 10.3 </t>
  </si>
  <si>
    <t xml:space="preserve"> 10.4 </t>
  </si>
  <si>
    <t xml:space="preserve"> 11 </t>
  </si>
  <si>
    <t>ESQUADRIAS</t>
  </si>
  <si>
    <t xml:space="preserve"> 11.1 </t>
  </si>
  <si>
    <t xml:space="preserve"> 11.2 </t>
  </si>
  <si>
    <t xml:space="preserve"> 11.3 </t>
  </si>
  <si>
    <t xml:space="preserve"> 12 </t>
  </si>
  <si>
    <t xml:space="preserve"> 12.1 </t>
  </si>
  <si>
    <t xml:space="preserve"> 12.2 </t>
  </si>
  <si>
    <t xml:space="preserve"> 13 </t>
  </si>
  <si>
    <t xml:space="preserve"> 13.1 </t>
  </si>
  <si>
    <t xml:space="preserve"> 88415 </t>
  </si>
  <si>
    <t>APLICAÇÃO MANUAL DE FUNDO SELADOR ACRÍLICO EM PAREDES EXTERNAS DE CASAS. AF_06/2014</t>
  </si>
  <si>
    <t xml:space="preserve"> 13.2 </t>
  </si>
  <si>
    <t xml:space="preserve"> 88489 </t>
  </si>
  <si>
    <t>PINTURA LÁTEX ACRÍLICA PREMIUM, APLICAÇÃO MANUAL EM PAREDES, DUAS DEMÃOS. AF_04/2023</t>
  </si>
  <si>
    <t xml:space="preserve"> 14 </t>
  </si>
  <si>
    <t xml:space="preserve"> 14.1 </t>
  </si>
  <si>
    <t xml:space="preserve"> 86888 </t>
  </si>
  <si>
    <t>VASO SANITÁRIO SIFONADO COM CAIXA ACOPLADA LOUÇA BRANCA - FORNECIMENTO E INSTALAÇÃO. AF_01/2020</t>
  </si>
  <si>
    <t xml:space="preserve"> 14.2 </t>
  </si>
  <si>
    <t xml:space="preserve"> 95547 </t>
  </si>
  <si>
    <t>SABONETEIRA PLASTICA TIPO DISPENSER PARA SABONETE LIQUIDO COM RESERVATORIO 800 A 1500 ML, INCLUSO FIXAÇÃO. AF_01/2020</t>
  </si>
  <si>
    <t xml:space="preserve"> 14.3 </t>
  </si>
  <si>
    <t xml:space="preserve"> 95544 </t>
  </si>
  <si>
    <t>PAPELEIRA DE PAREDE EM METAL CROMADO SEM TAMPA, INCLUSO FIXAÇÃO. AF_01/2020</t>
  </si>
  <si>
    <t xml:space="preserve"> 14.4 </t>
  </si>
  <si>
    <t xml:space="preserve"> 14.5 </t>
  </si>
  <si>
    <t xml:space="preserve"> 14.6 </t>
  </si>
  <si>
    <t xml:space="preserve"> 00036205 </t>
  </si>
  <si>
    <t>BARRA DE APOIO RETA, EM ACO INOX POLIDO, COMPRIMENTO 70CM, DIAMETRO MINIMO 3 CM</t>
  </si>
  <si>
    <t xml:space="preserve"> 14.7 </t>
  </si>
  <si>
    <t xml:space="preserve"> 14.8 </t>
  </si>
  <si>
    <t xml:space="preserve"> 00036081 </t>
  </si>
  <si>
    <t>BARRA DE APOIO RETA, EM ACO INOX POLIDO, COMPRIMENTO 80CM, DIAMETRO MINIMO 3 CM</t>
  </si>
  <si>
    <t xml:space="preserve"> 14.9 </t>
  </si>
  <si>
    <t xml:space="preserve"> 14.10 </t>
  </si>
  <si>
    <t xml:space="preserve"> 15 </t>
  </si>
  <si>
    <t xml:space="preserve"> 15.1 </t>
  </si>
  <si>
    <t xml:space="preserve"> 15.2 </t>
  </si>
  <si>
    <t xml:space="preserve"> 16 </t>
  </si>
  <si>
    <t xml:space="preserve"> 89711 </t>
  </si>
  <si>
    <t>TUBO PVC, SERIE NORMAL, ESGOTO PREDIAL, DN 40 MM, FORNECIDO E INSTALADO EM RAMAL DE DESCARGA OU RAMAL DE ESGOTO SANITÁRIO. AF_08/2022</t>
  </si>
  <si>
    <t xml:space="preserve"> 89712 </t>
  </si>
  <si>
    <t>TUBO PVC, SERIE NORMAL, ESGOTO PREDIAL, DN 50 MM, FORNECIDO E INSTALADO EM RAMAL DE DESCARGA OU RAMAL DE ESGOTO SANITÁRIO. AF_08/2022</t>
  </si>
  <si>
    <t xml:space="preserve"> 89714 </t>
  </si>
  <si>
    <t>TUBO PVC, SERIE NORMAL, ESGOTO PREDIAL, DN 100 MM, FORNECIDO E INSTALADO EM RAMAL DE DESCARGA OU RAMAL DE ESGOTO SANITÁRIO. AF_08/2022</t>
  </si>
  <si>
    <t xml:space="preserve"> 93653 </t>
  </si>
  <si>
    <t>DISJUNTOR MONOPOLAR TIPO DIN, CORRENTE NOMINAL DE 10A - FORNECIMENTO E INSTALAÇÃO. AF_10/2020</t>
  </si>
  <si>
    <t xml:space="preserve"> 91924 </t>
  </si>
  <si>
    <t>CABO DE COBRE FLEXÍVEL ISOLADO, 1,5 MM², ANTI-CHAMA 450/750 V, PARA CIRCUITOS TERMINAIS - FORNECIMENTO E INSTALAÇÃO. AF_03/2023</t>
  </si>
  <si>
    <t>Total sem BDI</t>
  </si>
  <si>
    <t>Total do BDI</t>
  </si>
  <si>
    <t>Total Geral</t>
  </si>
  <si>
    <t xml:space="preserve">CRONOGRAMA FÍSICO-FINANCEIRO </t>
  </si>
  <si>
    <t>ITEM</t>
  </si>
  <si>
    <t>DISCRIMINAÇÃO</t>
  </si>
  <si>
    <t>% DO TOTAL</t>
  </si>
  <si>
    <t>1ºMÊS</t>
  </si>
  <si>
    <t>2ºMÊS</t>
  </si>
  <si>
    <t>3º MÊS</t>
  </si>
  <si>
    <t>TOTAIS</t>
  </si>
  <si>
    <t>VALOR (R$)</t>
  </si>
  <si>
    <t>% DO ITEM</t>
  </si>
  <si>
    <t>TOTAL</t>
  </si>
  <si>
    <t>TOTAL ACUMULADO</t>
  </si>
  <si>
    <t>ADMINISTRAÇÃO LOCAL</t>
  </si>
  <si>
    <t>FUNDAÇÕES</t>
  </si>
  <si>
    <t>DEMOLIÇÕES E RETIRADAS</t>
  </si>
  <si>
    <t>REVESTIMENTOS DE PISOS, PAREDES E IMPERMEABILIZAÇÃO</t>
  </si>
  <si>
    <t>SOLEIRAS E PEITORIS</t>
  </si>
  <si>
    <t>LOUÇAS E METAIS</t>
  </si>
  <si>
    <t>BANCADAS E DIVISÓRIAS</t>
  </si>
  <si>
    <t>VERGA, CONTRAVERGA E CINTA DE AMARRAÇÃO</t>
  </si>
  <si>
    <t>FORROS E PINTURAS</t>
  </si>
  <si>
    <t>INSTALAÇÕES HIDRÁULICAS</t>
  </si>
  <si>
    <t>INSTALAÇÕES ELÉTRICAS</t>
  </si>
  <si>
    <t>INSTALAÇÕES SANITÁRIAS</t>
  </si>
  <si>
    <t>Tipo</t>
  </si>
  <si>
    <t>Composição</t>
  </si>
  <si>
    <t>SEDI - SERVIÇOS DIVERSOS</t>
  </si>
  <si>
    <t>Composição Auxiliar</t>
  </si>
  <si>
    <t>Insumo</t>
  </si>
  <si>
    <t>Mão de Obra</t>
  </si>
  <si>
    <t xml:space="preserve"> 00037372 </t>
  </si>
  <si>
    <t>EXAMES - HORISTA (COLETADO CAIXA - ENCARGOS COMPLEMENTARES)</t>
  </si>
  <si>
    <t>Outros</t>
  </si>
  <si>
    <t xml:space="preserve"> 00037373 </t>
  </si>
  <si>
    <t>SEGURO - HORISTA (COLETADO CAIXA - ENCARGOS COMPLEMENTARES)</t>
  </si>
  <si>
    <t>Taxas</t>
  </si>
  <si>
    <t>Equipamento</t>
  </si>
  <si>
    <t>MO sem LS =&gt;</t>
  </si>
  <si>
    <t>LS =&gt;</t>
  </si>
  <si>
    <t>MO com LS =&gt;</t>
  </si>
  <si>
    <t>Valor do BDI =&gt;</t>
  </si>
  <si>
    <t>Valor com BDI =&gt;</t>
  </si>
  <si>
    <t xml:space="preserve"> 90777 </t>
  </si>
  <si>
    <t>ENGENHEIRO CIVIL DE OBRA JUNIOR COM ENCARGOS COMPLEMENTARES</t>
  </si>
  <si>
    <t xml:space="preserve"> 95402 </t>
  </si>
  <si>
    <t>CURSO DE CAPACITAÇÃO PARA ENGENHEIRO CIVIL DE OBRA JÚNIOR (ENCARGOS COMPLEMENTARES) - HORISTA</t>
  </si>
  <si>
    <t xml:space="preserve"> 00002706 </t>
  </si>
  <si>
    <t>ENGENHEIRO CIVIL DE OBRA JUNIOR</t>
  </si>
  <si>
    <t xml:space="preserve"> 00043462 </t>
  </si>
  <si>
    <t>FERRAMENTAS - FAMILIA ENGENHEIRO CIVIL - HORISTA (ENCARGOS COMPLEMENTARES - COLETADO CAIXA)</t>
  </si>
  <si>
    <t xml:space="preserve"> 00043486 </t>
  </si>
  <si>
    <t>EPI - FAMILIA ENGENHEIRO CIVIL - HORISTA (ENCARGOS COMPLEMENTARES - COLETADO CAIXA)</t>
  </si>
  <si>
    <t>CANT - CANTEIRO DE OBRAS</t>
  </si>
  <si>
    <t xml:space="preserve"> 73847/004 </t>
  </si>
  <si>
    <t>ALUGUEL CONTAINER/SANIT C/4 VASOS/1 LAVAT/1 MIC/4 CHUV LARG=          2,20M COMPR=6,20M ALT=2,50M CHAPAS ACO C/NERV TRAPEZ FORRO C/         ISOL TERMO-ACUST CHASSIS REFORC PISO COMPENS NAVAL INCL INST RA       ELETR/HIDRO-SANIT EXCL TRANSP/CARGA/DESCARGA</t>
  </si>
  <si>
    <t xml:space="preserve"> 00007608 </t>
  </si>
  <si>
    <t>DUCHA / CHUVEIRO PLASTICO SIMPLES, 5 '', BRANCO, PARA ACOPLAR EM HASTE 1/2 ", AGUA FRIA</t>
  </si>
  <si>
    <t>Material</t>
  </si>
  <si>
    <t xml:space="preserve"> 00010420 </t>
  </si>
  <si>
    <t>BACIA SANITARIA (VASO) CONVENCIONAL, DE LOUCA BRANCA, SIFAO APARENTE, SAIDA VERTICAL (SEM ASSENTO)</t>
  </si>
  <si>
    <t xml:space="preserve"> 00010425 </t>
  </si>
  <si>
    <t>LAVATORIO DE LOUCA BRANCA, SUSPENSO (SEM COLUNA), DIMENSOES *40 X 30* CM</t>
  </si>
  <si>
    <t xml:space="preserve"> 00010432 </t>
  </si>
  <si>
    <t>MICTORIO INDICUDUAL, SIFONADO, LOUCA BRANCA, SEM COMPLEMENTOS</t>
  </si>
  <si>
    <t xml:space="preserve"> 00010778 </t>
  </si>
  <si>
    <t>LOCACAO DE CONTAINER 2,30 X 6,00 M, ALT. 2,50 M, PARA SANITARIO, COM 4 BACIAS, 8 CHUVEIROS,1 LAVATORIO E 1 MICTORIO (NAO INCLUI MOBILIZACAO/DESMOBILIZACAO)</t>
  </si>
  <si>
    <t>PAVI - PAVIMENTAÇÃO</t>
  </si>
  <si>
    <t xml:space="preserve"> 102234 </t>
  </si>
  <si>
    <t>PINTURA IMUNIZANTE PARA MADEIRA, 2 DEMÃOS. AF_01/2021</t>
  </si>
  <si>
    <t>PINT - PINTURAS</t>
  </si>
  <si>
    <t xml:space="preserve"> 88262 </t>
  </si>
  <si>
    <t>CARPINTEIRO DE FORMAS COM ENCARGOS COMPLEMENTARES</t>
  </si>
  <si>
    <t xml:space="preserve"> 88316 </t>
  </si>
  <si>
    <t>SERVENTE COM ENCARGOS COMPLEMENTARES</t>
  </si>
  <si>
    <t xml:space="preserve"> 00004509 </t>
  </si>
  <si>
    <t>SARRAFO *2,5 X 10* CM EM PINUS, MISTA OU EQUIVALENTE DA REGIAO - BRUTA</t>
  </si>
  <si>
    <t xml:space="preserve"> 00004813 </t>
  </si>
  <si>
    <t>PLACA DE OBRA (PARA CONSTRUCAO CIVIL) EM CHAPA GALVANIZADA *N. 22*, ADESIVADA, DE *2,4 X 1,2* M (SEM POSTES PARA FIXACAO)</t>
  </si>
  <si>
    <t xml:space="preserve"> 00005065 </t>
  </si>
  <si>
    <t>PREGO DE ACO POLIDO COM CABECA 10 X 10 (7/8 X 17)</t>
  </si>
  <si>
    <t xml:space="preserve"> 00005069 </t>
  </si>
  <si>
    <t>PREGO DE ACO POLIDO COM CABECA 17 X 27 (2 1/2 X 11)</t>
  </si>
  <si>
    <t>MOVT - MOVIMENTO DE TERRA</t>
  </si>
  <si>
    <t xml:space="preserve"> 88309 </t>
  </si>
  <si>
    <t>PEDREIRO COM ENCARGOS COMPLEMENTARES</t>
  </si>
  <si>
    <t xml:space="preserve"> 96530 </t>
  </si>
  <si>
    <t>FABRICAÇÃO, MONTAGEM E DESMONTAGEM DE FÔRMA PARA VIGA BALDRAME, EM MADEIRA SERRADA, E=25 MM, 1 UTILIZAÇÃO. AF_06/2017</t>
  </si>
  <si>
    <t>FUES - FUNDAÇÕES E ESTRUTURAS</t>
  </si>
  <si>
    <t xml:space="preserve"> 88239 </t>
  </si>
  <si>
    <t>AJUDANTE DE CARPINTEIRO COM ENCARGOS COMPLEMENTARES</t>
  </si>
  <si>
    <t xml:space="preserve"> 91692 </t>
  </si>
  <si>
    <t>SERRA CIRCULAR DE BANCADA COM MOTOR ELÉTRICO POTÊNCIA DE 5HP, COM COIFA PARA DISCO 10" - CHP DIURNO. AF_08/2015</t>
  </si>
  <si>
    <t>CHOR - CUSTOS HORÁRIOS DE MÁQUINAS E EQUIPAMENTOS</t>
  </si>
  <si>
    <t>CHP</t>
  </si>
  <si>
    <t xml:space="preserve"> 91693 </t>
  </si>
  <si>
    <t>SERRA CIRCULAR DE BANCADA COM MOTOR ELÉTRICO POTÊNCIA DE 5HP, COM COIFA PARA DISCO 10" - CHI DIURNO. AF_08/2015</t>
  </si>
  <si>
    <t>CHI</t>
  </si>
  <si>
    <t xml:space="preserve"> 00002692 </t>
  </si>
  <si>
    <t>DESMOLDANTE PROTETOR PARA FORMAS DE MADEIRA, DE BASE OLEOSA EMULSIONADA EM AGUA</t>
  </si>
  <si>
    <t>L</t>
  </si>
  <si>
    <t xml:space="preserve"> 00004491 </t>
  </si>
  <si>
    <t>PONTALETE *7,5 X 7,5* CM EM PINUS, MISTA OU EQUIVALENTE DA REGIAO - BRUTA</t>
  </si>
  <si>
    <t xml:space="preserve"> 00004517 </t>
  </si>
  <si>
    <t>SARRAFO *2,5 X 7,5* CM EM PINUS, MISTA OU EQUIVALENTE DA REGIAO - BRUTA</t>
  </si>
  <si>
    <t xml:space="preserve"> 00005073 </t>
  </si>
  <si>
    <t>PREGO DE ACO POLIDO COM CABECA 17 X 24 (2 1/4 X 11)</t>
  </si>
  <si>
    <t xml:space="preserve"> 00006189 </t>
  </si>
  <si>
    <t>TABUA NAO APARELHADA *2,5 X 30* CM, EM MACARANDUBA, ANGELIM OU EQUIVALENTE DA REGIAO - BRUTA</t>
  </si>
  <si>
    <t xml:space="preserve"> 00040304 </t>
  </si>
  <si>
    <t>PREGO DE ACO POLIDO COM CABECA DUPLA 17 X 27 (2 1/2 X 11)</t>
  </si>
  <si>
    <t xml:space="preserve"> 96543 </t>
  </si>
  <si>
    <t>ARMAÇÃO DE BLOCO, VIGA BALDRAME E SAPATA UTILIZANDO AÇO CA-60 DE 5 MM - MONTAGEM. AF_06/2017</t>
  </si>
  <si>
    <t xml:space="preserve"> 88238 </t>
  </si>
  <si>
    <t>AJUDANTE DE ARMADOR COM ENCARGOS COMPLEMENTARES</t>
  </si>
  <si>
    <t xml:space="preserve"> 88245 </t>
  </si>
  <si>
    <t>ARMADOR COM ENCARGOS COMPLEMENTARES</t>
  </si>
  <si>
    <t xml:space="preserve"> 92800 </t>
  </si>
  <si>
    <t>CORTE E DOBRA DE AÇO CA-60, DIÂMETRO DE 5,0 MM. AF_06/2022</t>
  </si>
  <si>
    <t xml:space="preserve"> 00039017 </t>
  </si>
  <si>
    <t>ESPACADOR / DISTANCIADOR CIRCULAR COM ENTRADA LATERAL, EM PLASTICO, PARA VERGALHAO *4,2 A 12,5* MM, COBRIMENTO 20 MM</t>
  </si>
  <si>
    <t xml:space="preserve"> 00043132 </t>
  </si>
  <si>
    <t>ARAME RECOZIDO 16 BWG, D = 1,65 MM (0,016 KG/M) OU 18 BWG, D = 1,25 MM (0,01 KG/M)</t>
  </si>
  <si>
    <t xml:space="preserve"> 96545 </t>
  </si>
  <si>
    <t>ARMAÇÃO DE BLOCO, VIGA BALDRAME OU SAPATA UTILIZANDO AÇO CA-50 DE 8 MM - MONTAGEM. AF_06/2017</t>
  </si>
  <si>
    <t xml:space="preserve"> 92802 </t>
  </si>
  <si>
    <t>CORTE E DOBRA DE AÇO CA-50, DIÂMETRO DE 8,0 MM. AF_06/2022</t>
  </si>
  <si>
    <t xml:space="preserve"> 96555 </t>
  </si>
  <si>
    <t>CONCRETAGEM DE BLOCOS DE COROAMENTO E VIGAS BALDRAME, FCK 30 MPA, COM USO DE JERICA  LANÇAMENTO, ADENSAMENTO E ACABAMENTO. AF_06/2017</t>
  </si>
  <si>
    <t xml:space="preserve"> 90586 </t>
  </si>
  <si>
    <t>VIBRADOR DE IMERSÃO, DIÂMETRO DE PONTEIRA 45MM, MOTOR ELÉTRICO TRIFÁSICO POTÊNCIA DE 2 CV - CHP DIURNO. AF_06/2015</t>
  </si>
  <si>
    <t xml:space="preserve"> 90587 </t>
  </si>
  <si>
    <t>VIBRADOR DE IMERSÃO, DIÂMETRO DE PONTEIRA 45MM, MOTOR ELÉTRICO TRIFÁSICO POTÊNCIA DE 2 CV - CHI DIURNO. AF_06/2015</t>
  </si>
  <si>
    <t xml:space="preserve"> 94972 </t>
  </si>
  <si>
    <t>CONCRETO FCK = 30MPA, TRAÇO 1:2,1:2,5 (EM MASSA SECA DE CIMENTO/ AREIA MÉDIA/ BRITA 1) - PREPARO MECÂNICO COM BETONEIRA 600 L. AF_05/2021</t>
  </si>
  <si>
    <t xml:space="preserve"> 98562 </t>
  </si>
  <si>
    <t>IMPERMEABILIZAÇÃO DE FLOREIRA OU VIGA BALDRAME COM ARGAMASSA DE CIMENTO E AREIA, COM ADITIVO IMPERMEABILIZANTE, E = 2 CM. AF_06/2018</t>
  </si>
  <si>
    <t>IMPE - IMPERMEABILIZAÇÕES E PROTEÇÕES DIVERSAS</t>
  </si>
  <si>
    <t xml:space="preserve"> 87298 </t>
  </si>
  <si>
    <t>ARGAMASSA TRAÇO 1:3 (EM VOLUME DE CIMENTO E AREIA MÉDIA ÚMIDA) PARA CONTRAPISO, PREPARO MECÂNICO COM BETONEIRA 400 L. AF_08/2019</t>
  </si>
  <si>
    <t xml:space="preserve"> 00000123 </t>
  </si>
  <si>
    <t>ADITIVO IMPERMEABILIZANTE DE PEGA NORMAL PARA ARGAMASSAS E CONCRETOS SEM ARMACAO, LIQUIDO E ISENTO DE CLORETOS</t>
  </si>
  <si>
    <t xml:space="preserve"> 97634 </t>
  </si>
  <si>
    <t>DEMOLIÇÃO DE REVESTIMENTO CERÂMICO, DE FORMA MECANIZADA COM MARTELETE, SEM REAPROVEITAMENTO. AF_12/2017</t>
  </si>
  <si>
    <t>SERP - SERVIÇOS PRELIMINARES</t>
  </si>
  <si>
    <t xml:space="preserve"> 5795 </t>
  </si>
  <si>
    <t>MARTELETE OU ROMPEDOR PNEUMÁTICO MANUAL, 28 KG, COM SILENCIADOR - CHP DIURNO. AF_07/2016</t>
  </si>
  <si>
    <t xml:space="preserve"> 5952 </t>
  </si>
  <si>
    <t>MARTELETE OU ROMPEDOR PNEUMÁTICO MANUAL, 28 KG, COM SILENCIADOR - CHI DIURNO. AF_07/2016</t>
  </si>
  <si>
    <t xml:space="preserve"> 88256 </t>
  </si>
  <si>
    <t>AZULEJISTA OU LADRILHISTA COM ENCARGOS COMPLEMENTARES</t>
  </si>
  <si>
    <t xml:space="preserve"> 4.2 </t>
  </si>
  <si>
    <t xml:space="preserve"> C1070 </t>
  </si>
  <si>
    <t>SEINFRA</t>
  </si>
  <si>
    <t>DEMOLIÇÃO DE REVESTIMENTO C/ARGAMASSA</t>
  </si>
  <si>
    <t xml:space="preserve"> I2391 </t>
  </si>
  <si>
    <t>PEDREIRO</t>
  </si>
  <si>
    <t xml:space="preserve"> I2543 </t>
  </si>
  <si>
    <t>SERVENTE</t>
  </si>
  <si>
    <t xml:space="preserve"> 4.3 </t>
  </si>
  <si>
    <t xml:space="preserve"> 97644 </t>
  </si>
  <si>
    <t>REMOÇÃO DE PORTAS, DE FORMA MANUAL, SEM REAPROVEITAMENTO. AF_12/2017</t>
  </si>
  <si>
    <t xml:space="preserve"> 4.4 </t>
  </si>
  <si>
    <t xml:space="preserve"> 97622 </t>
  </si>
  <si>
    <t>DEMOLIÇÃO DE ALVENARIA DE BLOCO FURADO, DE FORMA MANUAL, SEM REAPROVEITAMENTO. AF_12/2017</t>
  </si>
  <si>
    <t xml:space="preserve"> 4.5 </t>
  </si>
  <si>
    <t xml:space="preserve"> 97663 </t>
  </si>
  <si>
    <t>REMOÇÃO DE LOUÇAS, DE FORMA MANUAL, SEM REAPROVEITAMENTO. AF_12/2017</t>
  </si>
  <si>
    <t xml:space="preserve"> 88267 </t>
  </si>
  <si>
    <t>ENCANADOR OU BOMBEIRO HIDRÁULICO COM ENCARGOS COMPLEMENTARES</t>
  </si>
  <si>
    <t xml:space="preserve"> 4.6 </t>
  </si>
  <si>
    <t xml:space="preserve"> 97666 </t>
  </si>
  <si>
    <t>REMOÇÃO DE METAIS SANITÁRIOS, DE FORMA MANUAL, SEM REAPROVEITAMENTO. AF_12/2017</t>
  </si>
  <si>
    <t xml:space="preserve"> 97664 </t>
  </si>
  <si>
    <t>REMOÇÃO DE ACESSÓRIOS, DE FORMA MANUAL, SEM REAPROVEITAMENTO. AF_12/2017</t>
  </si>
  <si>
    <t xml:space="preserve"> 97662 </t>
  </si>
  <si>
    <t>REMOÇÃO DE TUBULAÇÕES (TUBOS E CONEXÕES) DE ÁGUA FRIA, DE FORMA MANUAL, SEM REAPROVEITAMENTO. AF_12/2017</t>
  </si>
  <si>
    <t xml:space="preserve"> 90443 </t>
  </si>
  <si>
    <t>RASGO EM ALVENARIA PARA RAMAIS/ DISTRIBUIÇÃO COM DIAMETROS MENORES OU IGUAIS A 40 MM. AF_05/2015</t>
  </si>
  <si>
    <t>INHI - INSTALAÇÕES HIDROS SANITÁRIAS</t>
  </si>
  <si>
    <t xml:space="preserve"> 88248 </t>
  </si>
  <si>
    <t>AUXILIAR DE ENCANADOR OU BOMBEIRO HIDRÁULICO COM ENCARGOS COMPLEMENTARES</t>
  </si>
  <si>
    <t xml:space="preserve"> 91222 </t>
  </si>
  <si>
    <t>RASGO EM ALVENARIA PARA RAMAIS/ DISTRIBUIÇÃO COM DIÂMETROS MAIORES QUE 40 MM E MENORES OU IGUAIS A 75 MM. AF_05/2015</t>
  </si>
  <si>
    <t xml:space="preserve"> C3047 </t>
  </si>
  <si>
    <t>RETIRADA DE TUBO PVC ENTERRADO DN=50mm</t>
  </si>
  <si>
    <t xml:space="preserve"> I0043 </t>
  </si>
  <si>
    <t>AJUDANTE DE ENCANADOR</t>
  </si>
  <si>
    <t xml:space="preserve"> I2320 </t>
  </si>
  <si>
    <t>ENCANADOR</t>
  </si>
  <si>
    <t xml:space="preserve"> C3042 </t>
  </si>
  <si>
    <t>RETIRADA DE TUBO PVC ENTERRADO DN=100mm</t>
  </si>
  <si>
    <t xml:space="preserve"> 97665 </t>
  </si>
  <si>
    <t>REMOÇÃO DE LUMINÁRIAS, DE FORMA MANUAL, SEM REAPROVEITAMENTO. AF_12/2017</t>
  </si>
  <si>
    <t xml:space="preserve"> 88264 </t>
  </si>
  <si>
    <t>ELETRICISTA COM ENCARGOS COMPLEMENTARES</t>
  </si>
  <si>
    <t xml:space="preserve"> 97660 </t>
  </si>
  <si>
    <t>REMOÇÃO DE INTERRUPTORES/TOMADAS ELÉTRICAS, DE FORMA MANUAL, SEM REAPROVEITAMENTO. AF_12/2017</t>
  </si>
  <si>
    <t xml:space="preserve"> 97661 </t>
  </si>
  <si>
    <t>REMOÇÃO DE CABOS ELÉTRICOS, DE FORMA MANUAL, SEM REAPROVEITAMENTO. AF_12/2017</t>
  </si>
  <si>
    <t xml:space="preserve"> 9182 </t>
  </si>
  <si>
    <t>ORSE</t>
  </si>
  <si>
    <t>Demolição de concreto com martelete e compressor</t>
  </si>
  <si>
    <t>Demolições / Remoções</t>
  </si>
  <si>
    <t xml:space="preserve"> 2463 </t>
  </si>
  <si>
    <t>Compressor 250 pcm (atlas copco - xa-120dd - 94,0 hp ou equivalente) Compressor 250 pcm (atlas copco - xa-120dd - 94,0 hp) h</t>
  </si>
  <si>
    <t>un</t>
  </si>
  <si>
    <t xml:space="preserve"> 2490 </t>
  </si>
  <si>
    <t>Rompedor 56,0 pcm / 1150 ipm (atlas copco -tex 11 ou equivalente) h</t>
  </si>
  <si>
    <t xml:space="preserve"> 020015 </t>
  </si>
  <si>
    <t>SEDOP</t>
  </si>
  <si>
    <t>Retirada de forro em mad., incl. barroteamento</t>
  </si>
  <si>
    <t/>
  </si>
  <si>
    <t xml:space="preserve"> 280013 </t>
  </si>
  <si>
    <t>CARPINTEIRO COM ENCARGOS COMPLEMENTARES</t>
  </si>
  <si>
    <t xml:space="preserve"> 280026 </t>
  </si>
  <si>
    <t>Demolição manual de piso cimentado sobre lastro de concreto - Rev 01</t>
  </si>
  <si>
    <t xml:space="preserve"> 10549 </t>
  </si>
  <si>
    <t>Encargos Complementares - Servente</t>
  </si>
  <si>
    <t>Provisórios</t>
  </si>
  <si>
    <t>h</t>
  </si>
  <si>
    <t xml:space="preserve"> 10550 </t>
  </si>
  <si>
    <t>Encargos Complementares - Pedreiro</t>
  </si>
  <si>
    <t xml:space="preserve"> 00004750 </t>
  </si>
  <si>
    <t>PEDREIRO (HORISTA)</t>
  </si>
  <si>
    <t xml:space="preserve"> 00006111 </t>
  </si>
  <si>
    <t>SERVENTE DE OBRAS</t>
  </si>
  <si>
    <t xml:space="preserve"> SRPE-LODF-215 </t>
  </si>
  <si>
    <t>Adaptado de (97622) - DEMOLIÇÃO DE CAIXA DE PASSAGEM DE ESGOTO</t>
  </si>
  <si>
    <t>ASTU - ASSENTAMENTO DE TUBOS E PECAS</t>
  </si>
  <si>
    <t xml:space="preserve"> 26 </t>
  </si>
  <si>
    <t>Coleta e carga manuais de entulho</t>
  </si>
  <si>
    <t xml:space="preserve"> 96622 </t>
  </si>
  <si>
    <t>LASTRO COM MATERIAL GRANULAR, APLICADO EM PISOS OU LAJES SOBRE SOLO, ESPESSURA DE *5 CM*. AF_08/2017</t>
  </si>
  <si>
    <t xml:space="preserve"> 91277 </t>
  </si>
  <si>
    <t>PLACA VIBRATÓRIA REVERSÍVEL COM MOTOR 4 TEMPOS A GASOLINA, FORÇA CENTRÍFUGA DE 25 KN (2500 KGF), POTÊNCIA 5,5 CV - CHP DIURNO. AF_08/2015</t>
  </si>
  <si>
    <t xml:space="preserve"> 91278 </t>
  </si>
  <si>
    <t>PLACA VIBRATÓRIA REVERSÍVEL COM MOTOR 4 TEMPOS A GASOLINA, FORÇA CENTRÍFUGA DE 25 KN (2500 KGF), POTÊNCIA 5,5 CV - CHI DIURNO. AF_08/2015</t>
  </si>
  <si>
    <t xml:space="preserve"> 00004718 </t>
  </si>
  <si>
    <t>PEDRA BRITADA N. 2 (19 A 38 MM) POSTO PEDREIRA/FORNECEDOR, SEM FRETE</t>
  </si>
  <si>
    <t xml:space="preserve"> 103332 </t>
  </si>
  <si>
    <t>ALVENARIA DE VEDAÇÃO DE BLOCOS CERÂMICOS FURADOS NA HORIZONTAL DE 9X14X19 CM (ESPESSURA 9 CM) E ARGAMASSA DE ASSENTAMENTO COM PREPARO EM BETONEIRA. AF_12/2021</t>
  </si>
  <si>
    <t>PARE - PAREDES/PAINEIS</t>
  </si>
  <si>
    <t xml:space="preserve"> 87292 </t>
  </si>
  <si>
    <t>ARGAMASSA TRAÇO 1:2:8 (EM VOLUME DE CIMENTO, CAL E AREIA MÉDIA ÚMIDA) PARA EMBOÇO/MASSA ÚNICA/ASSENTAMENTO DE ALVENARIA DE VEDAÇÃO, PREPARO MECÂNICO COM BETONEIRA 400 L. AF_08/2019</t>
  </si>
  <si>
    <t xml:space="preserve"> 00007267 </t>
  </si>
  <si>
    <t>BLOCO CERAMICO / TIJOLO VAZADO PARA ALVENARIA DE VEDACAO, 6 FUROS NA HORIZONTAL, 9 X 14 X 19 CM (L X A X C)</t>
  </si>
  <si>
    <t xml:space="preserve"> 00034557 </t>
  </si>
  <si>
    <t>TELA DE ACO SOLDADA GALVANIZADA/ZINCADA PARA ALVENARIA, FIO D = *1,20 A 1,70* MM, MALHA 15 X 15 MM, (C X L) *50 X 7,5* CM</t>
  </si>
  <si>
    <t xml:space="preserve"> 00037395 </t>
  </si>
  <si>
    <t>PINO DE ACO COM FURO, HASTE = 27 MM (ACAO DIRETA)</t>
  </si>
  <si>
    <t>CENTO</t>
  </si>
  <si>
    <t xml:space="preserve"> 96358 </t>
  </si>
  <si>
    <t>PAREDE COM SISTEMA EM CHAPAS DE GESSO PARA DRYWALL, USO INTERNO, COM DUAS FACES SIMPLES E ESTRUTURA METÁLICA COM GUIAS SIMPLES, SEM VÃOS. AF_07/2023_PS</t>
  </si>
  <si>
    <t xml:space="preserve"> 88278 </t>
  </si>
  <si>
    <t>MONTADOR DE ESTRUTURA METÁLICA COM ENCARGOS COMPLEMENTARES</t>
  </si>
  <si>
    <t xml:space="preserve"> 00037586 </t>
  </si>
  <si>
    <t>PINO DE ACO COM ARRUELA CONICA, DIAMETRO ARRUELA = *23* MM E COMP HASTE = *27* MM (ACAO INDIRETA)</t>
  </si>
  <si>
    <t xml:space="preserve"> 00039413 </t>
  </si>
  <si>
    <t>PLACA / CHAPA DE GESSO ACARTONADO, STANDARD (ST), COR BRANCA, E = 12,5 MM, 1200 X 2400 MM (L X C)</t>
  </si>
  <si>
    <t xml:space="preserve"> 00039419 </t>
  </si>
  <si>
    <t>PERFIL GUIA, FORMATO U, EM ACO ZINCADO, PARA ESTRUTURA PAREDE DRYWALL, E = 0,5 MM, 70 X 3000 MM (L X C)</t>
  </si>
  <si>
    <t xml:space="preserve"> 00039422 </t>
  </si>
  <si>
    <t>PERFIL MONTANTE, FORMATO C, EM ACO ZINCADO, PARA ESTRUTURA PAREDE DRYWALL, E = 0,5 MM, 70 X 3000 MM (L X C)</t>
  </si>
  <si>
    <t xml:space="preserve"> 00039431 </t>
  </si>
  <si>
    <t>FITA DE PAPEL MICROPERFURADO, 50 X 150 MM, PARA TRATAMENTO DE JUNTAS DE CHAPA DE GESSO PARA DRYWALL</t>
  </si>
  <si>
    <t xml:space="preserve"> 00039432 </t>
  </si>
  <si>
    <t>FITA DE PAPEL REFORCADA COM LAMINA DE METAL PARA REFORCO DE CANTOS DE CHAPA DE GESSO PARA DRYWALL</t>
  </si>
  <si>
    <t xml:space="preserve"> 00039434 </t>
  </si>
  <si>
    <t>MASSA DE REJUNTE EM PO PARA DRYWALL, A BASE DE GESSO, SECAGEM RAPIDA, PARA TRATAMENTO DE JUNTAS DE CHAPA DE GESSO (NECESSITA ADICAO DE AGUA)</t>
  </si>
  <si>
    <t xml:space="preserve"> 00039435 </t>
  </si>
  <si>
    <t>PARAFUSO DRY WALL, EM ACO FOSFATIZADO, CABECA TROMBETA E PONTA AGULHA (TA), COMPRIMENTO 25 MM</t>
  </si>
  <si>
    <t xml:space="preserve"> 00039443 </t>
  </si>
  <si>
    <t>PARAFUSO DRY WALL, EM ACO ZINCADO, CABECA LENTILHA E PONTA BROCA (LB), LARGURA 4,2 MM, COMPRIMENTO 13 MM</t>
  </si>
  <si>
    <t xml:space="preserve"> 87905 </t>
  </si>
  <si>
    <t>CHAPISCO APLICADO EM ALVENARIA (COM PRESENÇA DE VÃOS) E ESTRUTURAS DE CONCRETO DE FACHADA, COM COLHER DE PEDREIRO.  ARGAMASSA TRAÇO 1:3 COM PREPARO EM BETONEIRA 400L. AF_10/2022</t>
  </si>
  <si>
    <t>REVE - REVESTIMENTO E TRATAMENTO DE SUPERFÍCIES</t>
  </si>
  <si>
    <t xml:space="preserve"> 87313 </t>
  </si>
  <si>
    <t>ARGAMASSA TRAÇO 1:3 (EM VOLUME DE CIMENTO E AREIA GROSSA ÚMIDA) PARA CHAPISCO CONVENCIONAL, PREPARO MECÂNICO COM BETONEIRA 400 L. AF_08/2019</t>
  </si>
  <si>
    <t xml:space="preserve"> 89173 </t>
  </si>
  <si>
    <t>(COMPOSIÇÃO REPRESENTATIVA) DO SERVIÇO DE EMBOÇO/MASSA ÚNICA, APLICADO MANUALMENTE, TRAÇO 1:2:8, EM BETONEIRA DE 400L, PAREDES INTERNAS, COM EXECUÇÃO DE TALISCAS, EDIFICAÇÃO HABITACIONAL UNIFAMILIAR (CASAS) E EDIFICAÇÃO PÚBLICA PADRÃO. AF_12/2014</t>
  </si>
  <si>
    <t xml:space="preserve"> 87527 </t>
  </si>
  <si>
    <t>EMBOÇO, PARA RECEBIMENTO DE CERÂMICA, EM ARGAMASSA TRAÇO 1:2:8, PREPARO MECÂNICO COM BETONEIRA 400L, APLICADO MANUALMENTE EM FACES INTERNAS DE PAREDES, PARA AMBIENTE COM ÁREA MENOR QUE 5M2, ESPESSURA DE 20MM, COM EXECUÇÃO DE TALISCAS. AF_06/2014</t>
  </si>
  <si>
    <t xml:space="preserve"> 87531 </t>
  </si>
  <si>
    <t>EMBOÇO, PARA RECEBIMENTO DE CERÂMICA, EM ARGAMASSA TRAÇO 1:2:8, PREPARO MECÂNICO COM BETONEIRA 400L, APLICADO MANUALMENTE EM FACES INTERNAS DE PAREDES, PARA AMBIENTE COM ÁREA ENTRE 5M2 E 10M2, ESPESSURA DE 20MM, COM EXECUÇÃO DE TALISCAS. AF_06/2014</t>
  </si>
  <si>
    <t xml:space="preserve"> 98555 </t>
  </si>
  <si>
    <t>IMPERMEABILIZAÇÃO DE SUPERFÍCIE COM ARGAMASSA POLIMÉRICA / MEMBRANA ACRÍLICA, 3 DEMÃOS. AF_06/2018</t>
  </si>
  <si>
    <t xml:space="preserve"> 88243 </t>
  </si>
  <si>
    <t>AJUDANTE ESPECIALIZADO COM ENCARGOS COMPLEMENTARES</t>
  </si>
  <si>
    <t xml:space="preserve"> 88270 </t>
  </si>
  <si>
    <t>IMPERMEABILIZADOR COM ENCARGOS COMPLEMENTARES</t>
  </si>
  <si>
    <t xml:space="preserve"> 00000135 </t>
  </si>
  <si>
    <t>ARGAMASSA POLIMERICA IMPERMEABILIZANTE SEMIFLEXIVEL, BICOMPONENTE (MEMBRANA IMPERMEABILIZANTE ACRILICA)</t>
  </si>
  <si>
    <t xml:space="preserve"> 87263 </t>
  </si>
  <si>
    <t>REVESTIMENTO CERÂMICO PARA PISO COM PLACAS TIPO PORCELANATO DE DIMENSÕES 60X60 CM APLICADA EM AMBIENTES DE ÁREA MAIOR QUE 10 M². AF_02/2023_PE</t>
  </si>
  <si>
    <t>PISO - PISOS</t>
  </si>
  <si>
    <t xml:space="preserve"> 00034357 </t>
  </si>
  <si>
    <t>REJUNTE CIMENTICIO, QUALQUER COR</t>
  </si>
  <si>
    <t xml:space="preserve"> 00037595 </t>
  </si>
  <si>
    <t>ARGAMASSA COLANTE TIPO AC III</t>
  </si>
  <si>
    <t xml:space="preserve"> 00038195 </t>
  </si>
  <si>
    <t>PISO PORCELANATO, BORDA RETA, EXTRA, FORMATO MAIOR QUE 2025 CM2</t>
  </si>
  <si>
    <t xml:space="preserve"> 12418 </t>
  </si>
  <si>
    <t>Revestimento cerâmico para piso ou parede, 30 x 60 cm, linha cetim bianco ou similar, Portobello ou similar, aplicado com argamassa industrializada ac-i, rejuntado, exclusive regularização de base ou emboço</t>
  </si>
  <si>
    <t>Azulejos e Cerâmicas</t>
  </si>
  <si>
    <t xml:space="preserve"> 3406 </t>
  </si>
  <si>
    <t>Argamassa industrializada AC-I, Votomassa ou similar</t>
  </si>
  <si>
    <t>Argamassas</t>
  </si>
  <si>
    <t>kg</t>
  </si>
  <si>
    <t xml:space="preserve"> 13218 </t>
  </si>
  <si>
    <t>Cerâmica 30 x 60 cm, Portobello, linha cetim bianco ou similar m2</t>
  </si>
  <si>
    <t xml:space="preserve"> 2540 </t>
  </si>
  <si>
    <t>Rejunte colorido flexivel  para revestimentos cerâmicos kg</t>
  </si>
  <si>
    <t xml:space="preserve"> 98565 </t>
  </si>
  <si>
    <t>PROTEÇÃO MECÂNICA DE SUPERFICIE HORIZONTAL COM ARGAMASSA DE CIMENTO E AREIA, TRAÇO 1:3, E=3CM. AF_06/2018</t>
  </si>
  <si>
    <t xml:space="preserve"> 87372 </t>
  </si>
  <si>
    <t>ARGAMASSA TRAÇO 1:3 (EM VOLUME DE CIMENTO E AREIA MÉDIA ÚMIDA) PARA CONTRAPISO, PREPARO MANUAL. AF_08/2019</t>
  </si>
  <si>
    <t xml:space="preserve"> 00038365 </t>
  </si>
  <si>
    <t>CAMADA SEPARADORA DE FILME DE POLIETILENO 20 A 25 MICRA</t>
  </si>
  <si>
    <t xml:space="preserve"> 5.10 </t>
  </si>
  <si>
    <t xml:space="preserve"> 87757 </t>
  </si>
  <si>
    <t>CONTRAPISO EM ARGAMASSA TRAÇO 1:4 (CIMENTO E AREIA), PREPARO MANUAL, APLICADO EM ÁREAS MOLHADAS SOBRE IMPERMEABILIZAÇÃO, ACABAMENTO NÃO REFORÇADO, ESPESSURA 3CM. AF_07/2021</t>
  </si>
  <si>
    <t xml:space="preserve"> 87373 </t>
  </si>
  <si>
    <t>ARGAMASSA TRAÇO 1:4 (EM VOLUME DE CIMENTO E AREIA MÉDIA ÚMIDA) PARA CONTRAPISO, PREPARO MANUAL. AF_08/2019</t>
  </si>
  <si>
    <t xml:space="preserve"> 00001379 </t>
  </si>
  <si>
    <t>CIMENTO PORTLAND COMPOSTO CP II-32</t>
  </si>
  <si>
    <t xml:space="preserve"> 98689 </t>
  </si>
  <si>
    <t>SOLEIRA EM GRANITO, LARGURA 15 CM, ESPESSURA 2,0 CM. AF_09/2020</t>
  </si>
  <si>
    <t xml:space="preserve"> 88274 </t>
  </si>
  <si>
    <t>MARMORISTA/GRANITEIRO COM ENCARGOS COMPLEMENTARES</t>
  </si>
  <si>
    <t xml:space="preserve"> 00020232 </t>
  </si>
  <si>
    <t>SOLEIRA EM GRANITO, POLIDO, TIPO ANDORINHA/ QUARTZ/ CASTELO/ CORUMBA OU OUTROS EQUIVALENTES DA REGIAO, L= *15* CM, E=  *2,0* CM</t>
  </si>
  <si>
    <t xml:space="preserve"> 101965 </t>
  </si>
  <si>
    <t>PEITORIL LINEAR EM GRANITO OU MÁRMORE, L = 15CM, COMPRIMENTO DE ATÉ 2M, ASSENTADO COM ARGAMASSA 1:6 COM ADITIVO. AF_11/2020</t>
  </si>
  <si>
    <t xml:space="preserve"> 87283 </t>
  </si>
  <si>
    <t>ARGAMASSA TRAÇO 1:6 (EM VOLUME DE CIMENTO E AREIA MÉDIA ÚMIDA) COM ADIÇÃO DE PLASTIFICANTE PARA EMBOÇO/MASSA ÚNICA/ASSENTAMENTO DE ALVENARIA DE VEDAÇÃO, PREPARO MECÂNICO COM BETONEIRA 400 L. AF_08/2019</t>
  </si>
  <si>
    <t xml:space="preserve"> 00034747 </t>
  </si>
  <si>
    <t>PEITORIL EM MARMORE, POLIDO, BRANCO COMUM, L= *15* CM, E=  *2,0* CM, COM PINGADEIRA</t>
  </si>
  <si>
    <t xml:space="preserve"> 86915 </t>
  </si>
  <si>
    <t>TORNEIRA CROMADA DE MESA, 1/2 OU 3/4, PARA LAVATÓRIO, PADRÃO MÉDIO - FORNECIMENTO E INSTALAÇÃO. AF_01/2020</t>
  </si>
  <si>
    <t xml:space="preserve"> 00003146 </t>
  </si>
  <si>
    <t>FITA VEDA ROSCA EM ROLOS DE 18 MM X 10 M (L X C)</t>
  </si>
  <si>
    <t xml:space="preserve"> 00036791 </t>
  </si>
  <si>
    <t>TORNEIRA METALICA CROMADA DE MESA PARA LAVATORIO, BICA ALTA, COM AREJADOR (REF 1195)</t>
  </si>
  <si>
    <t xml:space="preserve"> 7.2 </t>
  </si>
  <si>
    <t xml:space="preserve"> SRPE-LODF-214 </t>
  </si>
  <si>
    <t>Adaptado da SINAPI (86915) - TORNEIRA PNE METALICA CROMADA DE MESA PARA LAVATÓRIO, BICA ALTA, COM AREJADOR</t>
  </si>
  <si>
    <t xml:space="preserve"> 103146 </t>
  </si>
  <si>
    <t>ASSENTAMENTO DE CONEXÃO COM 1 ACESSO, FERRO FUNDIDO PARA REDE DE ÁGUA, DN  500 MM, JUNTA FLANGEADA (NÃO INCLUI O FORNECIMENTO). AF_09/2021</t>
  </si>
  <si>
    <t>TORNEIRA PNE METALICA CROMADA DE MESA PARA LAVATORIO, BICA ALTA, COM AREJADOR</t>
  </si>
  <si>
    <t xml:space="preserve"> SRPE-LODF-216 </t>
  </si>
  <si>
    <t>Adapato da SINAPI (86903) LAVATÓRIO PNE LOUÇA BRANCA COM COLUNA SUSPENSA, PADRÃO MÉDIO - FORNECIMENTO E INSTALAÇÃO</t>
  </si>
  <si>
    <t>LAVATORIO PNE DE LOUÇA BRANCA ACESSO</t>
  </si>
  <si>
    <t>COLUNA SUSPENSA DE LOUÇA BRANCA</t>
  </si>
  <si>
    <t xml:space="preserve"> 00037329 </t>
  </si>
  <si>
    <t>REJUNTE EPOXI, QUALQUER COR</t>
  </si>
  <si>
    <t xml:space="preserve"> 00004351 </t>
  </si>
  <si>
    <t>PARAFUSO NIQUELADO 3 1/2" COM ACABAMENTO CROMADO PARA FIXAR PECA SANITARIA, INCLUI PORCA CEGA, ARRUELA E BUCHA DE NYLON TAMANHO S-8</t>
  </si>
  <si>
    <t xml:space="preserve"> 86877 </t>
  </si>
  <si>
    <t>VÁLVULA EM METAL CROMADO 1.1/2 X 1.1/2 PARA TANQUE OU LAVATÓRIO, COM OU SEM LADRÃO - FORNECIMENTO E INSTALAÇÃO. AF_01/2020</t>
  </si>
  <si>
    <t xml:space="preserve"> 00037588 </t>
  </si>
  <si>
    <t>VALVULA DE ESCOAMENTO PARA TANQUE, EM METAL CROMADO, 1.1/2 ", SEM LADRAO, COM TAMPAO PLASTICO</t>
  </si>
  <si>
    <t xml:space="preserve"> 86881 </t>
  </si>
  <si>
    <t>SIFÃO DO TIPO GARRAFA EM METAL CROMADO 1 X 1.1/2 - FORNECIMENTO E INSTALAÇÃO. AF_01/2020</t>
  </si>
  <si>
    <t xml:space="preserve"> 00006136 </t>
  </si>
  <si>
    <t>SIFAO EM METAL CROMADO PARA PIA OU LAVATORIO, 1 X 1.1/2 "</t>
  </si>
  <si>
    <t xml:space="preserve"> 86932 </t>
  </si>
  <si>
    <t>VASO SANITÁRIO SIFONADO COM CAIXA ACOPLADA LOUÇA BRANCA - PADRÃO MÉDIO, INCLUSO ENGATE FLEXÍVEL EM METAL CROMADO, 1/2  X 40CM - FORNECIMENTO E INSTALAÇÃO. AF_01/2020</t>
  </si>
  <si>
    <t xml:space="preserve"> 86887 </t>
  </si>
  <si>
    <t>ENGATE FLEXÍVEL EM INOX, 1/2  X 40CM - FORNECIMENTO E INSTALAÇÃO. AF_01/2020</t>
  </si>
  <si>
    <t xml:space="preserve"> SRPE-LODF-217 </t>
  </si>
  <si>
    <t>Adapato da SINAPI (95471) VASO SANITARIO SIFONADO COM CAIXA ACOPLADA PARA PCD SEM FURO FRONTAL COM LOUÇA BRANCA COM ASSENTO, INCLUSO CONJUNTO DE LIGAÇÃO PARA BACIA SANITÁRIA AJUSTÁVEL - FORNECIMENTO E INSTALAÇÃO</t>
  </si>
  <si>
    <t>KIT DE BACIA COM CAIXA ACOPLADA COM ACIONAMENTO LATERAL, E ITENS DE INSTALAÇÃO ACESSO CONFORT</t>
  </si>
  <si>
    <t xml:space="preserve"> 100849 </t>
  </si>
  <si>
    <t>ASSENTO SANITÁRIO CONVENCIONAL - FORNECIMENTO E INSTALACAO. AF_01/2020</t>
  </si>
  <si>
    <t xml:space="preserve"> 00000377 </t>
  </si>
  <si>
    <t>ASSENTO SANITARIO DE PLASTICO, TIPO CONVENCIONAL</t>
  </si>
  <si>
    <t xml:space="preserve"> 100858 </t>
  </si>
  <si>
    <t>MICTÓRIO SIFONADO LOUÇA BRANCA  PADRÃO MÉDIO  FORNECIMENTO E INSTALAÇÃO. AF_01/2020</t>
  </si>
  <si>
    <t xml:space="preserve"> 00006142 </t>
  </si>
  <si>
    <t>CONJUNTO DE LIGACAO PARA BACIA SANITARIA AJUSTAVEL, EM PLASTICO BRANCO, COM TUBO, CANOPLA E ESPUDE</t>
  </si>
  <si>
    <t xml:space="preserve"> 00021112 </t>
  </si>
  <si>
    <t>VALVULA DE DESCARGA EM METAL CROMADO PARA MICTORIO COM ACIONAMENTO POR PRESSAO E FECHAMENTO AUTOMATICO</t>
  </si>
  <si>
    <t xml:space="preserve"> 13110 </t>
  </si>
  <si>
    <t>Barra de apoio, reta, fixa, em aço inox, l=40cm, d=1 1/4", Jackwal ou similar</t>
  </si>
  <si>
    <t>Louças e Metais Sanitários</t>
  </si>
  <si>
    <t xml:space="preserve"> 2062 </t>
  </si>
  <si>
    <t>Barra de apoio, reta, fixa, em aço inox, l=40cm, d=1 1/4" - Jackwal ou similar un</t>
  </si>
  <si>
    <t xml:space="preserve"> 100867 </t>
  </si>
  <si>
    <t>BARRA DE APOIO RETA, EM ACO INOX POLIDO, COMPRIMENTO 70 CM,  FIXADA NA PAREDE - FORNECIMENTO E INSTALAÇÃO. AF_01/2020</t>
  </si>
  <si>
    <t xml:space="preserve"> 100868 </t>
  </si>
  <si>
    <t>BARRA DE APOIO RETA, EM ACO INOX POLIDO, COMPRIMENTO 80 CM,  FIXADA NA PAREDE - FORNECIMENTO E INSTALAÇÃO. AF_01/2020</t>
  </si>
  <si>
    <t xml:space="preserve"> 00011703 </t>
  </si>
  <si>
    <t>PAPELEIRA DE PAREDE EM METAL CROMADO SEM TAMPA</t>
  </si>
  <si>
    <t xml:space="preserve"> 00011758 </t>
  </si>
  <si>
    <t>SABONETEIRA PLASTICA TIPO DISPENSER PARA SABONETE LIQUIDO COM RESERVATORIO 800 A 1500 ML</t>
  </si>
  <si>
    <t xml:space="preserve"> SRPE-LODF-218 </t>
  </si>
  <si>
    <t>Adaptado da SINAPI (86889) BANCADA EM GRANITO, POLIDO, TIPO BRANCO SIENA OU SIMILAR, COM TAMPO, SAIA, FILETE, RODABANCA. FORMATO TAMPO* 170 X 55* CM, E = *2* CM. FORMATO RODABANCA FRONTAL ALTURA *30* CM. FORMATO SAIA DE ALTURA 21CM. ACABAMENTO MEIA ESQUADRIA E RETO SIMPLES. SERVIÇOS DE FURO, COLAGEM DE 02 CUBAS - FORNECIMENTO E INSTALAÇÃO</t>
  </si>
  <si>
    <t xml:space="preserve"> 00004823 </t>
  </si>
  <si>
    <t>MASSA PLASTICA PARA MARMORE/GRANITO</t>
  </si>
  <si>
    <t xml:space="preserve"> 00007568 </t>
  </si>
  <si>
    <t>BUCHA DE NYLON SEM ABA S10, COM PARAFUSO DE 6,10 X 65 MM EM ACO ZINCADO COM ROSCA SOBERBA, CABECA CHATA E FENDA PHILLIPS</t>
  </si>
  <si>
    <t xml:space="preserve"> 7119 </t>
  </si>
  <si>
    <t>Granito branco Siena e= 2cm m2</t>
  </si>
  <si>
    <t xml:space="preserve"> 00037591 </t>
  </si>
  <si>
    <t>SUPORTE MAO-FRANCESA EM ACO, ABAS IGUAIS 40 CM, CAPACIDADE MINIMA 70 KG, BRANCO</t>
  </si>
  <si>
    <t xml:space="preserve"> SRPF-LODF-I-211 </t>
  </si>
  <si>
    <t>CUBA DE EMBUTIR, FORMATO OVAL, COR BRANCA L 37 - DECA OU SIMILAR</t>
  </si>
  <si>
    <t xml:space="preserve"> SRPE-LODF-219 </t>
  </si>
  <si>
    <t>Adaptado da SINAPI (86889) BANCADA EM GRANITO, POLIDO, TIPO BRANCO SIENA OU SIMILAR, COM TAMPO, SAIA, FILETE, RODABANCA. FORMATO TAMPO* 156 X 55* CM, E = *2* CM. FORMATO RODABANCA FRONTAL ALTURA *30* CM. FORMATO SAIA DE ALTURA 21CM. ACABAMENTO MEIA ESQUADRIA E RETO SIMPLES. SERVIÇOS DE FURO, COLAGEM DE 02 CUBAS - FORNECIMENTO E INSTALAÇÃO</t>
  </si>
  <si>
    <t>INES - INSTALAÇÕES ESPECIAIS</t>
  </si>
  <si>
    <t xml:space="preserve"> SRPE-LODF-220 </t>
  </si>
  <si>
    <t>Cópia da SINAPI (86889) BANCADA EM GRANITO, POLIDO, TIPO BRANCO SIENA OU SIMILAR, COM TAMPO, SAIA, FILETE, RODABANCA. FORMATO TAMPO* 80 X 55* CM, E = *2* CM. FORMATO RODABANCA FRONTAL ALTURA *19* CM. FORMATO SAIA DE ALTURA 18CM. ACABAMENTO MEIA ESQUADRIA E RETO SIMPLES. SERVIÇOS DE FURO, COLAGEM DE 01 CUBA - FORNECIMENTO E INSTALAÇÃO</t>
  </si>
  <si>
    <t xml:space="preserve"> SRPE-LODF-221 </t>
  </si>
  <si>
    <t>Adaptado da SINAPI (102253) DIVISORIA SANITÁRIA, TIPO CABINE, EM BRANCO SIENA, ESP = 2CM, ASSENTADO COM ARGAMASSA COLANTE AC III-E, EXCLUSIVE FERRAGENS</t>
  </si>
  <si>
    <t xml:space="preserve"> 00037596 </t>
  </si>
  <si>
    <t>ARGAMASSA COLANTE TIPO AC III E</t>
  </si>
  <si>
    <t xml:space="preserve"> SRPE-LODF-222 </t>
  </si>
  <si>
    <t>Adaptado da SINAPI (102255) TAPA VISTA DE MICTÓRIO EM GRANITO BRANCO SIENA, ESP = 2CM, ASSENTADO COM ARGAMASSA COLANTE AC III-E</t>
  </si>
  <si>
    <t xml:space="preserve"> 91338 </t>
  </si>
  <si>
    <t>PORTA DE ALUMÍNIO DE ABRIR COM LAMBRI, COM GUARNIÇÃO, FIXAÇÃO COM PARAFUSOS - FORNECIMENTO E INSTALAÇÃO. AF_12/2019</t>
  </si>
  <si>
    <t>ESQV - ESQUADRIAS/FERRAGENS/VIDROS</t>
  </si>
  <si>
    <t xml:space="preserve"> 00000142 </t>
  </si>
  <si>
    <t>SELANTE ELASTICO MONOCOMPONENTE A BASE DE POLIURETANO (PU) PARA JUNTAS DIVERSAS</t>
  </si>
  <si>
    <t>310ML</t>
  </si>
  <si>
    <t xml:space="preserve"> 00004914 </t>
  </si>
  <si>
    <t>PORTA DE ABRIR EM ALUMINIO COM LAMBRI HORIZONTAL/LAMINADA, ACABAMENTO ANODIZADO NATURAL, SEM GUARNICAO/ALIZAR/VISTA</t>
  </si>
  <si>
    <t xml:space="preserve"> 00036888 </t>
  </si>
  <si>
    <t>GUARNICAO / MOLDURA / ARREMATE DE ACABAMENTO PARA ESQUADRIA, EM ALUMINIO PERFIL 25, ACABAMENTO ANODIZADO BRANCO OU BRILHANTE, PARA 1 FACE</t>
  </si>
  <si>
    <t xml:space="preserve"> 94569 </t>
  </si>
  <si>
    <t>JANELA DE ALUMÍNIO TIPO MAXIM-AR, COM VIDROS, BATENTE E FERRAGENS. EXCLUSIVE ALIZAR, ACABAMENTO E CONTRAMARCO. FORNECIMENTO E INSTALAÇÃO. AF_12/2019</t>
  </si>
  <si>
    <t xml:space="preserve"> 00004377 </t>
  </si>
  <si>
    <t>PARAFUSO DE ACO ZINCADO COM ROSCA SOBERBA, CABECA CHATA E FENDA SIMPLES, DIAMETRO 4,2 MM, COMPRIMENTO * 32 * MM</t>
  </si>
  <si>
    <t xml:space="preserve"> 00034381 </t>
  </si>
  <si>
    <t>JANELA MAXIM AR, EM ALUMINIO PERFIL 25, 60 X 80 CM (A X L), ACABAMENTO BRANCO OU BRILHANTE, BATENTE DE 4 A 5 CM, COM VIDRO 4 MM, SEM GUARNICAO/ALIZAR</t>
  </si>
  <si>
    <t xml:space="preserve"> 00039961 </t>
  </si>
  <si>
    <t>SILICONE ACETICO USO GERAL INCOLOR 280 G</t>
  </si>
  <si>
    <t xml:space="preserve"> 90790 </t>
  </si>
  <si>
    <t>KIT DE PORTA-PRONTA DE MADEIRA EM ACABAMENTO MELAMÍNICO BRANCO, FOLHA LEVE OU MÉDIA, 80X210CM, EXCLUSIVE FECHADURA, FIXAÇÃO COM PREENCHIMENTO PARCIAL DE ESPUMA EXPANSIVA - FORNECIMENTO E INSTALAÇÃO. AF_12/2019</t>
  </si>
  <si>
    <t xml:space="preserve"> 88261 </t>
  </si>
  <si>
    <t>CARPINTEIRO DE ESQUADRIA COM ENCARGOS COMPLEMENTARES</t>
  </si>
  <si>
    <t xml:space="preserve"> 00038124 </t>
  </si>
  <si>
    <t>ESPUMA EXPANSIVA DE POLIURETANO, APLICACAO MANUAL - 500 ML</t>
  </si>
  <si>
    <t xml:space="preserve"> 00039492 </t>
  </si>
  <si>
    <t>KIT PORTA PRONTA DE MADEIRA, FOLHA MEDIA (NBR 15930) DE 800 X 2100 MM, DE 35 MM A 40 MM DE ESPESSURA, NUCLEO SEMI-SOLIDO (SARRAFEADO), ESTRUTURA USINADA PARA FECHADURA, CAPA LISA EM HDF, ACABAMENTO MELAMINICO BRANCO (INCLUI MARCO, ALIZARES E DOBRADICAS)</t>
  </si>
  <si>
    <t xml:space="preserve"> 1778 </t>
  </si>
  <si>
    <t>Mola hidráulica para porta de madeira (Brasil ou similar)</t>
  </si>
  <si>
    <t>Ferragens</t>
  </si>
  <si>
    <t xml:space="preserve"> 10551 </t>
  </si>
  <si>
    <t>Encargos Complementares - Carpinteiro</t>
  </si>
  <si>
    <t xml:space="preserve"> 00001213 </t>
  </si>
  <si>
    <t>CARPINTEIRO DE FORMAS (HORISTA)</t>
  </si>
  <si>
    <t xml:space="preserve"> 00011560 </t>
  </si>
  <si>
    <t>MOLA HIDRAULICA AEREA, PARA PORTAS DE ATE 950 MM E PESO DE ATE 65 KG, COM CORPO EM ALUMINIO E BRACO EM ACO, SEM BRACO DE PARADA</t>
  </si>
  <si>
    <t xml:space="preserve"> 91306 </t>
  </si>
  <si>
    <t>FECHADURA DE EMBUTIR PARA PORTAS INTERNAS, COMPLETA, ACABAMENTO PADRÃO MÉDIO, COM EXECUÇÃO DE FURO - FORNECIMENTO E INSTALAÇÃO. AF_12/2019</t>
  </si>
  <si>
    <t xml:space="preserve"> 00003093 </t>
  </si>
  <si>
    <t>FECHADURA ROSETA REDONDA PARA PORTA INTERNA, EM ACO INOX (MAQUINA, TESTA E CONTRA-TESTA) E EM ZAMAC (MACANETA, LINGUETA E TRINCOS) COM ACABAMENTO CROMADO, MAQUINA DE 55 MM, INCLUINDO CHAVE TIPO INTERNA</t>
  </si>
  <si>
    <t>CJ</t>
  </si>
  <si>
    <t xml:space="preserve"> 100705 </t>
  </si>
  <si>
    <t>TARJETA TIPO LIVRE/OCUPADO PARA PORTA DE BANHEIRO. AF_12/2019</t>
  </si>
  <si>
    <t xml:space="preserve"> 00011457 </t>
  </si>
  <si>
    <t>TARJETA LIVRE / OCUPADO PARA PORTA DE BANHEIRO, CORPO EM ZAMAC E ESPELHO EM LATAO</t>
  </si>
  <si>
    <t xml:space="preserve"> 93186 </t>
  </si>
  <si>
    <t>VERGA MOLDADA IN LOCO EM CONCRETO PARA JANELAS COM ATÉ 1,5 M DE VÃO. AF_03/2016</t>
  </si>
  <si>
    <t xml:space="preserve"> 92270 </t>
  </si>
  <si>
    <t>FABRICAÇÃO DE FÔRMA PARA VIGAS, COM MADEIRA SERRADA, E = 25 MM. AF_09/2020</t>
  </si>
  <si>
    <t xml:space="preserve"> 92801 </t>
  </si>
  <si>
    <t>CORTE E DOBRA DE AÇO CA-50, DIÂMETRO DE 6,3 MM. AF_06/2022</t>
  </si>
  <si>
    <t xml:space="preserve"> 94970 </t>
  </si>
  <si>
    <t>CONCRETO FCK = 20MPA, TRAÇO 1:2,7:3 (EM MASSA SECA DE CIMENTO/ AREIA MÉDIA/ BRITA 1) - PREPARO MECÂNICO COM BETONEIRA 600 L. AF_05/2021</t>
  </si>
  <si>
    <t xml:space="preserve"> 93196 </t>
  </si>
  <si>
    <t>CONTRAVERGA MOLDADA IN LOCO EM CONCRETO PARA VÃOS DE ATÉ 1,5 M DE COMPRIMENTO. AF_03/2016</t>
  </si>
  <si>
    <t xml:space="preserve"> 93187 </t>
  </si>
  <si>
    <t>VERGA MOLDADA IN LOCO EM CONCRETO PARA JANELAS COM MAIS DE 1,5 M DE VÃO. AF_03/2016</t>
  </si>
  <si>
    <t xml:space="preserve"> 93197 </t>
  </si>
  <si>
    <t>CONTRAVERGA MOLDADA IN LOCO EM CONCRETO PARA VÃOS DE MAIS DE 1,5 M DE COMPRIMENTO. AF_03/2016</t>
  </si>
  <si>
    <t xml:space="preserve"> 10.5 </t>
  </si>
  <si>
    <t xml:space="preserve"> 93204 </t>
  </si>
  <si>
    <t>CINTA DE AMARRAÇÃO DE ALVENARIA MOLDADA IN LOCO EM CONCRETO. AF_03/2016</t>
  </si>
  <si>
    <t xml:space="preserve"> 88310 </t>
  </si>
  <si>
    <t>PINTOR COM ENCARGOS COMPLEMENTARES</t>
  </si>
  <si>
    <t xml:space="preserve"> 00006085 </t>
  </si>
  <si>
    <t>SELADOR ACRILICO OPACO PREMIUM INTERIOR/EXTERIOR</t>
  </si>
  <si>
    <t xml:space="preserve"> 95626 </t>
  </si>
  <si>
    <t>APLICAÇÃO MANUAL DE TINTA LÁTEX ACRÍLICA EM PAREDE EXTERNAS DE CASAS, DUAS DEMÃOS. AF_11/2016</t>
  </si>
  <si>
    <t xml:space="preserve"> 00007356 </t>
  </si>
  <si>
    <t>TINTA LATEX ACRILICA PREMIUM, COR BRANCO FOSCO</t>
  </si>
  <si>
    <t xml:space="preserve"> 88485 </t>
  </si>
  <si>
    <t>FUNDO SELADOR ACRÍLICO, APLICAÇÃO MANUAL EM PAREDE, UMA DEMÃO. AF_04/2023</t>
  </si>
  <si>
    <t xml:space="preserve"> 11.4 </t>
  </si>
  <si>
    <t xml:space="preserve"> 11.5 </t>
  </si>
  <si>
    <t xml:space="preserve"> 88484 </t>
  </si>
  <si>
    <t>FUNDO SELADOR ACRÍLICO, APLICAÇÃO MANUAL EM TETO, UMA DEMÃO. AF_04/2023</t>
  </si>
  <si>
    <t xml:space="preserve"> 88488 </t>
  </si>
  <si>
    <t>PINTURA LÁTEX ACRÍLICA PREMIUM, APLICAÇÃO MANUAL EM TETO, DUAS DEMÃOS. AF_04/2023</t>
  </si>
  <si>
    <t xml:space="preserve"> 1954 </t>
  </si>
  <si>
    <t>Forro de gesso comum, em placas 60x60 cm, inclusive madeiramento com ripões 3,5cm x 5,5cm, instalado</t>
  </si>
  <si>
    <t>Forros</t>
  </si>
  <si>
    <t xml:space="preserve"> 1775 </t>
  </si>
  <si>
    <t>Forro de gesso, em placas 60x60 cm, sem madeiramento para fixação, sob telhado m2</t>
  </si>
  <si>
    <t xml:space="preserve"> 8876 </t>
  </si>
  <si>
    <t>Ripão massaranduba serrada  5,5cm x 3,5cm Ripão massaranduba serrada 5,5cm x 3,5cm m</t>
  </si>
  <si>
    <t xml:space="preserve"> 91786 </t>
  </si>
  <si>
    <t>(COMPOSIÇÃO REPRESENTATIVA) DO SERVIÇO DE INSTALAÇÃO TUBOS DE PVC, SOLDÁVEL, ÁGUA FRIA, DN 32 MM (INSTALADO EM RAMAL, SUB-RAMAL, RAMAL DE DISTRIBUIÇÃO OU PRUMADA), INCLUSIVE CONEXÕES, CORTES E FIXAÇÕES, PARA PRÉDIOS. AF_10/2015</t>
  </si>
  <si>
    <t xml:space="preserve"> 89357 </t>
  </si>
  <si>
    <t>TUBO, PVC, SOLDÁVEL, DN 32MM, INSTALADO EM RAMAL OU SUB-RAMAL DE ÁGUA - FORNECIMENTO E INSTALAÇÃO. AF_06/2022</t>
  </si>
  <si>
    <t xml:space="preserve"> 89386 </t>
  </si>
  <si>
    <t>LUVA, PVC, SOLDÁVEL, DN 32MM, INSTALADO EM RAMAL OU SUB-RAMAL DE ÁGUA - FORNECIMENTO E INSTALAÇÃO. AF_06/2022</t>
  </si>
  <si>
    <t xml:space="preserve"> 89398 </t>
  </si>
  <si>
    <t>TE, PVC, SOLDÁVEL, DN 32MM, INSTALADO EM RAMAL OU SUB-RAMAL DE ÁGUA - FORNECIMENTO E INSTALAÇÃO. AF_06/2022</t>
  </si>
  <si>
    <t xml:space="preserve"> 89403 </t>
  </si>
  <si>
    <t>TUBO, PVC, SOLDÁVEL, DN 32MM, INSTALADO EM RAMAL DE DISTRIBUIÇÃO DE ÁGUA - FORNECIMENTO E INSTALAÇÃO. AF_06/2022</t>
  </si>
  <si>
    <t xml:space="preserve"> 89413 </t>
  </si>
  <si>
    <t>JOELHO 90 GRAUS, PVC, SOLDÁVEL, DN 32MM, INSTALADO EM RAMAL DE DISTRIBUIÇÃO DE ÁGUA - FORNECIMENTO E INSTALAÇÃO. AF_06/2022</t>
  </si>
  <si>
    <t xml:space="preserve"> 89414 </t>
  </si>
  <si>
    <t>JOELHO 45 GRAUS, PVC, SOLDÁVEL, DN 32MM, INSTALADO EM RAMAL DE DISTRIBUIÇÃO DE ÁGUA - FORNECIMENTO E INSTALAÇÃO. AF_06/2022</t>
  </si>
  <si>
    <t xml:space="preserve"> 89431 </t>
  </si>
  <si>
    <t>LUVA, PVC, SOLDÁVEL, DN 32MM, INSTALADO EM RAMAL DE DISTRIBUIÇÃO DE ÁGUA - FORNECIMENTO E INSTALAÇÃO. AF_06/2022</t>
  </si>
  <si>
    <t xml:space="preserve"> 89435 </t>
  </si>
  <si>
    <t>UNIÃO, PVC, SOLDÁVEL, DN 32MM, INSTALADO EM RAMAL DE DISTRIBUIÇÃO DE ÁGUA - FORNECIMENTO E INSTALAÇÃO. AF_06/2022</t>
  </si>
  <si>
    <t xml:space="preserve"> 89436 </t>
  </si>
  <si>
    <t>ADAPTADOR CURTO COM BOLSA E ROSCA PARA REGISTRO, PVC, SOLDÁVEL, DN 32MM X 1 , INSTALADO EM RAMAL DE DISTRIBUIÇÃO DE ÁGUA - FORNECIMENTO E INSTALAÇÃO. AF_06/2022</t>
  </si>
  <si>
    <t xml:space="preserve"> 89443 </t>
  </si>
  <si>
    <t>TE, PVC, SOLDÁVEL, DN 32MM, INSTALADO EM RAMAL DE DISTRIBUIÇÃO DE ÁGUA - FORNECIMENTO E INSTALAÇÃO. AF_06/2022</t>
  </si>
  <si>
    <t xml:space="preserve"> 89447 </t>
  </si>
  <si>
    <t>TUBO, PVC, SOLDÁVEL, DN 32MM, INSTALADO EM PRUMADA DE ÁGUA - FORNECIMENTO E INSTALAÇÃO. AF_06/2022</t>
  </si>
  <si>
    <t xml:space="preserve"> 89492 </t>
  </si>
  <si>
    <t>JOELHO 90 GRAUS, PVC, SOLDÁVEL, DN 32MM, INSTALADO EM PRUMADA DE ÁGUA - FORNECIMENTO E INSTALAÇÃO. AF_06/2022</t>
  </si>
  <si>
    <t xml:space="preserve"> 89541 </t>
  </si>
  <si>
    <t>LUVA, PVC, SOLDÁVEL, DN 32MM, INSTALADO EM PRUMADA DE ÁGUA - FORNECIMENTO E INSTALAÇÃO. AF_06/2022</t>
  </si>
  <si>
    <t xml:space="preserve"> 89553 </t>
  </si>
  <si>
    <t>ADAPTADOR CURTO COM BOLSA E ROSCA PARA REGISTRO, PVC, SOLDÁVEL, DN 32MM X 1 , INSTALADO EM PRUMADA DE ÁGUA - FORNECIMENTO E INSTALAÇÃO. AF_06/2022</t>
  </si>
  <si>
    <t xml:space="preserve"> 89562 </t>
  </si>
  <si>
    <t>LUVA DE REDUÇÃO, PVC, SOLDÁVEL, DN 40MM X 32MM, INSTALADO EM PRUMADA DE ÁGUA - FORNECIMENTO E INSTALAÇÃO. AF_06/2022</t>
  </si>
  <si>
    <t xml:space="preserve"> 89620 </t>
  </si>
  <si>
    <t>TE, PVC, SOLDÁVEL, DN 32MM, INSTALADO EM PRUMADA DE ÁGUA - FORNECIMENTO E INSTALAÇÃO. AF_06/2022</t>
  </si>
  <si>
    <t xml:space="preserve"> 89622 </t>
  </si>
  <si>
    <t>TÊ DE REDUÇÃO, PVC, SOLDÁVEL, DN 32MM X 25MM, INSTALADO EM PRUMADA DE ÁGUA - FORNECIMENTO E INSTALAÇÃO. AF_06/2022</t>
  </si>
  <si>
    <t xml:space="preserve"> 89624 </t>
  </si>
  <si>
    <t>TÊ DE REDUÇÃO, PVC, SOLDÁVEL, DN 40MM X 32MM, INSTALADO EM PRUMADA DE ÁGUA - FORNECIMENTO E INSTALAÇÃO. AF_06/2022</t>
  </si>
  <si>
    <t xml:space="preserve"> 90436 </t>
  </si>
  <si>
    <t>FURO EM ALVENARIA PARA DIÂMETROS MENORES OU IGUAIS A 40 MM. AF_05/2015</t>
  </si>
  <si>
    <t xml:space="preserve"> 90439 </t>
  </si>
  <si>
    <t>FURO EM CONCRETO PARA DIÂMETROS MENORES OU IGUAIS A 40 MM. AF_05/2015</t>
  </si>
  <si>
    <t xml:space="preserve"> 90453 </t>
  </si>
  <si>
    <t>PASSANTE TIPO TUBO DE DIÂMETRO MENOR OU IGUAL A 40 MM, FIXADO EM LAJE. AF_05/2015</t>
  </si>
  <si>
    <t xml:space="preserve"> 90466 </t>
  </si>
  <si>
    <t>CHUMBAMENTO LINEAR EM ALVENARIA PARA RAMAIS/DISTRIBUIÇÃO COM DIÂMETROS MENORES OU IGUAIS A 40 MM. AF_05/2015</t>
  </si>
  <si>
    <t xml:space="preserve"> 91190 </t>
  </si>
  <si>
    <t>CHUMBAMENTO PONTUAL EM PASSAGEM DE TUBO COM DIÂMETRO MENOR OU IGUAL A 40 MM. AF_05/2015</t>
  </si>
  <si>
    <t xml:space="preserve"> 94792 </t>
  </si>
  <si>
    <t>REGISTRO DE GAVETA BRUTO, LATÃO, ROSCÁVEL, 1", COM ACABAMENTO E CANOPLA CROMADOS - FORNECIMENTO E INSTALAÇÃO. AF_08/2021</t>
  </si>
  <si>
    <t xml:space="preserve"> 00003148 </t>
  </si>
  <si>
    <t>FITA VEDA ROSCA EM ROLOS DE 18 MM X 50 M (L X C)</t>
  </si>
  <si>
    <t xml:space="preserve"> 00006013 </t>
  </si>
  <si>
    <t>REGISTRO GAVETA COM ACABAMENTO E CANOPLA CROMADOS, SIMPLES, BITOLA 1 " (REF 1509)</t>
  </si>
  <si>
    <t xml:space="preserve"> 91792 </t>
  </si>
  <si>
    <t>(COMPOSIÇÃO REPRESENTATIVA) DO SERVIÇO DE INSTALAÇÃO DE TUBO DE PVC, SÉRIE NORMAL, ESGOTO PREDIAL, DN 40 MM (INSTALADO EM RAMAL DE DESCARGA OU RAMAL DE ESGOTO SANITÁRIO), INCLUSIVE CONEXÕES, CORTES E FIXAÇÕES, PARA PRÉDIOS. AF_10/2015</t>
  </si>
  <si>
    <t xml:space="preserve"> 89724 </t>
  </si>
  <si>
    <t>JOELHO 90 GRAUS, PVC, SERIE NORMAL, ESGOTO PREDIAL, DN 40 MM, JUNTA SOLDÁVEL, FORNECIDO E INSTALADO EM RAMAL DE DESCARGA OU RAMAL DE ESGOTO SANITÁRIO. AF_08/2022</t>
  </si>
  <si>
    <t xml:space="preserve"> 89726 </t>
  </si>
  <si>
    <t>JOELHO 45 GRAUS, PVC, SERIE NORMAL, ESGOTO PREDIAL, DN 40 MM, JUNTA SOLDÁVEL, FORNECIDO E INSTALADO EM RAMAL DE DESCARGA OU RAMAL DE ESGOTO SANITÁRIO. AF_08/2022</t>
  </si>
  <si>
    <t xml:space="preserve"> 89752 </t>
  </si>
  <si>
    <t>LUVA SIMPLES, PVC, SERIE NORMAL, ESGOTO PREDIAL, DN 40 MM, JUNTA SOLDÁVEL, FORNECIDO E INSTALADO EM RAMAL DE DESCARGA OU RAMAL DE ESGOTO SANITÁRIO. AF_08/2022</t>
  </si>
  <si>
    <t xml:space="preserve"> 89783 </t>
  </si>
  <si>
    <t>JUNÇÃO SIMPLES, PVC, SERIE NORMAL, ESGOTO PREDIAL, DN 40 MM, JUNTA SOLDÁVEL, FORNECIDO E INSTALADO EM RAMAL DE DESCARGA OU RAMAL DE ESGOTO SANITÁRIO. AF_08/2022</t>
  </si>
  <si>
    <t xml:space="preserve"> 91185 </t>
  </si>
  <si>
    <t>FIXAÇÃO DE TUBOS HORIZONTAIS DE PVC, CPVC OU COBRE DIÂMETROS MENORES OU IGUAIS A 40 MM COM ABRAÇADEIRA METÁLICA FLEXÍVEL 18 MM, FIXADA DIRETAMENTE NA LAJE. AF_05/2015</t>
  </si>
  <si>
    <t xml:space="preserve"> 91793 </t>
  </si>
  <si>
    <t>(COMPOSIÇÃO REPRESENTATIVA) DO SERVIÇO DE INSTALAÇÃO DE TUBO DE PVC, SÉRIE NORMAL, ESGOTO PREDIAL, DN 50 MM (INSTALADO EM RAMAL DE DESCARGA OU RAMAL DE ESGOTO SANITÁRIO), INCLUSIVE CONEXÕES, CORTES E FIXAÇÕES PARA, PRÉDIOS. AF_10/2015</t>
  </si>
  <si>
    <t xml:space="preserve"> 89731 </t>
  </si>
  <si>
    <t>JOELHO 90 GRAUS, PVC, SERIE NORMAL, ESGOTO PREDIAL, DN 50 MM, JUNTA ELÁSTICA, FORNECIDO E INSTALADO EM RAMAL DE DESCARGA OU RAMAL DE ESGOTO SANITÁRIO. AF_08/2022</t>
  </si>
  <si>
    <t xml:space="preserve"> 89732 </t>
  </si>
  <si>
    <t>JOELHO 45 GRAUS, PVC, SERIE NORMAL, ESGOTO PREDIAL, DN 50 MM, JUNTA ELÁSTICA, FORNECIDO E INSTALADO EM RAMAL DE DESCARGA OU RAMAL DE ESGOTO SANITÁRIO. AF_08/2022</t>
  </si>
  <si>
    <t xml:space="preserve"> 89753 </t>
  </si>
  <si>
    <t>LUVA SIMPLES, PVC, SERIE NORMAL, ESGOTO PREDIAL, DN 50 MM, JUNTA ELÁSTICA, FORNECIDO E INSTALADO EM RAMAL DE DESCARGA OU RAMAL DE ESGOTO SANITÁRIO. AF_08/2022</t>
  </si>
  <si>
    <t xml:space="preserve"> 89784 </t>
  </si>
  <si>
    <t>TE, PVC, SERIE NORMAL, ESGOTO PREDIAL, DN 50 X 50 MM, JUNTA ELÁSTICA, FORNECIDO E INSTALADO EM RAMAL DE DESCARGA OU RAMAL DE ESGOTO SANITÁRIO. AF_08/2022</t>
  </si>
  <si>
    <t xml:space="preserve"> 89813 </t>
  </si>
  <si>
    <t>LUVA SIMPLES, PVC, SERIE NORMAL, ESGOTO PREDIAL, DN 50 MM, JUNTA ELÁSTICA, FORNECIDO E INSTALADO EM PRUMADA DE ESGOTO SANITÁRIO OU VENTILAÇÃO. AF_08/2022</t>
  </si>
  <si>
    <t xml:space="preserve"> 90437 </t>
  </si>
  <si>
    <t>FURO EM ALVENARIA PARA DIÂMETROS MAIORES QUE 40 MM E MENORES OU IGUAIS A 75 MM. AF_05/2015</t>
  </si>
  <si>
    <t xml:space="preserve"> 90454 </t>
  </si>
  <si>
    <t>PASSANTE TIPO TUBO DE DIÂMETRO MAIORES QUE 40 MM E MENORES OU IGUAIS A 75 MM, FIXADO EM LAJE. AF_05/2015</t>
  </si>
  <si>
    <t xml:space="preserve"> 90467 </t>
  </si>
  <si>
    <t>CHUMBAMENTO LINEAR EM ALVENARIA PARA RAMAIS/DISTRIBUIÇÃO COM DIÂMETROS MAIORES QUE 40 MM E MENORES OU IGUAIS A 75 MM. AF_05/2015</t>
  </si>
  <si>
    <t xml:space="preserve"> 91186 </t>
  </si>
  <si>
    <t>FIXAÇÃO DE TUBOS HORIZONTAIS DE PVC, CPVC OU COBRE DIÂMETROS MAIORES QUE 40 MM E MENORES OU IGUAIS A 75 MM COM ABRAÇADEIRA METÁLICA FLEXÍVEL 18 MM, FIXADA DIRETAMENTE NA LAJE. AF_05/2015</t>
  </si>
  <si>
    <t xml:space="preserve"> 91191 </t>
  </si>
  <si>
    <t>CHUMBAMENTO PONTUAL EM PASSAGEM DE TUBO COM DIÂMETROS ENTRE 40 MM E 75 MM. AF_05/2015</t>
  </si>
  <si>
    <t xml:space="preserve"> 91794 </t>
  </si>
  <si>
    <t>(COMPOSIÇÃO REPRESENTATIVA) DO SERVIÇO DE INST. TUBO PVC, SÉRIE N, ESGOTO PREDIAL, DN 75 MM, (INST. EM RAMAL DE DESCARGA, RAMAL DE ESG. SANITÁRIO, PRUMADA DE ESG. SANITÁRIO OU VENTILAÇÃO), INCL. CONEXÕES, CORTES E FIXAÇÕES, P/ PRÉDIOS. AF_10/2015</t>
  </si>
  <si>
    <t xml:space="preserve"> 89713 </t>
  </si>
  <si>
    <t>TUBO PVC, SERIE NORMAL, ESGOTO PREDIAL, DN 75 MM, FORNECIDO E INSTALADO EM RAMAL DE DESCARGA OU RAMAL DE ESGOTO SANITÁRIO. AF_08/2022</t>
  </si>
  <si>
    <t xml:space="preserve"> 89737 </t>
  </si>
  <si>
    <t>JOELHO 90 GRAUS, PVC, SERIE NORMAL, ESGOTO PREDIAL, DN 75 MM, JUNTA ELÁSTICA, FORNECIDO E INSTALADO EM RAMAL DE DESCARGA OU RAMAL DE ESGOTO SANITÁRIO. AF_08/2022</t>
  </si>
  <si>
    <t xml:space="preserve"> 89739 </t>
  </si>
  <si>
    <t>JOELHO 45 GRAUS, PVC, SERIE NORMAL, ESGOTO PREDIAL, DN 75 MM, JUNTA ELÁSTICA, FORNECIDO E INSTALADO EM RAMAL DE DESCARGA OU RAMAL DE ESGOTO SANITÁRIO. AF_08/2022</t>
  </si>
  <si>
    <t xml:space="preserve"> 89774 </t>
  </si>
  <si>
    <t>LUVA SIMPLES, PVC, SERIE NORMAL, ESGOTO PREDIAL, DN 75 MM, JUNTA ELÁSTICA, FORNECIDO E INSTALADO EM RAMAL DE DESCARGA OU RAMAL DE ESGOTO SANITÁRIO. AF_08/2022</t>
  </si>
  <si>
    <t xml:space="preserve"> 89786 </t>
  </si>
  <si>
    <t>TE, PVC, SERIE NORMAL, ESGOTO PREDIAL, DN 75 X 75 MM, JUNTA ELÁSTICA, FORNECIDO E INSTALADO EM RAMAL DE DESCARGA OU RAMAL DE ESGOTO SANITÁRIO. AF_08/2022</t>
  </si>
  <si>
    <t xml:space="preserve"> 89795 </t>
  </si>
  <si>
    <t>JUNÇÃO SIMPLES, PVC, SERIE NORMAL, ESGOTO PREDIAL, DN 75 X 75 MM, JUNTA ELÁSTICA, FORNECIDO E INSTALADO EM RAMAL DE DESCARGA OU RAMAL DE ESGOTO SANITÁRIO. AF_08/2022</t>
  </si>
  <si>
    <t xml:space="preserve"> 89799 </t>
  </si>
  <si>
    <t>TUBO PVC, SERIE NORMAL, ESGOTO PREDIAL, DN 75 MM, FORNECIDO E INSTALADO EM PRUMADA DE ESGOTO SANITÁRIO OU VENTILAÇÃO. AF_08/2022</t>
  </si>
  <si>
    <t xml:space="preserve"> 89806 </t>
  </si>
  <si>
    <t>JOELHO 45 GRAUS, PVC, SERIE NORMAL, ESGOTO PREDIAL, DN 75 MM, JUNTA ELÁSTICA, FORNECIDO E INSTALADO EM PRUMADA DE ESGOTO SANITÁRIO OU VENTILAÇÃO. AF_08/2022</t>
  </si>
  <si>
    <t xml:space="preserve"> 89807 </t>
  </si>
  <si>
    <t>CURVA CURTA 90 GRAUS, PVC, SERIE NORMAL, ESGOTO PREDIAL, DN 75 MM, JUNTA ELÁSTICA, FORNECIDO E INSTALADO EM PRUMADA DE ESGOTO SANITÁRIO OU VENTILAÇÃO. AF_08/2022</t>
  </si>
  <si>
    <t xml:space="preserve"> 89817 </t>
  </si>
  <si>
    <t>LUVA SIMPLES, PVC, SERIE NORMAL, ESGOTO PREDIAL, DN 75 MM, JUNTA ELÁSTICA, FORNECIDO E INSTALADO EM PRUMADA DE ESGOTO SANITÁRIO OU VENTILAÇÃO. AF_08/2022</t>
  </si>
  <si>
    <t xml:space="preserve"> 89829 </t>
  </si>
  <si>
    <t>TE, PVC, SERIE NORMAL, ESGOTO PREDIAL, DN 75 X 75 MM, JUNTA ELÁSTICA, FORNECIDO E INSTALADO EM PRUMADA DE ESGOTO SANITÁRIO OU VENTILAÇÃO. AF_08/2022</t>
  </si>
  <si>
    <t xml:space="preserve"> 89830 </t>
  </si>
  <si>
    <t>JUNÇÃO SIMPLES, PVC, SERIE NORMAL, ESGOTO PREDIAL, DN 75 X 75 MM, JUNTA ELÁSTICA, FORNECIDO E INSTALADO EM PRUMADA DE ESGOTO SANITÁRIO OU VENTILAÇÃO. AF_08/2022</t>
  </si>
  <si>
    <t xml:space="preserve"> 91795 </t>
  </si>
  <si>
    <t>(COMPOSIÇÃO REPRESENTATIVA) DO SERVIÇO DE INST. TUBO PVC, SÉRIE N, ESGOTO PREDIAL, 100 MM (INST. RAMAL DESCARGA, RAMAL DE ESG. SANIT., PRUMADA ESG. SANIT., VENTILAÇÃO OU SUB-COLETOR AÉREO), INCL. CONEXÕES E CORTES, FIXAÇÕES, P/ PRÉDIOS. AF_10/2015</t>
  </si>
  <si>
    <t xml:space="preserve"> 89746 </t>
  </si>
  <si>
    <t>JOELHO 45 GRAUS, PVC, SERIE NORMAL, ESGOTO PREDIAL, DN 100 MM, JUNTA ELÁSTICA, FORNECIDO E INSTALADO EM RAMAL DE DESCARGA OU RAMAL DE ESGOTO SANITÁRIO. AF_08/2022</t>
  </si>
  <si>
    <t xml:space="preserve"> 89748 </t>
  </si>
  <si>
    <t>CURVA CURTA 90 GRAUS, PVC, SERIE NORMAL, ESGOTO PREDIAL, DN 100 MM, JUNTA ELÁSTICA, FORNECIDO E INSTALADO EM RAMAL DE DESCARGA OU RAMAL DE ESGOTO SANITÁRIO. AF_08/2022</t>
  </si>
  <si>
    <t xml:space="preserve"> 89778 </t>
  </si>
  <si>
    <t>LUVA SIMPLES, PVC, SERIE NORMAL, ESGOTO PREDIAL, DN 100 MM, JUNTA ELÁSTICA, FORNECIDO E INSTALADO EM RAMAL DE DESCARGA OU RAMAL DE ESGOTO SANITÁRIO. AF_08/2022</t>
  </si>
  <si>
    <t xml:space="preserve"> 89796 </t>
  </si>
  <si>
    <t>TE, PVC, SERIE NORMAL, ESGOTO PREDIAL, DN 100 X 100 MM, JUNTA ELÁSTICA, FORNECIDO E INSTALADO EM RAMAL DE DESCARGA OU RAMAL DE ESGOTO SANITÁRIO. AF_08/2022</t>
  </si>
  <si>
    <t xml:space="preserve"> 89797 </t>
  </si>
  <si>
    <t>JUNÇÃO SIMPLES, PVC, SERIE NORMAL, ESGOTO PREDIAL, DN 100 X 100 MM, JUNTA ELÁSTICA, FORNECIDO E INSTALADO EM RAMAL DE DESCARGA OU RAMAL DE ESGOTO SANITÁRIO. AF_08/2022</t>
  </si>
  <si>
    <t xml:space="preserve"> 89800 </t>
  </si>
  <si>
    <t>TUBO PVC, SERIE NORMAL, ESGOTO PREDIAL, DN 100 MM, FORNECIDO E INSTALADO EM PRUMADA DE ESGOTO SANITÁRIO OU VENTILAÇÃO. AF_08/2022</t>
  </si>
  <si>
    <t xml:space="preserve"> 89810 </t>
  </si>
  <si>
    <t>JOELHO 45 GRAUS, PVC, SERIE NORMAL, ESGOTO PREDIAL, DN 100 MM, JUNTA ELÁSTICA, FORNECIDO E INSTALADO EM PRUMADA DE ESGOTO SANITÁRIO OU VENTILAÇÃO. AF_08/2022</t>
  </si>
  <si>
    <t xml:space="preserve"> 89821 </t>
  </si>
  <si>
    <t>LUVA SIMPLES, PVC, SERIE NORMAL, ESGOTO PREDIAL, DN 100 MM, JUNTA ELÁSTICA, FORNECIDO E INSTALADO EM PRUMADA DE ESGOTO SANITÁRIO OU VENTILAÇÃO. AF_08/2022</t>
  </si>
  <si>
    <t xml:space="preserve"> 89833 </t>
  </si>
  <si>
    <t>TE, PVC, SERIE NORMAL, ESGOTO PREDIAL, DN 100 X 100 MM, JUNTA ELÁSTICA, FORNECIDO E INSTALADO EM PRUMADA DE ESGOTO SANITÁRIO OU VENTILAÇÃO. AF_08/2022</t>
  </si>
  <si>
    <t xml:space="preserve"> 89834 </t>
  </si>
  <si>
    <t>JUNÇÃO SIMPLES, PVC, SERIE NORMAL, ESGOTO PREDIAL, DN 100 X 100 MM, JUNTA ELÁSTICA, FORNECIDO E INSTALADO EM PRUMADA DE ESGOTO SANITÁRIO OU VENTILAÇÃO. AF_08/2022</t>
  </si>
  <si>
    <t xml:space="preserve"> 89848 </t>
  </si>
  <si>
    <t>TUBO PVC, SERIE NORMAL, ESGOTO PREDIAL, DN 100 MM, FORNECIDO E INSTALADO EM SUBCOLETOR AÉREO DE ESGOTO SANITÁRIO. AF_08/2022</t>
  </si>
  <si>
    <t xml:space="preserve"> 89851 </t>
  </si>
  <si>
    <t>JOELHO 45 GRAUS, PVC, SERIE NORMAL, ESGOTO PREDIAL, DN 100 MM, JUNTA ELÁSTICA, FORNECIDO E INSTALADO EM SUBCOLETOR AÉREO DE ESGOTO SANITÁRIO. AF_08/2022</t>
  </si>
  <si>
    <t xml:space="preserve"> 89856 </t>
  </si>
  <si>
    <t>LUVA SIMPLES, PVC, SERIE NORMAL, ESGOTO PREDIAL, DN 100 MM, JUNTA ELÁSTICA, FORNECIDO E INSTALADO EM SUBCOLETOR AÉREO DE ESGOTO SANITÁRIO. AF_08/2022</t>
  </si>
  <si>
    <t xml:space="preserve"> 89861 </t>
  </si>
  <si>
    <t>JUNÇÃO SIMPLES, PVC, SERIE NORMAL, ESGOTO PREDIAL, DN 100 X 100 MM, JUNTA ELÁSTICA, FORNECIDO E INSTALADO EM SUBCOLETOR AÉREO DE ESGOTO SANITÁRIO. AF_08/2022</t>
  </si>
  <si>
    <t xml:space="preserve"> 90438 </t>
  </si>
  <si>
    <t>FURO EM ALVENARIA PARA DIÂMETROS MAIORES QUE 75 MM. AF_05/2015</t>
  </si>
  <si>
    <t xml:space="preserve"> 90455 </t>
  </si>
  <si>
    <t>PASSANTE TIPO TUBO DE DIÂMETRO MAIOR QUE 75 MM, FIXADO EM LAJE. AF_05/2015</t>
  </si>
  <si>
    <t xml:space="preserve"> 91187 </t>
  </si>
  <si>
    <t>FIXAÇÃO DE TUBOS HORIZONTAIS DE PVC, CPVC OU COBRE DIÂMETROS MAIORES QUE 75 MM COM ABRAÇADEIRA METÁLICA FLEXÍVEL 18 MM, FIXADA DIRETAMENTE NA LAJE. AF_05/2015</t>
  </si>
  <si>
    <t xml:space="preserve"> 91192 </t>
  </si>
  <si>
    <t>CHUMBAMENTO PONTUAL EM PASSAGEM DE TUBO COM DIÂMETRO MAIOR QUE 75 MM. AF_05/2015</t>
  </si>
  <si>
    <t xml:space="preserve"> 91796 </t>
  </si>
  <si>
    <t>(COMPOSIÇÃO REPRESENTATIVA) DO SERVIÇO DE INSTALAÇÃO DE TUBO DE PVC, SÉRIE NORMAL, ESGOTO PREDIAL, DN 150 MM (INSTALADO EM SUB-COLETOR AÉREO), INCLUSIVE CONEXÕES, CORTES E FIXAÇÕES, PARA PRÉDIOS. AF_10/2015</t>
  </si>
  <si>
    <t xml:space="preserve"> 89849 </t>
  </si>
  <si>
    <t>TUBO PVC, SERIE NORMAL, ESGOTO PREDIAL, DN 150 MM, FORNECIDO E INSTALADO EM SUBCOLETOR AÉREO DE ESGOTO SANITÁRIO. AF_08/2022</t>
  </si>
  <si>
    <t xml:space="preserve"> 89855 </t>
  </si>
  <si>
    <t>JOELHO 45 GRAUS, PVC, SERIE NORMAL, ESGOTO PREDIAL, DN 150 MM, JUNTA ELÁSTICA, FORNECIDO E INSTALADO EM SUBCOLETOR AÉREO DE ESGOTO SANITÁRIO. AF_08/2022</t>
  </si>
  <si>
    <t xml:space="preserve"> 91189 </t>
  </si>
  <si>
    <t>CHUMBAMENTO PONTUAL DE ABERTURA EM LAJE COM PASSAGEM DE MAIS DE 1 TUBO DE  DIAMETRO EQUIVALENTE IGUAL À  50 MM. AF_05/2015</t>
  </si>
  <si>
    <t xml:space="preserve"> 89709 </t>
  </si>
  <si>
    <t>RALO SIFONADO, PVC, DN 100 X 40 MM, JUNTA SOLDÁVEL, FORNECIDO E INSTALADO EM RAMAL DE DESCARGA OU EM RAMAL DE ESGOTO SANITÁRIO. AF_08/2022</t>
  </si>
  <si>
    <t xml:space="preserve"> 00000122 </t>
  </si>
  <si>
    <t>ADESIVO PLASTICO PARA PVC, FRASCO COM *850* GR</t>
  </si>
  <si>
    <t xml:space="preserve"> 00011741 </t>
  </si>
  <si>
    <t>RALO SIFONADO CILINDRICO, PVC, 100 X 40 MM,  COM GRELHA REDONDA BRANCA</t>
  </si>
  <si>
    <t xml:space="preserve"> 00020083 </t>
  </si>
  <si>
    <t>SOLUCAO PREPARADORA / LIMPADORA PARA PVC, FRASCO COM 1000 CM3</t>
  </si>
  <si>
    <t xml:space="preserve"> 00038383 </t>
  </si>
  <si>
    <t>LIXA D'AGUA EM FOLHA, GRAO 100</t>
  </si>
  <si>
    <t xml:space="preserve"> 104329 </t>
  </si>
  <si>
    <t>CAIXA SIFONADA, COM GRELHA REDONDA, PVC, DN 150 X 150 X 50 MM, JUNTA SOLDÁVEL, FORNECIDA E INSTALADA EM RAMAL DE DESCARGA OU EM RAMAL DE ESGOTO SANITÁRIO. AF_08/2022</t>
  </si>
  <si>
    <t xml:space="preserve"> 00011717 </t>
  </si>
  <si>
    <t>CAIXA SIFONADA, PVC, 150 X 150 X 50 MM, COM GRELHA REDONDA, BRANCA</t>
  </si>
  <si>
    <t xml:space="preserve"> 89708 </t>
  </si>
  <si>
    <t>CAIXA SIFONADA, PVC, DN 150 X 185 X 75 MM, JUNTA ELÁSTICA, FORNECIDA E INSTALADA EM RAMAL DE DESCARGA OU EM RAMAL DE ESGOTO SANITÁRIO. AF_08/2022</t>
  </si>
  <si>
    <t xml:space="preserve"> 00011714 </t>
  </si>
  <si>
    <t>CAIXA SIFONADA, PVC, 150 X *185* X 75 MM, COM GRELHA QUADRADA, BRANCA</t>
  </si>
  <si>
    <t xml:space="preserve"> 2797 </t>
  </si>
  <si>
    <t>Caixa de passagem em alvenaria de tijolos maciços esp. = 0,12m,  dim. int. =  0.60 x 0.60 x 0.60m</t>
  </si>
  <si>
    <t>Caixas de Passagem em alvenaria de tijolos maciços</t>
  </si>
  <si>
    <t xml:space="preserve"> 126 </t>
  </si>
  <si>
    <t>Concreto simples fabricado na obra, fck=15 mpa, lançado e adensado</t>
  </si>
  <si>
    <t>Concreto Simples</t>
  </si>
  <si>
    <t xml:space="preserve"> 140 </t>
  </si>
  <si>
    <t>Aço CA - 50 Ø 6,3 a 12,5mm, inclusive corte, dobragem, montagem e colocacao de ferragens nas formas, para superestruturas e fundações - R1</t>
  </si>
  <si>
    <t>Armaduras Convencionais</t>
  </si>
  <si>
    <t xml:space="preserve"> 155 </t>
  </si>
  <si>
    <t>Alvenaria tijolo cerâmico maciço (5x9x19), esp = 0,09m (singela), com argamassa traço t5 - 1:2:8 (cimento / cal / areia) c/ junta de 2,0cm - R1</t>
  </si>
  <si>
    <t>Alvenarias de Vedação</t>
  </si>
  <si>
    <t xml:space="preserve"> 1908 </t>
  </si>
  <si>
    <t>Reboco ou emboço externo, de parede, com argamassa traço t5 - 1:2:8 (cimento / cal / areia), espessura 2,0 cm</t>
  </si>
  <si>
    <t xml:space="preserve"> 2497 </t>
  </si>
  <si>
    <t>Escavação manual de vala ou cava em material de 1ª categoria, profundidade até 1,50m</t>
  </si>
  <si>
    <t>Escavação Manual em Área Urbana</t>
  </si>
  <si>
    <t xml:space="preserve"> 3310 </t>
  </si>
  <si>
    <t>Chapisco em parede com argamassa traço t1 - 1:3 (cimento / areia) - Revisado 08/2015</t>
  </si>
  <si>
    <t>Conversão InfoWOrca</t>
  </si>
  <si>
    <t xml:space="preserve"> 85 </t>
  </si>
  <si>
    <t>Forma plana para fundações, em compensado resinado 12mm, 03 usos</t>
  </si>
  <si>
    <t>Formas para Fundações</t>
  </si>
  <si>
    <t xml:space="preserve"> 8343 </t>
  </si>
  <si>
    <t>Caixa de passagem em alvenaria de tijolos maciços esp. = 0,12m,  dim. int. =  0.70 x 0.70 x 0.80m</t>
  </si>
  <si>
    <t xml:space="preserve"> 11533 </t>
  </si>
  <si>
    <t>Caixa de passagem em alvenaria de tijolos maciços esp. = 0,12m,  dim. int. =  1.00 x 1.00 x 0,60m</t>
  </si>
  <si>
    <t xml:space="preserve"> 157 </t>
  </si>
  <si>
    <t>Alvenaria tijolo cerâmico maciço (5x9x19), esp = 0,19m (dobrada), com argamassa traço t5 - 1:2:8 (cimento / cal / areia) c/ junta de 2,0cm - R1</t>
  </si>
  <si>
    <t xml:space="preserve"> 83 </t>
  </si>
  <si>
    <t>Forma plana para fundações, em tábuas de pinho, 05 usos</t>
  </si>
  <si>
    <t xml:space="preserve"> 95 </t>
  </si>
  <si>
    <t>Concreto simples fabricado na obra, fck=13,5 mpa, lançado e adensado</t>
  </si>
  <si>
    <t>Alvenarias de Pedra e Concretos para Fundações</t>
  </si>
  <si>
    <t xml:space="preserve"> 89798 </t>
  </si>
  <si>
    <t>TUBO PVC, SERIE NORMAL, ESGOTO PREDIAL, DN 50 MM, FORNECIDO E INSTALADO EM PRUMADA DE ESGOTO SANITÁRIO OU VENTILAÇÃO. AF_08/2022</t>
  </si>
  <si>
    <t xml:space="preserve"> 00009838 </t>
  </si>
  <si>
    <t>TUBO PVC SERIE NORMAL, DN 50 MM, PARA ESGOTO PREDIAL (NBR 5688)</t>
  </si>
  <si>
    <t xml:space="preserve"> 93382 </t>
  </si>
  <si>
    <t>REATERRO MANUAL DE VALAS COM COMPACTAÇÃO MECANIZADA. AF_04/2016</t>
  </si>
  <si>
    <t xml:space="preserve"> 91533 </t>
  </si>
  <si>
    <t>COMPACTADOR DE SOLOS DE PERCUSSÃO (SOQUETE) COM MOTOR A GASOLINA 4 TEMPOS, POTÊNCIA 4 CV - CHP DIURNO. AF_08/2015</t>
  </si>
  <si>
    <t xml:space="preserve"> 91534 </t>
  </si>
  <si>
    <t>COMPACTADOR DE SOLOS DE PERCUSSÃO (SOQUETE) COM MOTOR A GASOLINA 4 TEMPOS, POTÊNCIA 4 CV - CHI DIURNO. AF_08/2015</t>
  </si>
  <si>
    <t xml:space="preserve"> 95606 </t>
  </si>
  <si>
    <t>UMIDIFICAÇÃO DE MATERIAL PARA VALAS COM CAMINHÃO PIPA 10000L. AF_11/2016</t>
  </si>
  <si>
    <t xml:space="preserve"> 91855 </t>
  </si>
  <si>
    <t>ELETRODUTO FLEXÍVEL CORRUGADO REFORÇADO, PVC, DN 25 MM (3/4"), PARA CIRCUITOS TERMINAIS, INSTALADO EM PAREDE - FORNECIMENTO E INSTALAÇÃO. AF_03/2023</t>
  </si>
  <si>
    <t>INEL - INSTALAÇÃO ELÉTRICA/ELETRIFICAÇÃO E ILUMINAÇÃO EXTERNA</t>
  </si>
  <si>
    <t xml:space="preserve"> 88247 </t>
  </si>
  <si>
    <t>AUXILIAR DE ELETRICISTA COM ENCARGOS COMPLEMENTARES</t>
  </si>
  <si>
    <t xml:space="preserve"> 00039244 </t>
  </si>
  <si>
    <t>ELETRODUTO PVC FLEXIVEL CORRUGADO, REFORCADO, COR LARANJA, DE 25 MM, PARA LAJES E PISOS</t>
  </si>
  <si>
    <t xml:space="preserve"> 91871 </t>
  </si>
  <si>
    <t>ELETRODUTO RÍGIDO ROSCÁVEL, PVC, DN 25 MM (3/4"), PARA CIRCUITOS TERMINAIS, INSTALADO EM PAREDE - FORNECIMENTO E INSTALAÇÃO. AF_03/2023</t>
  </si>
  <si>
    <t xml:space="preserve"> 00002674 </t>
  </si>
  <si>
    <t>ELETRODUTO DE PVC RIGIDO ROSCAVEL DE 3/4 ", SEM LUVA</t>
  </si>
  <si>
    <t xml:space="preserve"> 00001013 </t>
  </si>
  <si>
    <t>CABO DE COBRE, FLEXIVEL, CLASSE 4 OU 5, ISOLACAO EM PVC/A, ANTICHAMA BWF-B, 1 CONDUTOR, 450/750 V, SECAO NOMINAL 1,5 MM2</t>
  </si>
  <si>
    <t xml:space="preserve"> 00021127 </t>
  </si>
  <si>
    <t>FITA ISOLANTE ADESIVA ANTICHAMA, USO ATE 750 V, EM ROLO DE 19 MM X 5 M</t>
  </si>
  <si>
    <t xml:space="preserve"> 91928 </t>
  </si>
  <si>
    <t>CABO DE COBRE FLEXÍVEL ISOLADO, 4 MM², ANTI-CHAMA 450/750 V, PARA CIRCUITOS TERMINAIS - FORNECIMENTO E INSTALAÇÃO. AF_03/2023</t>
  </si>
  <si>
    <t xml:space="preserve"> 00000981 </t>
  </si>
  <si>
    <t>CABO DE COBRE, FLEXIVEL, CLASSE 4 OU 5, ISOLACAO EM PVC/A, ANTICHAMA BWF-B, 1 CONDUTOR, 450/750 V, SECAO NOMINAL 4 MM2</t>
  </si>
  <si>
    <t xml:space="preserve"> 92868 </t>
  </si>
  <si>
    <t>CAIXA RETANGULAR 4" X 2" MÉDIA (1,30 M DO PISO), METÁLICA, INSTALADA EM PAREDE - FORNECIMENTO E INSTALAÇÃO. AF_03/2023</t>
  </si>
  <si>
    <t xml:space="preserve"> 88629 </t>
  </si>
  <si>
    <t>ARGAMASSA TRAÇO 1:3 (EM VOLUME DE CIMENTO E AREIA MÉDIA ÚMIDA), PREPARO MANUAL. AF_08/2019</t>
  </si>
  <si>
    <t xml:space="preserve"> 00002556 </t>
  </si>
  <si>
    <t>CAIXA DE LUZ "4 X 2" EM ACO ESMALTADA</t>
  </si>
  <si>
    <t xml:space="preserve"> 91992 </t>
  </si>
  <si>
    <t>TOMADA ALTA DE EMBUTIR (1 MÓDULO), 2P+T 10 A, INCLUINDO SUPORTE E PLACA - FORNECIMENTO E INSTALAÇÃO. AF_03/2023</t>
  </si>
  <si>
    <t xml:space="preserve"> 91946 </t>
  </si>
  <si>
    <t>SUPORTE PARAFUSADO COM PLACA DE ENCAIXE 4" X 2" MÉDIO (1,30 M DO PISO) PARA PONTO ELÉTRICO - FORNECIMENTO E INSTALAÇÃO. AF_03/2023</t>
  </si>
  <si>
    <t xml:space="preserve"> 91990 </t>
  </si>
  <si>
    <t>TOMADA ALTA DE EMBUTIR (1 MÓDULO), 2P+T 10 A, SEM SUPORTE E SEM PLACA - FORNECIMENTO E INSTALAÇÃO. AF_03/2023</t>
  </si>
  <si>
    <t xml:space="preserve"> 91999 </t>
  </si>
  <si>
    <t>TOMADA BAIXA DE EMBUTIR (1 MÓDULO), 2P+T 20 A, SEM SUPORTE E SEM PLACA - FORNECIMENTO E INSTALAÇÃO. AF_03/2023</t>
  </si>
  <si>
    <t xml:space="preserve"> 00038102 </t>
  </si>
  <si>
    <t>TOMADA 2P+T 20A, 250V  (APENAS MODULO)</t>
  </si>
  <si>
    <t xml:space="preserve"> 91998 </t>
  </si>
  <si>
    <t>TOMADA BAIXA DE EMBUTIR (1 MÓDULO), 2P+T 10 A, SEM SUPORTE E SEM PLACA - FORNECIMENTO E INSTALAÇÃO. AF_03/2023</t>
  </si>
  <si>
    <t xml:space="preserve"> 00038101 </t>
  </si>
  <si>
    <t>TOMADA 2P+T 10A, 250V  (APENAS MODULO)</t>
  </si>
  <si>
    <t xml:space="preserve"> 97597 </t>
  </si>
  <si>
    <t>SENSOR DE PRESENÇA COM FOTOCÉLULA, FIXAÇÃO EM TETO - FORNECIMENTO E INSTALAÇÃO. AF_02/2020</t>
  </si>
  <si>
    <t xml:space="preserve"> 00039394 </t>
  </si>
  <si>
    <t>SENSOR DE PRESENCA BIVOLT DE TETO COM FOTOCELULA PARA QUALQUER TIPO DE LAMPADA POTENCIA MAXIMA *1000* W, USO INTERNO</t>
  </si>
  <si>
    <t xml:space="preserve"> SRPE-LODF-223 </t>
  </si>
  <si>
    <t>Adaptado da SINAPI (103782) PAINEL LED DE EMBUTIR 30W QUADRADO COM LUZ BRANCA 6500K</t>
  </si>
  <si>
    <t>PAINEL LED DE EMBUTIR 30W QUADRADO COM LUZ BRANCA 6500K</t>
  </si>
  <si>
    <t xml:space="preserve"> 14.11 </t>
  </si>
  <si>
    <t xml:space="preserve"> 101876 </t>
  </si>
  <si>
    <t>QUADRO DE DISTRIBUIÇÃO DE ENERGIA EM PVC, DE EMBUTIR, SEM BARRAMENTO, PARA 6 DISJUNTORES - FORNECIMENTO E INSTALAÇÃO. AF_10/2020</t>
  </si>
  <si>
    <t xml:space="preserve"> 87367 </t>
  </si>
  <si>
    <t>ARGAMASSA TRAÇO 1:1:6 (EM VOLUME DE CIMENTO, CAL E AREIA MÉDIA ÚMIDA) PARA EMBOÇO/MASSA ÚNICA/ASSENTAMENTO DE ALVENARIA DE VEDAÇÃO, PREPARO MANUAL. AF_08/2019</t>
  </si>
  <si>
    <t xml:space="preserve"> 00039795 </t>
  </si>
  <si>
    <t>QUADRO DE DISTRIBUICAO, SEM BARRAMENTO, EM PVC, DE EMBUTIR, PARA 6 DISJUNTORES NEMA OU 8 DISJUNTORES DIN</t>
  </si>
  <si>
    <t xml:space="preserve"> 14.12 </t>
  </si>
  <si>
    <t xml:space="preserve"> 00001570 </t>
  </si>
  <si>
    <t>TERMINAL A COMPRESSAO EM COBRE ESTANHADO PARA CABO 2,5 MM2, 1 FURO E 1 COMPRESSAO, PARA PARAFUSO DE FIXACAO M5</t>
  </si>
  <si>
    <t xml:space="preserve"> 00034653 </t>
  </si>
  <si>
    <t>DISJUNTOR TIPO DIN/IEC, MONOPOLAR DE 6  ATE  32A</t>
  </si>
  <si>
    <t xml:space="preserve"> 14.13 </t>
  </si>
  <si>
    <t xml:space="preserve"> 93654 </t>
  </si>
  <si>
    <t>DISJUNTOR MONOPOLAR TIPO DIN, CORRENTE NOMINAL DE 16A - FORNECIMENTO E INSTALAÇÃO. AF_10/2020</t>
  </si>
  <si>
    <t xml:space="preserve"> 00034616 </t>
  </si>
  <si>
    <t>DISJUNTOR TIPO DIN/IEC, BIPOLAR DE 6 ATE 32A</t>
  </si>
  <si>
    <t xml:space="preserve"> 93672 </t>
  </si>
  <si>
    <t>DISJUNTOR TRIPOLAR TIPO DIN, CORRENTE NOMINAL DE 40A - FORNECIMENTO E INSTALAÇÃO. AF_10/2020</t>
  </si>
  <si>
    <t xml:space="preserve"> 00001574 </t>
  </si>
  <si>
    <t>TERMINAL A COMPRESSAO EM COBRE ESTANHADO PARA CABO 10 MM2, 1 FURO E 1 COMPRESSAO, PARA PARAFUSO DE FIXACAO M6</t>
  </si>
  <si>
    <t xml:space="preserve"> 00034709 </t>
  </si>
  <si>
    <t>DISJUNTOR TIPO DIN/IEC, TRIPOLAR DE 10 ATE 50A</t>
  </si>
  <si>
    <t xml:space="preserve"> 93677 </t>
  </si>
  <si>
    <t>DISJUNTOR TETRAPOLAR TIPO DR, CORRENTE NOMINAL DE 40A - FORNECIMENTO E INSTALAÇÃO. AF_04/2016</t>
  </si>
  <si>
    <t xml:space="preserve"> 00034623 </t>
  </si>
  <si>
    <t>DISJUNTOR TIPO DIN/IEC, BIPOLAR 40 ATE 50A</t>
  </si>
  <si>
    <t xml:space="preserve"> 9041 </t>
  </si>
  <si>
    <t>Dispositivo de proteção contra surto de tensão DPS 60kA - 275v</t>
  </si>
  <si>
    <t>Fusíveis, Disjuntores e Chaves</t>
  </si>
  <si>
    <t xml:space="preserve"> 10552 </t>
  </si>
  <si>
    <t>Encargos Complementares - Eletricista</t>
  </si>
  <si>
    <t xml:space="preserve"> 9225 </t>
  </si>
  <si>
    <t>Dispositivo de proteção contra surto de tensão DPS 60KA - 275v (para-raio) un</t>
  </si>
  <si>
    <t xml:space="preserve"> 00002436 </t>
  </si>
  <si>
    <t>ELETRICISTA (HORISTA)</t>
  </si>
  <si>
    <t xml:space="preserve"> 11148 </t>
  </si>
  <si>
    <t>Exaustor para banheiro, bivolt, ref.: C 80 A, da Ventokit ou similar - fornecimento e instalação</t>
  </si>
  <si>
    <t>Aparelhos, Utensílios e Equipamentos Elétricos</t>
  </si>
  <si>
    <t xml:space="preserve"> 11981 </t>
  </si>
  <si>
    <t>Exaustor para banheiro, bivolt, ref.: C 80 A, da Ventokit ou similar un</t>
  </si>
  <si>
    <t xml:space="preserve"> 96985 </t>
  </si>
  <si>
    <t>HASTE DE ATERRAMENTO 5/8  PARA SPDA - FORNECIMENTO E INSTALAÇÃO. AF_12/2017</t>
  </si>
  <si>
    <t xml:space="preserve"> 00003379 </t>
  </si>
  <si>
    <t>HASTE DE ATERRAMENTO EM ACO COM 3,00 M DE COMPRIMENTO E DN = 5/8", REVESTIDA COM BAIXA CAMADA DE COBRE, SEM CONECTOR</t>
  </si>
  <si>
    <t>LIMPEZA DA OBRA E SERVIÇOS FINAIS</t>
  </si>
  <si>
    <t xml:space="preserve"> 99807 </t>
  </si>
  <si>
    <t>LIMPEZA DE REVESTIMENTO CERÂMICO EM PAREDE UTILIZANDO DETERGENTE NEUTRO E ESCOVAÇÃO MANUAL. AF_04/2019</t>
  </si>
  <si>
    <t xml:space="preserve"> 00044329 </t>
  </si>
  <si>
    <t>DETERGENTE NEUTRO USO GERAL, CONCENTRADO</t>
  </si>
  <si>
    <t xml:space="preserve"> 99804 </t>
  </si>
  <si>
    <t>LIMPEZA DE PISO CERÂMICO OU PORCELANATO UTILIZANDO DETERGENTE NEUTRO E ESCOVAÇÃO MANUAL. AF_04/2019</t>
  </si>
  <si>
    <t xml:space="preserve">SINAPI - 07/2023 - Rondônia
ORSE - 06/2023 - Sergipe
SEDOP - 05/2023 - Pará
SEINFRA - 027 - Ceará
</t>
  </si>
  <si>
    <t xml:space="preserve">SINAPI - 07/2023 - Rondônia
ORSE - 06/2023 - Sergipe
SEDOP - 05/2023 - Pará
SEINFRA - 027 - Ceará
</t>
  </si>
  <si>
    <t>CANTEIRO DE OBRAS</t>
  </si>
  <si>
    <t xml:space="preserve"> 93572 </t>
  </si>
  <si>
    <t>ENCARREGADO GERAL DE OBRAS COM ENCARGOS COMPLEMENTARES</t>
  </si>
  <si>
    <t xml:space="preserve"> 95422 </t>
  </si>
  <si>
    <t>CURSO DE CAPACITAÇÃO PARA ENCARREGADO GERAL DE OBRAS (ENCARGOS COMPLEMENTARES) - MENSALISTA</t>
  </si>
  <si>
    <t xml:space="preserve"> 00040818 </t>
  </si>
  <si>
    <t>ENCARREGADO GERAL DE OBRAS (MENSALISTA)</t>
  </si>
  <si>
    <t xml:space="preserve"> 00040863 </t>
  </si>
  <si>
    <t>EXAMES - MENSALISTA (COLETADO CAIXA - ENCARGOS COMPLEMENTARES)</t>
  </si>
  <si>
    <t xml:space="preserve"> 00040864 </t>
  </si>
  <si>
    <t>SEGURO - MENSALISTA (COLETADO CAIXA - ENCARGOS COMPLEMENTARES)</t>
  </si>
  <si>
    <t xml:space="preserve"> 00043475 </t>
  </si>
  <si>
    <t>FERRAMENTAS - FAMILIA ENCARREGADO GERAL - MENSALISTA (ENCARGOS COMPLEMENTARES - COLETADO CAIXA)</t>
  </si>
  <si>
    <t xml:space="preserve"> 00043499 </t>
  </si>
  <si>
    <t>EPI - FAMILIA ENCARREGADO GERAL - MENSALISTA (ENCARGOS COMPLEMENTARES - COLETADO CAIXA)</t>
  </si>
  <si>
    <t>CANTEIRO DE OBRAS E MOBILIZAÇÃO</t>
  </si>
  <si>
    <t xml:space="preserve"> 5.11 </t>
  </si>
  <si>
    <t xml:space="preserve"> 5.12 </t>
  </si>
  <si>
    <t xml:space="preserve"> 5.13 </t>
  </si>
  <si>
    <t xml:space="preserve"> 5.14 </t>
  </si>
  <si>
    <t xml:space="preserve"> 5.15 </t>
  </si>
  <si>
    <t xml:space="preserve"> 5.16 </t>
  </si>
  <si>
    <t xml:space="preserve"> 5.17 </t>
  </si>
  <si>
    <t xml:space="preserve"> 5.18 </t>
  </si>
  <si>
    <t xml:space="preserve"> 5.19 </t>
  </si>
  <si>
    <t xml:space="preserve"> 5.20 </t>
  </si>
  <si>
    <t xml:space="preserve"> 7962 </t>
  </si>
  <si>
    <t>Locação de caixa coletora de entulho capacidade 5 m³ (Local: Aracaju) un</t>
  </si>
  <si>
    <t>Serviços</t>
  </si>
  <si>
    <t xml:space="preserve"> 6.3 </t>
  </si>
  <si>
    <t xml:space="preserve"> 6.4 </t>
  </si>
  <si>
    <t xml:space="preserve"> 6.5 </t>
  </si>
  <si>
    <t xml:space="preserve"> 6.6 </t>
  </si>
  <si>
    <t xml:space="preserve"> 6.7 </t>
  </si>
  <si>
    <t xml:space="preserve"> 6.8 </t>
  </si>
  <si>
    <t xml:space="preserve"> 6.9 </t>
  </si>
  <si>
    <t xml:space="preserve"> 6.10 </t>
  </si>
  <si>
    <t xml:space="preserve"> 8.6 </t>
  </si>
  <si>
    <t xml:space="preserve"> 8.7 </t>
  </si>
  <si>
    <t xml:space="preserve"> 8.8 </t>
  </si>
  <si>
    <t xml:space="preserve"> 8.9 </t>
  </si>
  <si>
    <t xml:space="preserve"> 8.10 </t>
  </si>
  <si>
    <t xml:space="preserve"> 8.11 </t>
  </si>
  <si>
    <t xml:space="preserve"> 8.12 </t>
  </si>
  <si>
    <t xml:space="preserve"> 8.13 </t>
  </si>
  <si>
    <t xml:space="preserve"> 8.14 </t>
  </si>
  <si>
    <t xml:space="preserve"> 8.15 </t>
  </si>
  <si>
    <t xml:space="preserve"> PF.SPS.2023.C0048 </t>
  </si>
  <si>
    <t>ADAPTADO DE (95544) PAPELEIRA PLASTICA TIPO DISPENSER PARA PAPEL HIGIENICO ROLAO - FORNECIMENTO E INSTALAÇÃO</t>
  </si>
  <si>
    <t xml:space="preserve"> 00037400 </t>
  </si>
  <si>
    <t>PAPELEIRA PLASTICA TIPO DISPENSER PARA PAPEL HIGIENICO ROLAO</t>
  </si>
  <si>
    <t xml:space="preserve"> 8.16 </t>
  </si>
  <si>
    <t xml:space="preserve"> C4000 </t>
  </si>
  <si>
    <t>TORNEIRA TIPO JARDIM CROMADA</t>
  </si>
  <si>
    <t>LOUÇAS, METAIS E ACESSÓRIOS</t>
  </si>
  <si>
    <t xml:space="preserve"> I1180 </t>
  </si>
  <si>
    <t>FITA DE VEDAÇÃO</t>
  </si>
  <si>
    <t xml:space="preserve"> I7496 </t>
  </si>
  <si>
    <t>TORNEIRA  P/ JARDIM CROMADA</t>
  </si>
  <si>
    <t xml:space="preserve"> 8.17 </t>
  </si>
  <si>
    <t xml:space="preserve"> 85005 </t>
  </si>
  <si>
    <t>ESPELHO CRISTAL, ESPESSURA 4MM, COM PARAFUSOS DE FIXACAO, SEM MOLDURA</t>
  </si>
  <si>
    <t xml:space="preserve"> 88325 </t>
  </si>
  <si>
    <t>VIDRACEIRO COM ENCARGOS COMPLEMENTARES</t>
  </si>
  <si>
    <t xml:space="preserve"> 00000442 </t>
  </si>
  <si>
    <t>PARAFUSO FRANCES M16 EM ACO GALVANIZADO, COMPRIMENTO = 45 MM, DIAMETRO = 16 MM, CABECA ABAULADA</t>
  </si>
  <si>
    <t xml:space="preserve"> 00011186 </t>
  </si>
  <si>
    <t>ESPELHO CRISTAL E = 4 MM</t>
  </si>
  <si>
    <t xml:space="preserve"> 90794 </t>
  </si>
  <si>
    <t>KIT DE PORTA-PRONTA DE MADEIRA EM ACABAMENTO MELAMÍNICO BRANCO, FOLHA LEVE OU MÉDIA, E BATENTE METÁLICO, 60X210CM, FIXAÇÃO COM ARGAMASSA - FORNECIMENTO E INSTALAÇÃO. AF_12/2019</t>
  </si>
  <si>
    <t xml:space="preserve"> 00039482 </t>
  </si>
  <si>
    <t>KIT PORTA PRONTA DE MADEIRA, FOLHA LEVE (NBR 15930) DE 600 X 2100 MM OU 700 X 2100 MM, DE 35 MM A 40 MM DE ESPESSURA, COM MARCO EM ACO, NUCLEO COLMEIA, CAPA LISA EM HDF, ACABAMENTO MELAMINICO BRANCO (INCLUI MARCO, ALIZARES, DOBRADICAS E FECHADURA)</t>
  </si>
  <si>
    <t xml:space="preserve"> 10.6 </t>
  </si>
  <si>
    <t xml:space="preserve"> 10.7 </t>
  </si>
  <si>
    <t xml:space="preserve"> 12.3 </t>
  </si>
  <si>
    <t xml:space="preserve"> 12.4 </t>
  </si>
  <si>
    <t xml:space="preserve"> 12.5 </t>
  </si>
  <si>
    <t xml:space="preserve"> 12.6 </t>
  </si>
  <si>
    <t xml:space="preserve"> 12.7 </t>
  </si>
  <si>
    <t xml:space="preserve"> 15.3 </t>
  </si>
  <si>
    <t xml:space="preserve"> 15.4 </t>
  </si>
  <si>
    <t xml:space="preserve"> 15.5 </t>
  </si>
  <si>
    <t xml:space="preserve"> 15.6 </t>
  </si>
  <si>
    <t xml:space="preserve"> 15.7 </t>
  </si>
  <si>
    <t xml:space="preserve"> 15.8 </t>
  </si>
  <si>
    <t xml:space="preserve"> 15.9 </t>
  </si>
  <si>
    <t xml:space="preserve"> 15.10 </t>
  </si>
  <si>
    <t xml:space="preserve"> 15.11 </t>
  </si>
  <si>
    <t xml:space="preserve"> 15.12 </t>
  </si>
  <si>
    <t xml:space="preserve"> 15.13 </t>
  </si>
  <si>
    <t xml:space="preserve"> 15.14 </t>
  </si>
  <si>
    <t xml:space="preserve"> 93661 </t>
  </si>
  <si>
    <t>DISJUNTOR BIPOLAR TIPO DIN, CORRENTE NOMINAL DE 16A - FORNECIMENTO E INSTALAÇÃO. AF_10/2020</t>
  </si>
  <si>
    <t xml:space="preserve"> 15.15 </t>
  </si>
  <si>
    <t xml:space="preserve"> 15.16 </t>
  </si>
  <si>
    <t xml:space="preserve"> 15.17 </t>
  </si>
  <si>
    <t xml:space="preserve"> 15.18 </t>
  </si>
  <si>
    <t xml:space="preserve"> 15.19 </t>
  </si>
  <si>
    <t xml:space="preserve"> 16.1 </t>
  </si>
  <si>
    <t xml:space="preserve"> 16.2 </t>
  </si>
  <si>
    <t xml:space="preserve"> 17 </t>
  </si>
  <si>
    <t>AS BUILT</t>
  </si>
  <si>
    <t xml:space="preserve"> 17.1 </t>
  </si>
  <si>
    <t xml:space="preserve"> C1083 </t>
  </si>
  <si>
    <t>ELABORAÇÃO DE RELATÓRIO "AS BUILT"</t>
  </si>
  <si>
    <t>PROJETOS</t>
  </si>
  <si>
    <t>UT</t>
  </si>
  <si>
    <t xml:space="preserve"> I2140 </t>
  </si>
  <si>
    <t>TRABALHO PROFISSIONAL</t>
  </si>
  <si>
    <t xml:space="preserve"> 18 </t>
  </si>
  <si>
    <t>TAXAS E EMOLUMENTOS</t>
  </si>
  <si>
    <t xml:space="preserve"> SRPE-LODF-I-102 </t>
  </si>
  <si>
    <t>ANOTAÇÃO DE RESPONSABILIDADE TÉCNICA</t>
  </si>
  <si>
    <t xml:space="preserve"> 5.21 </t>
  </si>
  <si>
    <t xml:space="preserve"> 18.1 </t>
  </si>
  <si>
    <t>Composições Analíticas com Preço Unitário</t>
  </si>
  <si>
    <t>Composições Principais</t>
  </si>
  <si>
    <t>Composições Auxiliares</t>
  </si>
  <si>
    <t xml:space="preserve"> 00000108 </t>
  </si>
  <si>
    <t>ADAPTADOR PVC SOLDAVEL CURTO COM BOLSA E ROSCA, 32 MM X 1", PARA AGUA FRIA</t>
  </si>
  <si>
    <t xml:space="preserve"> 95308 </t>
  </si>
  <si>
    <t>CURSO DE CAPACITAÇÃO PARA AJUDANTE DE ARMADOR (ENCARGOS COMPLEMENTARES) - HORISTA</t>
  </si>
  <si>
    <t xml:space="preserve"> 00006114 </t>
  </si>
  <si>
    <t>AJUDANTE DE ARMADOR (HORISTA)</t>
  </si>
  <si>
    <t xml:space="preserve"> 00037370 </t>
  </si>
  <si>
    <t>ALIMENTACAO - HORISTA (COLETADO CAIXA - ENCARGOS COMPLEMENTARES)</t>
  </si>
  <si>
    <t xml:space="preserve"> 00037371 </t>
  </si>
  <si>
    <t>TRANSPORTE - HORISTA (COLETADO CAIXA - ENCARGOS COMPLEMENTARES)</t>
  </si>
  <si>
    <t xml:space="preserve"> 00043465 </t>
  </si>
  <si>
    <t>FERRAMENTAS - FAMILIA PEDREIRO - HORISTA (ENCARGOS COMPLEMENTARES - COLETADO CAIXA)</t>
  </si>
  <si>
    <t xml:space="preserve"> 00043489 </t>
  </si>
  <si>
    <t>EPI - FAMILIA PEDREIRO - HORISTA (ENCARGOS COMPLEMENTARES - COLETADO CAIXA)</t>
  </si>
  <si>
    <t xml:space="preserve"> 95309 </t>
  </si>
  <si>
    <t>CURSO DE CAPACITAÇÃO PARA AJUDANTE DE CARPINTEIRO (ENCARGOS COMPLEMENTARES) - HORISTA</t>
  </si>
  <si>
    <t xml:space="preserve"> 00006117 </t>
  </si>
  <si>
    <t>CARPINTEIRO AUXILIAR (HORISTA)</t>
  </si>
  <si>
    <t xml:space="preserve"> 00043459 </t>
  </si>
  <si>
    <t>FERRAMENTAS - FAMILIA CARPINTEIRO DE FORMAS - HORISTA (ENCARGOS COMPLEMENTARES - COLETADO CAIXA)</t>
  </si>
  <si>
    <t xml:space="preserve"> 00043483 </t>
  </si>
  <si>
    <t>EPI - FAMILIA CARPINTEIRO DE FORMAS - HORISTA (ENCARGOS COMPLEMENTARES - COLETADO CAIXA)</t>
  </si>
  <si>
    <t xml:space="preserve"> 95313 </t>
  </si>
  <si>
    <t>CURSO DE CAPACITAÇÃO PARA AJUDANTE ESPECIALIZADO (ENCARGOS COMPLEMENTARES) - HORISTA</t>
  </si>
  <si>
    <t xml:space="preserve"> 00000242 </t>
  </si>
  <si>
    <t>AJUDANTE ESPECIALIZADO (HORISTA)</t>
  </si>
  <si>
    <t xml:space="preserve"> 00043467 </t>
  </si>
  <si>
    <t>FERRAMENTAS - FAMILIA SERVENTE - HORISTA (ENCARGOS COMPLEMENTARES - COLETADO CAIXA)</t>
  </si>
  <si>
    <t xml:space="preserve"> 00043491 </t>
  </si>
  <si>
    <t>EPI - FAMILIA SERVENTE - HORISTA (ENCARGOS COMPLEMENTARES - COLETADO CAIXA)</t>
  </si>
  <si>
    <t xml:space="preserve"> 00000370 </t>
  </si>
  <si>
    <t>AREIA MEDIA - POSTO JAZIDA/FORNECEDOR (RETIRADO NA JAZIDA, SEM TRANSPORTE)</t>
  </si>
  <si>
    <t xml:space="preserve"> 00001106 </t>
  </si>
  <si>
    <t>CAL HIDRATADA CH-I PARA ARGAMASSAS</t>
  </si>
  <si>
    <t xml:space="preserve"> 88377 </t>
  </si>
  <si>
    <t>OPERADOR DE BETONEIRA ESTACIONÁRIA/MISTURADOR COM ENCARGOS COMPLEMENTARES</t>
  </si>
  <si>
    <t xml:space="preserve"> 88830 </t>
  </si>
  <si>
    <t>BETONEIRA CAPACIDADE NOMINAL DE 400 L, CAPACIDADE DE MISTURA 280 L, MOTOR ELÉTRICO TRIFÁSICO POTÊNCIA DE 2 CV, SEM CARREGADOR - CHP DIURNO. AF_05/2023</t>
  </si>
  <si>
    <t xml:space="preserve"> 88831 </t>
  </si>
  <si>
    <t>BETONEIRA CAPACIDADE NOMINAL DE 400 L, CAPACIDADE DE MISTURA 280 L, MOTOR ELÉTRICO TRIFÁSICO POTÊNCIA DE 2 CV, SEM CARREGADOR - CHI DIURNO. AF_05/2023</t>
  </si>
  <si>
    <t xml:space="preserve"> 00000367 </t>
  </si>
  <si>
    <t>AREIA GROSSA - POSTO JAZIDA/FORNECEDOR (RETIRADO NA JAZIDA, SEM TRANSPORTE)</t>
  </si>
  <si>
    <t xml:space="preserve"> 00043617 </t>
  </si>
  <si>
    <t>ADITIVO PLASTIFICANTE E ESTABILIZADOR PARA ARGAMASSAS DE ASSENTAMENTO E REBOCO, LIQUIDO E ISENTO DE CLORETOS</t>
  </si>
  <si>
    <t xml:space="preserve"> 95314 </t>
  </si>
  <si>
    <t>CURSO DE CAPACITAÇÃO PARA ARMADOR (ENCARGOS COMPLEMENTARES) - HORISTA</t>
  </si>
  <si>
    <t xml:space="preserve"> 00000378 </t>
  </si>
  <si>
    <t>ARMADOR (HORISTA)</t>
  </si>
  <si>
    <t xml:space="preserve"> 5928 </t>
  </si>
  <si>
    <t>GUINDAUTO HIDRÁULICO, CAPACIDADE MÁXIMA DE CARGA 6200 KG, MOMENTO MÁXIMO DE CARGA 11,7 TM, ALCANCE MÁXIMO HORIZONTAL 9,70 M, INCLUSIVE CAMINHÃO TOCO PBT 16.000 KG, POTÊNCIA DE 189 CV - CHP DIURNO. AF_06/2014</t>
  </si>
  <si>
    <t xml:space="preserve"> 5930 </t>
  </si>
  <si>
    <t>GUINDAUTO HIDRÁULICO, CAPACIDADE MÁXIMA DE CARGA 6200 KG, MOMENTO MÁXIMO DE CARGA 11,7 TM, ALCANCE MÁXIMO HORIZONTAL 9,70 M, INCLUSIVE CAMINHÃO TOCO PBT 16.000 KG, POTÊNCIA DE 189 CV - CHI DIURNO. AF_06/2014</t>
  </si>
  <si>
    <t xml:space="preserve"> 95316 </t>
  </si>
  <si>
    <t>CURSO DE CAPACITAÇÃO PARA AUXILIAR DE ELETRICISTA (ENCARGOS COMPLEMENTARES) - HORISTA</t>
  </si>
  <si>
    <t xml:space="preserve"> 00000247 </t>
  </si>
  <si>
    <t>AJUDANTE DE ELETRICISTA (HORISTA)</t>
  </si>
  <si>
    <t xml:space="preserve"> 00043460 </t>
  </si>
  <si>
    <t>FERRAMENTAS - FAMILIA ELETRICISTA - HORISTA (ENCARGOS COMPLEMENTARES - COLETADO CAIXA)</t>
  </si>
  <si>
    <t xml:space="preserve"> 00043484 </t>
  </si>
  <si>
    <t>EPI - FAMILIA ELETRICISTA - HORISTA (ENCARGOS COMPLEMENTARES - COLETADO CAIXA)</t>
  </si>
  <si>
    <t xml:space="preserve"> 95317 </t>
  </si>
  <si>
    <t>CURSO DE CAPACITAÇÃO PARA AUXILIAR DE ENCANADOR OU BOMBEIRO HIDRÁULICO (ENCARGOS COMPLEMENTARES) - HORISTA</t>
  </si>
  <si>
    <t xml:space="preserve"> 00000246 </t>
  </si>
  <si>
    <t>AUXILIAR DE ENCANADOR OU BOMBEIRO HIDRAULICO (HORISTA)</t>
  </si>
  <si>
    <t xml:space="preserve"> 00043461 </t>
  </si>
  <si>
    <t>FERRAMENTAS - FAMILIA ENCANADOR - HORISTA (ENCARGOS COMPLEMENTARES - COLETADO CAIXA)</t>
  </si>
  <si>
    <t xml:space="preserve"> 00043485 </t>
  </si>
  <si>
    <t>EPI - FAMILIA ENCANADOR - HORISTA (ENCARGOS COMPLEMENTARES - COLETADO CAIXA)</t>
  </si>
  <si>
    <t xml:space="preserve"> 95324 </t>
  </si>
  <si>
    <t>CURSO DE CAPACITAÇÃO PARA AZULEJISTA OU LADRILHISTA (ENCARGOS COMPLEMENTARES) - HORISTA</t>
  </si>
  <si>
    <t xml:space="preserve"> 00004760 </t>
  </si>
  <si>
    <t>AZULEJISTA OU LADRILHEIRO (HORISTA)</t>
  </si>
  <si>
    <t xml:space="preserve"> 3308 </t>
  </si>
  <si>
    <t>Argamassa em volume - cimento, cal e areia traço t-5 (1:2:8) - 1 saco cimento 50 kg / 2 sacos cal 20 kg / 8 padiolas de areia dim 0.35 x 0.45 x 0.13 m - Confecção mecânica e transporte</t>
  </si>
  <si>
    <t xml:space="preserve"> 2212 </t>
  </si>
  <si>
    <t>Tijolo cerâmico maciço 5 x 9 x 19cm un</t>
  </si>
  <si>
    <t xml:space="preserve"> 1903 </t>
  </si>
  <si>
    <t>Argamassa cimento e areia traço t-1 (1:3) - 1 saco cimento 50kg / 3 padiolas areia dim. 0.35 x 0.45 x 0.23 m - Confecção mecânica e transporte</t>
  </si>
  <si>
    <t xml:space="preserve"> 00000371 </t>
  </si>
  <si>
    <t>ARGAMASSA INDUSTRIALIZADA MULTIUSO, PARA REVESTIMENTO INTERNO E EXTERNO E ASSENTAMENTO DE BLOCOS DIVERSOS</t>
  </si>
  <si>
    <t xml:space="preserve"> 10555 </t>
  </si>
  <si>
    <t>Encargos Complementares - Armador</t>
  </si>
  <si>
    <t xml:space="preserve"> 81 </t>
  </si>
  <si>
    <t>Aço ca-50   6,3 a 12,5 mm kg</t>
  </si>
  <si>
    <t xml:space="preserve"> 00039315 </t>
  </si>
  <si>
    <t>ESPACADOR / DISTANCIADOR TIPO GARRA DUPLA, EM PLASTICO, COBRIMENTO *20* MM, PARA FERRAGENS DE LAJES E FUNDO DE VIGAS</t>
  </si>
  <si>
    <t xml:space="preserve"> 88826 </t>
  </si>
  <si>
    <t>BETONEIRA CAPACIDADE NOMINAL DE 400 L, CAPACIDADE DE MISTURA 280 L, MOTOR ELÉTRICO TRIFÁSICO POTÊNCIA DE 2 CV, SEM CARREGADOR - DEPRECIAÇÃO. AF_05/2023</t>
  </si>
  <si>
    <t xml:space="preserve"> 88827 </t>
  </si>
  <si>
    <t>BETONEIRA CAPACIDADE NOMINAL DE 400 L, CAPACIDADE DE MISTURA 280 L, MOTOR ELÉTRICO TRIFÁSICO POTÊNCIA DE 2 CV, SEM CARREGADOR - JUROS. AF_05/2023</t>
  </si>
  <si>
    <t xml:space="preserve"> 88828 </t>
  </si>
  <si>
    <t>BETONEIRA CAPACIDADE NOMINAL DE 400 L, CAPACIDADE DE MISTURA 280 L, MOTOR ELÉTRICO TRIFÁSICO POTÊNCIA DE 2 CV, SEM CARREGADOR - MANUTENÇÃO. AF_05/2023</t>
  </si>
  <si>
    <t xml:space="preserve"> 88829 </t>
  </si>
  <si>
    <t>BETONEIRA CAPACIDADE NOMINAL DE 400 L, CAPACIDADE DE MISTURA 280 L, MOTOR ELÉTRICO TRIFÁSICO POTÊNCIA DE 2 CV, SEM CARREGADOR - MATERIAIS NA OPERAÇÃO. AF_05/2023</t>
  </si>
  <si>
    <t xml:space="preserve"> 00010535 </t>
  </si>
  <si>
    <t>BETONEIRA CAPACIDADE NOMINAL 400 L, CAPACIDADE DE MISTURA  280 L, MOTOR ELETRICO TRIFASICO 220/380 V POTENCIA 2 CV, SEM CARREGADOR</t>
  </si>
  <si>
    <t xml:space="preserve"> 00002705 </t>
  </si>
  <si>
    <t>ENERGIA ELETRICA ATE 2000 KWH INDUSTRIAL, SEM DEMANDA</t>
  </si>
  <si>
    <t>KWH</t>
  </si>
  <si>
    <t xml:space="preserve"> 89226 </t>
  </si>
  <si>
    <t>BETONEIRA CAPACIDADE NOMINAL DE 600 L, CAPACIDADE DE MISTURA 360 L, MOTOR ELÉTRICO TRIFÁSICO POTÊNCIA DE 4 CV, SEM CARREGADOR - CHI DIURNO. AF_05/2023</t>
  </si>
  <si>
    <t xml:space="preserve"> 89221 </t>
  </si>
  <si>
    <t>BETONEIRA CAPACIDADE NOMINAL DE 600 L, CAPACIDADE DE MISTURA 360 L, MOTOR ELÉTRICO TRIFÁSICO POTÊNCIA DE 4 CV, SEM CARREGADOR - DEPRECIAÇÃO. AF_05/2023</t>
  </si>
  <si>
    <t xml:space="preserve"> 89222 </t>
  </si>
  <si>
    <t>BETONEIRA CAPACIDADE NOMINAL DE 600 L, CAPACIDADE DE MISTURA 360 L, MOTOR ELÉTRICO TRIFÁSICO POTÊNCIA DE 4 CV, SEM CARREGADOR - JUROS. AF_05/2023</t>
  </si>
  <si>
    <t xml:space="preserve"> 89225 </t>
  </si>
  <si>
    <t>BETONEIRA CAPACIDADE NOMINAL DE 600 L, CAPACIDADE DE MISTURA 360 L, MOTOR ELÉTRICO TRIFÁSICO POTÊNCIA DE 4 CV, SEM CARREGADOR - CHP DIURNO. AF_05/2023</t>
  </si>
  <si>
    <t xml:space="preserve"> 89223 </t>
  </si>
  <si>
    <t>BETONEIRA CAPACIDADE NOMINAL DE 600 L, CAPACIDADE DE MISTURA 360 L, MOTOR ELÉTRICO TRIFÁSICO POTÊNCIA DE 4 CV, SEM CARREGADOR - MANUTENÇÃO. AF_05/2023</t>
  </si>
  <si>
    <t xml:space="preserve"> 89224 </t>
  </si>
  <si>
    <t>BETONEIRA CAPACIDADE NOMINAL DE 600 L, CAPACIDADE DE MISTURA 360 L, MOTOR ELÉTRICO TRIFÁSICO POTÊNCIA DE 4 CV, SEM CARREGADOR - MATERIAIS NA OPERAÇÃO. AF_05/2023</t>
  </si>
  <si>
    <t xml:space="preserve"> 00036397 </t>
  </si>
  <si>
    <t>BETONEIRA, CAPACIDADE NOMINAL 600 L, CAPACIDADE DE MISTURA  360L, MOTOR ELETRICO TRIFASICO 220/380V, POTENCIA 4CV, EXCLUSO CARREGADOR</t>
  </si>
  <si>
    <t xml:space="preserve"> 5903 </t>
  </si>
  <si>
    <t>CAMINHÃO PIPA 10.000 L TRUCADO, PESO BRUTO TOTAL 23.000 KG, CARGA ÚTIL MÁXIMA 15.935 KG, DISTÂNCIA ENTRE EIXOS 4,8 M, POTÊNCIA 230 CV, INCLUSIVE TANQUE DE AÇO PARA TRANSPORTE DE ÁGUA - CHI DIURNO. AF_06/2014</t>
  </si>
  <si>
    <t xml:space="preserve"> 88282 </t>
  </si>
  <si>
    <t>MOTORISTA DE CAMINHÃO COM ENCARGOS COMPLEMENTARES</t>
  </si>
  <si>
    <t xml:space="preserve"> 91396 </t>
  </si>
  <si>
    <t>CAMINHÃO PIPA 10.000 L TRUCADO, PESO BRUTO TOTAL 23.000 KG, CARGA ÚTIL MÁXIMA 15.935 KG, DISTÂNCIA ENTRE EIXOS 4,8 M, POTÊNCIA 230 CV, INCLUSIVE TANQUE DE AÇO PARA TRANSPORTE DE ÁGUA - DEPRECIAÇÃO. AF_06/2014</t>
  </si>
  <si>
    <t xml:space="preserve"> 91397 </t>
  </si>
  <si>
    <t>CAMINHÃO PIPA 10.000 L TRUCADO, PESO BRUTO TOTAL 23.000 KG, CARGA ÚTIL MÁXIMA 15.935 KG, DISTÂNCIA ENTRE EIXOS 4,8 M, POTÊNCIA 230 CV, INCLUSIVE TANQUE DE AÇO PARA TRANSPORTE DE ÁGUA - JUROS. AF_06/2014</t>
  </si>
  <si>
    <t xml:space="preserve"> 91398 </t>
  </si>
  <si>
    <t>CAMINHÃO PIPA 10.000 L TRUCADO, PESO BRUTO TOTAL 23.000 KG, CARGA ÚTIL MÁXIMA 15.935 KG, DISTÂNCIA ENTRE EIXOS 4,8 M, POTÊNCIA 230 CV, INCLUSIVE TANQUE DE AÇO PARA TRANSPORTE DE ÁGUA - IMPOSTOS E SEGUROS. AF_06/2014</t>
  </si>
  <si>
    <t xml:space="preserve"> 5901 </t>
  </si>
  <si>
    <t>CAMINHÃO PIPA 10.000 L TRUCADO, PESO BRUTO TOTAL 23.000 KG, CARGA ÚTIL MÁXIMA 15.935 KG, DISTÂNCIA ENTRE EIXOS 4,8 M, POTÊNCIA 230 CV, INCLUSIVE TANQUE DE AÇO PARA TRANSPORTE DE ÁGUA - CHP DIURNO. AF_06/2014</t>
  </si>
  <si>
    <t xml:space="preserve"> 53831 </t>
  </si>
  <si>
    <t>CAMINHÃO PIPA 10.000 L TRUCADO, PESO BRUTO TOTAL 23.000 KG, CARGA ÚTIL MÁXIMA 15.935 KG, DISTÂNCIA ENTRE EIXOS 4,8 M, POTÊNCIA 230 CV, INCLUSIVE TANQUE DE AÇO PARA TRANSPORTE DE ÁGUA - MATERIAIS NA OPERAÇÃO. AF_06/2014</t>
  </si>
  <si>
    <t xml:space="preserve"> 5763 </t>
  </si>
  <si>
    <t>CAMINHÃO PIPA 10.000 L TRUCADO, PESO BRUTO TOTAL 23.000 KG, CARGA ÚTIL MÁXIMA 15.935 KG, DISTÂNCIA ENTRE EIXOS 4,8 M, POTÊNCIA 230 CV, INCLUSIVE TANQUE DE AÇO PARA TRANSPORTE DE ÁGUA - MANUTENÇÃO. AF_06/2014</t>
  </si>
  <si>
    <t xml:space="preserve"> 00037736 </t>
  </si>
  <si>
    <t>TANQUE DE ACO CARBONO NAO REVESTIDO, PARA TRANSPORTE DE AGUA COM CAPACIDADE DE 10 M3, COM BOMBA CENTRIFUGA POR TOMADA DE FORCA, VAZAO MAXIMA *75* M3/H (INCLUI MONTAGEM, NAO INCLUI CAMINHAO)</t>
  </si>
  <si>
    <t xml:space="preserve"> 00037758 </t>
  </si>
  <si>
    <t>CAMINHAO TRUCADO, PESO BRUTO TOTAL 23000 KG, CARGA UTIL MAXIMA 15285 KG, DISTANCIA ENTRE EIXOS 4,80 M, POTENCIA 326 CV (INCLUI CABINE E CHASSI, NAO INCLUI CARROCERIA)</t>
  </si>
  <si>
    <t xml:space="preserve"> 00004221 </t>
  </si>
  <si>
    <t>OLEO DIESEL COMBUSTIVEL COMUM</t>
  </si>
  <si>
    <t xml:space="preserve"> 295329 </t>
  </si>
  <si>
    <t>CURSO DE CAPACITAÇÃO PARA CARPINTEIRO (ENCARGOS
COMPLEMENTARES) - HORISTA</t>
  </si>
  <si>
    <t xml:space="preserve"> EC373720 </t>
  </si>
  <si>
    <t>EXAMES - HORISTA (ENCARGOS COMPLEMENTARES) (COLETA CAIXA)</t>
  </si>
  <si>
    <t xml:space="preserve"> EC373730 </t>
  </si>
  <si>
    <t>SEGURO - HORISTA (ENCARGOS COMPLEMENTARES) (COLETA CAIXA)</t>
  </si>
  <si>
    <t xml:space="preserve"> EC434590 </t>
  </si>
  <si>
    <t>FERRAMENTAS - FAMILIA CARPINTEIRO DE FORMAS - HORISTA
(ENCARGOS COMPLEMENTARES - COLETADO CAIXA)</t>
  </si>
  <si>
    <t xml:space="preserve"> EC434830 </t>
  </si>
  <si>
    <t>EPI - FAMILIA CARPINTEIRO DE FORMAS - HORISTA (ENCARGOS
COMPLEMENTARES - COLETADO CAIXA)</t>
  </si>
  <si>
    <t xml:space="preserve"> MO121400 </t>
  </si>
  <si>
    <t>CARPINTEIRO</t>
  </si>
  <si>
    <t xml:space="preserve"> EC373710 </t>
  </si>
  <si>
    <t>TRANSPORTE - HORISTA (ENCARGOS COMPLEMENTARES) (COLETADO
CAIXA)</t>
  </si>
  <si>
    <t xml:space="preserve"> EC373700 </t>
  </si>
  <si>
    <t>ALIMENTACAO - HORISTA (ENCARGOS COMPLEMENTARES) (COLETADO
CAIXA)</t>
  </si>
  <si>
    <t xml:space="preserve"> 95329 </t>
  </si>
  <si>
    <t>CURSO DE CAPACITAÇÃO PARA CARPINTEIRO DE ESQUADRIA (ENCARGOS COMPLEMENTARES) - HORISTA</t>
  </si>
  <si>
    <t xml:space="preserve"> 00001214 </t>
  </si>
  <si>
    <t>CARPINTEIRO DE ESQUADRIAS (HORISTA)</t>
  </si>
  <si>
    <t xml:space="preserve"> 95330 </t>
  </si>
  <si>
    <t>CURSO DE CAPACITAÇÃO PARA CARPINTEIRO DE FÔRMAS (ENCARGOS COMPLEMENTARES) - HORISTA</t>
  </si>
  <si>
    <t xml:space="preserve"> 00043677 </t>
  </si>
  <si>
    <t>CHAPA/PAINEL DE MADEIRA COMPENSADA RESINADA (MADEIRITE RESINADO ROSA) PARA FORMA DE CONCRETO, DE 2200 X 1100 MM, E = 20 MM</t>
  </si>
  <si>
    <t xml:space="preserve"> 88297 </t>
  </si>
  <si>
    <t>OPERADOR DE MÁQUINAS E EQUIPAMENTOS COM ENCARGOS COMPLEMENTARES</t>
  </si>
  <si>
    <t xml:space="preserve"> 91529 </t>
  </si>
  <si>
    <t>COMPACTADOR DE SOLOS DE PERCUSSÃO (SOQUETE) COM MOTOR A GASOLINA 4 TEMPOS, POTÊNCIA 4 CV - DEPRECIAÇÃO. AF_08/2015</t>
  </si>
  <si>
    <t xml:space="preserve"> 91530 </t>
  </si>
  <si>
    <t>COMPACTADOR DE SOLOS DE PERCUSSÃO (SOQUETE) COM MOTOR A GASOLINA 4 TEMPOS, POTÊNCIA 4 CV - JUROS. AF_08/2015</t>
  </si>
  <si>
    <t xml:space="preserve"> 91531 </t>
  </si>
  <si>
    <t>COMPACTADOR DE SOLOS DE PERCUSSÃO (SOQUETE) COM MOTOR A GASOLINA 4 TEMPOS, POTÊNCIA 4 CV - MANUTENÇÃO. AF_08/2015</t>
  </si>
  <si>
    <t xml:space="preserve"> 91532 </t>
  </si>
  <si>
    <t>COMPACTADOR DE SOLOS DE PERCUSSÃO (SOQUETE) COM MOTOR A GASOLINA 4 TEMPOS, POTÊNCIA 4 CV - MATERIAIS NA OPERAÇÃO. AF_08/2015</t>
  </si>
  <si>
    <t xml:space="preserve"> 00013458 </t>
  </si>
  <si>
    <t>COMPACTADOR DE SOLOS DE PERCURSAO (SOQUETE) COM MOTOR A GASOLINA 4 TEMPOS DE 4 HP (4 CV)</t>
  </si>
  <si>
    <t xml:space="preserve"> 00004222 </t>
  </si>
  <si>
    <t>GASOLINA COMUM</t>
  </si>
  <si>
    <t xml:space="preserve"> 00004721 </t>
  </si>
  <si>
    <t>PEDRA BRITADA N. 1 (9,5 a 19 MM) POSTO PEDREIRA/FORNECEDOR, SEM FRETE</t>
  </si>
  <si>
    <t xml:space="preserve"> 00000032 </t>
  </si>
  <si>
    <t>ACO CA-50, 6,3 MM, VERGALHAO</t>
  </si>
  <si>
    <t xml:space="preserve"> 00000033 </t>
  </si>
  <si>
    <t>ACO CA-50, 8,0 MM, VERGALHAO</t>
  </si>
  <si>
    <t xml:space="preserve"> 00043059 </t>
  </si>
  <si>
    <t>ACO CA-60, 4,2 MM, OU 5,0 MM, OU 6,0 MM, OU 7,0 MM, VERGALHAO</t>
  </si>
  <si>
    <t xml:space="preserve"> 95332 </t>
  </si>
  <si>
    <t>CURSO DE CAPACITAÇÃO PARA ELETRICISTA (ENCARGOS COMPLEMENTARES) - HORISTA</t>
  </si>
  <si>
    <t xml:space="preserve"> 95335 </t>
  </si>
  <si>
    <t>CURSO DE CAPACITAÇÃO PARA ENCANADOR OU BOMBEIRO HIDRÁULICO (ENCARGOS COMPLEMENTARES) - HORISTA</t>
  </si>
  <si>
    <t xml:space="preserve"> 00002696 </t>
  </si>
  <si>
    <t>ENCANADOR OU BOMBEIRO HIDRAULICO (HORISTA)</t>
  </si>
  <si>
    <t xml:space="preserve"> 95338 </t>
  </si>
  <si>
    <t>CURSO DE CAPACITAÇÃO PARA IMPERMEABILIZADOR (ENCARGOS COMPLEMENTARES) - HORISTA</t>
  </si>
  <si>
    <t xml:space="preserve"> 00012873 </t>
  </si>
  <si>
    <t>IMPERMEABILIZADOR (HORISTA)</t>
  </si>
  <si>
    <t xml:space="preserve"> 95341 </t>
  </si>
  <si>
    <t>CURSO DE CAPACITAÇÃO PARA MARMORISTA/GRANITEIRO (ENCARGOS COMPLEMENTARES) - HORISTA</t>
  </si>
  <si>
    <t xml:space="preserve"> 00004755 </t>
  </si>
  <si>
    <t>MARMORISTA / GRANITEIRO (HORISTA)</t>
  </si>
  <si>
    <t xml:space="preserve"> 95344 </t>
  </si>
  <si>
    <t>CURSO DE CAPACITAÇÃO PARA MONTADOR DE ESTRUTURA METÁLICA (ENCARGOS COMPLEMENTARES) - HORISTA</t>
  </si>
  <si>
    <t xml:space="preserve"> 00044497 </t>
  </si>
  <si>
    <t>MONTADOR DE ESTRUTURAS METALICAS HORISTA</t>
  </si>
  <si>
    <t xml:space="preserve"> 95347 </t>
  </si>
  <si>
    <t>CURSO DE CAPACITAÇÃO PARA MOTORISTA DE CAMINHÃO (ENCARGOS COMPLEMENTARES) - HORISTA</t>
  </si>
  <si>
    <t xml:space="preserve"> 00004093 </t>
  </si>
  <si>
    <t>MOTORISTA DE CAMINHAO (HORISTA)</t>
  </si>
  <si>
    <t xml:space="preserve"> 95351 </t>
  </si>
  <si>
    <t>CURSO DE CAPACITAÇÃO PARA MOTORISTA OPERADOR DE MUNCK (ENCARGOS COMPLEMENTARES) - HORISTA</t>
  </si>
  <si>
    <t xml:space="preserve"> 00004096 </t>
  </si>
  <si>
    <t>MOTORISTA OPERADOR DE CAMINHAO COM MUNCK (HORISTA)</t>
  </si>
  <si>
    <t xml:space="preserve"> 95389 </t>
  </si>
  <si>
    <t>CURSO DE CAPACITAÇÃO PARA OPERADOR DE BETONEIRA ESTACIONÁRIA/MISTURADOR (ENCARGOS COMPLEMENTARES) - HORISTA</t>
  </si>
  <si>
    <t xml:space="preserve"> 00037666 </t>
  </si>
  <si>
    <t>OPERADOR DE BETONEIRA ESTACIONARIA / MISTURADOR</t>
  </si>
  <si>
    <t xml:space="preserve"> 95361 </t>
  </si>
  <si>
    <t>CURSO DE CAPACITAÇÃO PARA OPERADOR DE MARTELETE OU MARTELETEIRO (ENCARGOS COMPLEMENTARES) - HORISTA</t>
  </si>
  <si>
    <t xml:space="preserve"> 00004257 </t>
  </si>
  <si>
    <t>OPERADOR DE MARTELETE OU MARTELETEIRO</t>
  </si>
  <si>
    <t xml:space="preserve"> 95360 </t>
  </si>
  <si>
    <t>CURSO DE CAPACITAÇÃO PARA OPERADOR DE MÁQUINAS E EQUIPAMENTOS (ENCARGOS COMPLEMENTARES) - HORISTA</t>
  </si>
  <si>
    <t xml:space="preserve"> 00004230 </t>
  </si>
  <si>
    <t>OPERADOR DE MAQUINAS E TRATORES DIVERSOS (TERRAPLANAGEM)</t>
  </si>
  <si>
    <t xml:space="preserve"> 95371 </t>
  </si>
  <si>
    <t>CURSO DE CAPACITAÇÃO PARA PEDREIRO (ENCARGOS COMPLEMENTARES) - HORISTA</t>
  </si>
  <si>
    <t xml:space="preserve"> 95372 </t>
  </si>
  <si>
    <t>CURSO DE CAPACITAÇÃO PARA PINTOR (ENCARGOS COMPLEMENTARES) - HORISTA</t>
  </si>
  <si>
    <t xml:space="preserve"> 00004783 </t>
  </si>
  <si>
    <t>PINTOR (HORISTA)</t>
  </si>
  <si>
    <t xml:space="preserve"> 295378 </t>
  </si>
  <si>
    <t>CURSO DE CAPACITAÇÃO PARA SERVENTE (ENCARGOS
COMPLEMENTARES) - HORISTA</t>
  </si>
  <si>
    <t xml:space="preserve"> MO611100 </t>
  </si>
  <si>
    <t xml:space="preserve"> 95378 </t>
  </si>
  <si>
    <t>CURSO DE CAPACITAÇÃO PARA SERVENTE (ENCARGOS COMPLEMENTARES) - HORISTA</t>
  </si>
  <si>
    <t xml:space="preserve"> 95387 </t>
  </si>
  <si>
    <t>CURSO DE CAPACITAÇÃO PARA VIDRACEIRO (ENCARGOS COMPLEMENTARES) - HORISTA</t>
  </si>
  <si>
    <t xml:space="preserve"> 00010489 </t>
  </si>
  <si>
    <t>VIDRACEIRO (HORISTA)</t>
  </si>
  <si>
    <t xml:space="preserve"> 00000301 </t>
  </si>
  <si>
    <t>ANEL BORRACHA PARA TUBO ESGOTO PREDIAL, DN 100 MM (NBR 5688)</t>
  </si>
  <si>
    <t xml:space="preserve"> 00001966 </t>
  </si>
  <si>
    <t>CURVA PVC CURTA 90 GRAUS, DN 100 MM, PARA ESGOTO PREDIAL</t>
  </si>
  <si>
    <t xml:space="preserve"> 00020078 </t>
  </si>
  <si>
    <t>PASTA LUBRIFICANTE PARA TUBOS E CONEXOES COM JUNTA ELASTICA, EMBALAGEM DE *400* GR (USO EM PVC, ACO, POLIETILENO E OUTROS)</t>
  </si>
  <si>
    <t xml:space="preserve"> 00000297 </t>
  </si>
  <si>
    <t>ANEL BORRACHA PARA TUBO ESGOTO PREDIAL, DN 75 MM (NBR 5688)</t>
  </si>
  <si>
    <t xml:space="preserve"> 00001951 </t>
  </si>
  <si>
    <t>CURVA PVC CURTA 90 GRAUS, DN 75 MM, PARA ESGOTO PREDIAL</t>
  </si>
  <si>
    <t xml:space="preserve"> 124 </t>
  </si>
  <si>
    <t>Concreto simples fabricado na obra, fck=13,5 mpa (b1/b2), sem lançamento e adensamento</t>
  </si>
  <si>
    <t xml:space="preserve"> 7692 </t>
  </si>
  <si>
    <t>Lançamento de concreto simples fabricado na obra, inclusive adensamento e acabamento em peças da superestrutura</t>
  </si>
  <si>
    <t xml:space="preserve"> 125 </t>
  </si>
  <si>
    <t>Concreto simples fck= 15 MPA (b1/b2), fabricado na obra, sem lançamento e adensamento</t>
  </si>
  <si>
    <t xml:space="preserve"> 00011684 </t>
  </si>
  <si>
    <t>ENGATE / RABICHO FLEXIVEL INOX 1/2 " X 40 CM</t>
  </si>
  <si>
    <t xml:space="preserve"> 10362 </t>
  </si>
  <si>
    <t>Seguro de vida e acidente em grupo un</t>
  </si>
  <si>
    <t xml:space="preserve"> 10492 </t>
  </si>
  <si>
    <t>Cesta Básica un</t>
  </si>
  <si>
    <t xml:space="preserve"> 10517 </t>
  </si>
  <si>
    <t>Exames admissionais/demissionais (checkup) cj</t>
  </si>
  <si>
    <t>cj</t>
  </si>
  <si>
    <t xml:space="preserve"> 10585 </t>
  </si>
  <si>
    <t>Arco de serra un</t>
  </si>
  <si>
    <t xml:space="preserve"> 10586 </t>
  </si>
  <si>
    <t>Torquesa un</t>
  </si>
  <si>
    <t xml:space="preserve"> 10596 </t>
  </si>
  <si>
    <t>Protetor auricular un</t>
  </si>
  <si>
    <t xml:space="preserve"> 10599 </t>
  </si>
  <si>
    <t>Protetor solar fps 30 com 120ml un</t>
  </si>
  <si>
    <t xml:space="preserve"> 10761 </t>
  </si>
  <si>
    <t>Refeição - café da manhã ( café com leite e dois pães com manteiga) un</t>
  </si>
  <si>
    <t xml:space="preserve"> 158 </t>
  </si>
  <si>
    <t>Almoço (Participação do empregador) un</t>
  </si>
  <si>
    <t xml:space="preserve"> 1651 </t>
  </si>
  <si>
    <t>Óculos branco proteção pr</t>
  </si>
  <si>
    <t>pr</t>
  </si>
  <si>
    <t xml:space="preserve"> 2378 </t>
  </si>
  <si>
    <t>Vale transporte un</t>
  </si>
  <si>
    <t xml:space="preserve"> 941 </t>
  </si>
  <si>
    <t>Fardamento com mangas curta un</t>
  </si>
  <si>
    <t xml:space="preserve"> 00012892 </t>
  </si>
  <si>
    <t>LUVA RASPA DE COURO, CANO CURTO (PUNHO *7* CM)</t>
  </si>
  <si>
    <t>PAR</t>
  </si>
  <si>
    <t xml:space="preserve"> 00012893 </t>
  </si>
  <si>
    <t>BOTA DE SEGURANCA COM BIQUEIRA DE ACO E COLARINHO ACOLCHOADO</t>
  </si>
  <si>
    <t xml:space="preserve"> 00012894 </t>
  </si>
  <si>
    <t>CAPA PARA CHUVA EM PVC COM FORRO DE POLIESTER, COM CAPUZ (AMARELA OU AZUL)</t>
  </si>
  <si>
    <t xml:space="preserve"> 00012895 </t>
  </si>
  <si>
    <t>CAPACETE DE SEGURANCA ABA FRONTAL COM SUSPENSAO DE POLIETILENO, SEM JUGULAR (CLASSE B)</t>
  </si>
  <si>
    <t xml:space="preserve"> 10577 </t>
  </si>
  <si>
    <t>Serrote 40cm un</t>
  </si>
  <si>
    <t xml:space="preserve"> 10578 </t>
  </si>
  <si>
    <t>Formão grande un</t>
  </si>
  <si>
    <t xml:space="preserve"> 10579 </t>
  </si>
  <si>
    <t>Chave de fenda chata 30 cm un</t>
  </si>
  <si>
    <t xml:space="preserve"> 11244 </t>
  </si>
  <si>
    <t>Martelo com unha un</t>
  </si>
  <si>
    <t xml:space="preserve"> 11248 </t>
  </si>
  <si>
    <t>Furadeira e Parafusadeira eletrica Bosch ou Similar profissional un</t>
  </si>
  <si>
    <t xml:space="preserve"> 11249 </t>
  </si>
  <si>
    <t>Serra circular eletrica portatil un</t>
  </si>
  <si>
    <t xml:space="preserve"> 11240 </t>
  </si>
  <si>
    <t>Alicate com isolamento un</t>
  </si>
  <si>
    <t xml:space="preserve"> 11241 </t>
  </si>
  <si>
    <t>Alicate volt-amperimetro un</t>
  </si>
  <si>
    <t xml:space="preserve"> 11242 </t>
  </si>
  <si>
    <t>Chave inglesa 12" un</t>
  </si>
  <si>
    <t xml:space="preserve"> 10282 </t>
  </si>
  <si>
    <t>Regua de alumínio c/ 2,00m (para pedreiro) un</t>
  </si>
  <si>
    <t xml:space="preserve"> 10789 </t>
  </si>
  <si>
    <t>Nível de bolha de madeira un</t>
  </si>
  <si>
    <t xml:space="preserve"> 10790 </t>
  </si>
  <si>
    <t>Prumo de face un</t>
  </si>
  <si>
    <t xml:space="preserve"> 11243 </t>
  </si>
  <si>
    <t>Martelo sem unha un</t>
  </si>
  <si>
    <t xml:space="preserve"> 11245 </t>
  </si>
  <si>
    <t>Desempoladeira de madeira 12x22 un</t>
  </si>
  <si>
    <t xml:space="preserve"> 11246 </t>
  </si>
  <si>
    <t>Escala métrica de bambú Un</t>
  </si>
  <si>
    <t>Un</t>
  </si>
  <si>
    <t xml:space="preserve"> 11247 </t>
  </si>
  <si>
    <t>Serra mármore Serra marmore un</t>
  </si>
  <si>
    <t xml:space="preserve"> 11264 </t>
  </si>
  <si>
    <t>Marreta de 1/2 kg com cabo un</t>
  </si>
  <si>
    <t xml:space="preserve"> 11265 </t>
  </si>
  <si>
    <t>Martelo de borracha com cabo un</t>
  </si>
  <si>
    <t xml:space="preserve"> 4174 </t>
  </si>
  <si>
    <t>Desempenadeira de aço lisa, cabo madeira, ref:143, Atlas ou similar un</t>
  </si>
  <si>
    <t xml:space="preserve"> 4722 </t>
  </si>
  <si>
    <t>Colher de pedreiro un</t>
  </si>
  <si>
    <t xml:space="preserve"> 10788 </t>
  </si>
  <si>
    <t>Pá quadrada un</t>
  </si>
  <si>
    <t xml:space="preserve"> 4728 </t>
  </si>
  <si>
    <t>Talhadeira chata 10" Talhadeira chara 10" un</t>
  </si>
  <si>
    <t xml:space="preserve"> 4729 </t>
  </si>
  <si>
    <t>Marreta 1 kg com cabo un</t>
  </si>
  <si>
    <t xml:space="preserve"> 00002711 </t>
  </si>
  <si>
    <t>CARRINHO DE MAO DE ACO CAPACIDADE 50 A 60 L, PNEU COM CAMARA</t>
  </si>
  <si>
    <t xml:space="preserve"> 00005068 </t>
  </si>
  <si>
    <t>PREGO DE ACO POLIDO COM CABECA 17 X 21 (2 X 11)</t>
  </si>
  <si>
    <t xml:space="preserve"> 00004350 </t>
  </si>
  <si>
    <t>BUCHA DE NYLON, DIAMETRO DO FURO 8 MM, COMPRIMENTO 40 MM, COM PARAFUSO DE ROSCA SOBERBA, CABECA CHATA, FENDA SIMPLES, 4,8 X 50 MM</t>
  </si>
  <si>
    <t xml:space="preserve"> 00014153 </t>
  </si>
  <si>
    <t>FITA METALICA PERFURADA, L = *18* MM, ROLO DE 30 M, CARGA RECOMENDADA = *30* KGF</t>
  </si>
  <si>
    <t xml:space="preserve"> 1569 </t>
  </si>
  <si>
    <t>Madeira mista serrada (barrote) 6 x 6cm - 0,0036 m3/m (angelim, louro) m</t>
  </si>
  <si>
    <t xml:space="preserve"> 630 </t>
  </si>
  <si>
    <t>Compensado resinado 12mm - Madeirit ou similar m2</t>
  </si>
  <si>
    <t xml:space="preserve"> 00005067 </t>
  </si>
  <si>
    <t>PREGO DE ACO POLIDO COM CABECA 16 X 24 (2 1/4 X 12)</t>
  </si>
  <si>
    <t xml:space="preserve"> 00043130 </t>
  </si>
  <si>
    <t>ARAME GALVANIZADO 12 BWG, D = 2,76 MM (0,048 KG/M) OU 14 BWG, D = 2,11 MM (0,026 KG/M)</t>
  </si>
  <si>
    <t xml:space="preserve"> 88286 </t>
  </si>
  <si>
    <t>MOTORISTA OPERADOR DE MUNCK COM ENCARGOS COMPLEMENTARES</t>
  </si>
  <si>
    <t xml:space="preserve"> 89259 </t>
  </si>
  <si>
    <t>GUINDAUTO HIDRÁULICO, CAPACIDADE MÁXIMA DE CARGA 6200 KG, MOMENTO MÁXIMO DE CARGA 11,7 TM, ALCANCE MÁXIMO HORIZONTAL 9,70 M, INCLUSIVE CAMINHÃO TOCO PBT 16.000 KG, POTÊNCIA DE 189 CV - DEPRECIAÇÃO. AF_06/2014</t>
  </si>
  <si>
    <t xml:space="preserve"> 89260 </t>
  </si>
  <si>
    <t>GUINDAUTO HIDRÁULICO, CAPACIDADE MÁXIMA DE CARGA 6200 KG, MOMENTO MÁXIMO DE CARGA 11,7 TM, ALCANCE MÁXIMO HORIZONTAL 9,70 M, INCLUSIVE CAMINHÃO TOCO PBT 16.000 KG, POTÊNCIA DE 189 CV - JUROS. AF_06/2014</t>
  </si>
  <si>
    <t xml:space="preserve"> 91466 </t>
  </si>
  <si>
    <t>GUINDAUTO HIDRÁULICO, CAPACIDADE MÁXIMA DE CARGA 6200 KG, MOMENTO MÁXIMO DE CARGA 11,7 TM, ALCANCE MÁXIMO HORIZONTAL 9,70 M, INCLUSIVE CAMINHÃO TOCO PBT 16.000 KG, POTÊNCIA DE 189 CV - IMPOSTOS E SEGUROS. AF_08/2015</t>
  </si>
  <si>
    <t xml:space="preserve"> 89262 </t>
  </si>
  <si>
    <t>GUINDAUTO HIDRÁULICO, CAPACIDADE MÁXIMA DE CARGA 6200 KG, MOMENTO MÁXIMO DE CARGA 11,7 TM, ALCANCE MÁXIMO HORIZONTAL 9,70 M, INCLUSIVE CAMINHÃO TOCO PBT 16.000 KG, POTÊNCIA DE 189 CV - MANUTENÇÃO. AF_06/2014</t>
  </si>
  <si>
    <t xml:space="preserve"> 91467 </t>
  </si>
  <si>
    <t>GUINDAUTO HIDRÁULICO, CAPACIDADE MÁXIMA DE CARGA 6200 KG, MOMENTO MÁXIMO DE CARGA 11,7 TM, ALCANCE MÁXIMO HORIZONTAL 9,70 M, INCLUSIVE CAMINHÃO TOCO PBT 16.000 KG, POTÊNCIA DE 189 CV - MATERIAIS NA OPERAÇÃO. AF_08/2015</t>
  </si>
  <si>
    <t xml:space="preserve"> 00003363 </t>
  </si>
  <si>
    <t>GUINDAUTO HIDRAULICO, CAPACIDADE MAXIMA DE CARGA 6200 KG, MOMENTO MAXIMO DE CARGA 11,7 TM , ALCANCE MAXIMO HORIZONTAL  9,70 M, PARA MONTAGEM SOBRE CHASSI DE CAMINHAO PBT MINIMO 13000 KG (INCLUI MONTAGEM, NAO INCLUI CAMINHAO)</t>
  </si>
  <si>
    <t xml:space="preserve"> 00037752 </t>
  </si>
  <si>
    <t>CAMINHAO TOCO, PESO BRUTO TOTAL 16000 KG, CARGA UTIL MAXIMA 11030 KG, DISTANCIA ENTRE EIXOS 5,41 M, POTENCIA 185 CV (INCLUI CABINE E CHASSI, NAO INCLUI CARROCERIA)</t>
  </si>
  <si>
    <t xml:space="preserve"> 00003528 </t>
  </si>
  <si>
    <t>JOELHO PVC, SOLDAVEL, PB, 45 GRAUS, DN 100 MM, PARA ESGOTO PREDIAL</t>
  </si>
  <si>
    <t xml:space="preserve"> 00000305 </t>
  </si>
  <si>
    <t>ANEL BORRACHA, PARA TUBO PVC, REDE COLETOR ESGOTO, DN 150 MM (NBR 7362)</t>
  </si>
  <si>
    <t xml:space="preserve"> 00037952 </t>
  </si>
  <si>
    <t>JOELHO PVC, SOLDAVEL, PB, 45 GRAUS, DN 150 MM, PARA ESGOTO PREDIAL</t>
  </si>
  <si>
    <t xml:space="preserve"> 00003516 </t>
  </si>
  <si>
    <t>JOELHO PVC, SOLDAVEL, BB, 45 GRAUS, DN 40 MM, PARA ESGOTO PREDIAL</t>
  </si>
  <si>
    <t xml:space="preserve"> 00000296 </t>
  </si>
  <si>
    <t>ANEL BORRACHA PARA TUBO ESGOTO PREDIAL, DN 50 MM (NBR 5688)</t>
  </si>
  <si>
    <t xml:space="preserve"> 00003518 </t>
  </si>
  <si>
    <t>JOELHO PVC, SOLDAVEL, PB, 45 GRAUS, DN 50 MM, PARA ESGOTO PREDIAL</t>
  </si>
  <si>
    <t xml:space="preserve"> 00003519 </t>
  </si>
  <si>
    <t>JOELHO PVC, SOLDAVEL, PB, 45 GRAUS, DN 75 MM, PARA ESGOTO PREDIAL</t>
  </si>
  <si>
    <t xml:space="preserve"> 00003501 </t>
  </si>
  <si>
    <t>JOELHO, PVC SOLDAVEL, 45 GRAUS, 32 MM, COR MARROM, PARA AGUA FRIA PREDIAL</t>
  </si>
  <si>
    <t xml:space="preserve"> 00003517 </t>
  </si>
  <si>
    <t>JOELHO PVC, SOLDAVEL, BB, 90 GRAUS, SEM ANEL, DN 40 MM, PARA ESGOTO PREDIAL SECUNDARIO</t>
  </si>
  <si>
    <t xml:space="preserve"> 00003526 </t>
  </si>
  <si>
    <t>JOELHO PVC, SOLDAVEL, PB, 90 GRAUS, DN 50 MM, PARA ESGOTO PREDIAL</t>
  </si>
  <si>
    <t xml:space="preserve"> 00003509 </t>
  </si>
  <si>
    <t>JOELHO PVC, SOLDAVEL, PB, 90 GRAUS, DN 75 MM, PARA ESGOTO PREDIAL</t>
  </si>
  <si>
    <t xml:space="preserve"> 00003536 </t>
  </si>
  <si>
    <t>JOELHO PVC, SOLDAVEL, 90 GRAUS, 32 MM, COR MARROM, PARA AGUA FRIA PREDIAL</t>
  </si>
  <si>
    <t xml:space="preserve"> 00003670 </t>
  </si>
  <si>
    <t>JUNCAO SIMPLES, PVC, 45 GRAUS, DN 100 X 100 MM, SERIE NORMAL PARA ESGOTO PREDIAL</t>
  </si>
  <si>
    <t xml:space="preserve"> 00003666 </t>
  </si>
  <si>
    <t>JUNCAO SIMPLES, PVC, 45 GRAUS, DN 40 X 40 MM, SERIE NORMAL PARA ESGOTO PREDIAL</t>
  </si>
  <si>
    <t xml:space="preserve"> 00003658 </t>
  </si>
  <si>
    <t>JUNCAO SIMPLES, PVC, 45 GRAUS, DN 75 X 75 MM, SERIE NORMAL PARA ESGOTO PREDIAL</t>
  </si>
  <si>
    <t xml:space="preserve"> 00003872 </t>
  </si>
  <si>
    <t>LUVA DE REDUCAO SOLDAVEL, PVC, 40 MM X 32 MM, PARA AGUA FRIA PREDIAL</t>
  </si>
  <si>
    <t xml:space="preserve"> 00003899 </t>
  </si>
  <si>
    <t>LUVA SIMPLES, PVC, SOLDAVEL, DN 100 MM, SERIE NORMAL, PARA ESGOTO PREDIAL</t>
  </si>
  <si>
    <t xml:space="preserve"> 00003897 </t>
  </si>
  <si>
    <t>LUVA SIMPLES, PVC, SOLDAVEL, DN 40 MM, SERIE NORMAL, PARA ESGOTO PREDIAL</t>
  </si>
  <si>
    <t xml:space="preserve"> 00003875 </t>
  </si>
  <si>
    <t>LUVA SIMPLES, PVC, SOLDAVEL, DN 50 MM, SERIE NORMAL, PARA ESGOTO PREDIAL</t>
  </si>
  <si>
    <t xml:space="preserve"> 00003898 </t>
  </si>
  <si>
    <t>LUVA SIMPLES, PVC, SOLDAVEL, DN 75 MM, SERIE NORMAL, PARA ESGOTO PREDIAL</t>
  </si>
  <si>
    <t xml:space="preserve"> 00003903 </t>
  </si>
  <si>
    <t>LUVA PVC SOLDAVEL, 32 MM, PARA AGUA FRIA PREDIAL</t>
  </si>
  <si>
    <t xml:space="preserve"> 88298 </t>
  </si>
  <si>
    <t>OPERADOR DE MARTELETE OU MARTELETEIRO COM ENCARGOS COMPLEMENTARES</t>
  </si>
  <si>
    <t xml:space="preserve"> 95114 </t>
  </si>
  <si>
    <t>MARTELETE OU ROMPEDOR PNEUMÁTICO MANUAL, 28 KG, COM SILENCIADOR - DEPRECIAÇÃO. AF_07/2016</t>
  </si>
  <si>
    <t xml:space="preserve"> 95115 </t>
  </si>
  <si>
    <t>MARTELETE OU ROMPEDOR PNEUMÁTICO MANUAL, 28 KG, COM SILENCIADOR - JUROS. AF_07/2016</t>
  </si>
  <si>
    <t xml:space="preserve"> 53863 </t>
  </si>
  <si>
    <t>MARTELETE OU ROMPEDOR PNEUMÁTICO MANUAL, 28 KG, COM SILENCIADOR - MANUTENÇÃO. AF_07/2016</t>
  </si>
  <si>
    <t xml:space="preserve"> 00041898 </t>
  </si>
  <si>
    <t>MARTELO DEMOLIDOR PNEUMATICO MANUAL, PESO  DE 28 KG, COM SILENCIADOR</t>
  </si>
  <si>
    <t xml:space="preserve"> 00043464 </t>
  </si>
  <si>
    <t>FERRAMENTAS - FAMILIA OPERADOR ESCAVADEIRA - HORISTA (ENCARGOS COMPLEMENTARES - COLETADO CAIXA)</t>
  </si>
  <si>
    <t xml:space="preserve"> 00043488 </t>
  </si>
  <si>
    <t>EPI - FAMILIA OPERADOR ESCAVADEIRA - HORISTA (ENCARGOS COMPLEMENTARES - COLETADO CAIXA)</t>
  </si>
  <si>
    <t xml:space="preserve"> 00009836 </t>
  </si>
  <si>
    <t>TUBO PVC  SERIE NORMAL, DN 100 MM, PARA ESGOTO  PREDIAL (NBR 5688)</t>
  </si>
  <si>
    <t xml:space="preserve"> 00009837 </t>
  </si>
  <si>
    <t>TUBO PVC SERIE NORMAL, DN 75 MM, PARA ESGOTO PREDIAL (NBR 5688)</t>
  </si>
  <si>
    <t xml:space="preserve"> 00009835 </t>
  </si>
  <si>
    <t>TUBO PVC  SERIE NORMAL, DN 40 MM, PARA ESGOTO  PREDIAL (NBR 5688)</t>
  </si>
  <si>
    <t xml:space="preserve"> 00043466 </t>
  </si>
  <si>
    <t>FERRAMENTAS - FAMILIA PINTOR - HORISTA (ENCARGOS COMPLEMENTARES - COLETADO CAIXA)</t>
  </si>
  <si>
    <t xml:space="preserve"> 00043490 </t>
  </si>
  <si>
    <t>EPI - FAMILIA PINTOR - HORISTA (ENCARGOS COMPLEMENTARES - COLETADO CAIXA)</t>
  </si>
  <si>
    <t xml:space="preserve"> 00007340 </t>
  </si>
  <si>
    <t>IMUNIZANTE PARA MADEIRA, INCOLOR</t>
  </si>
  <si>
    <t xml:space="preserve"> 91273 </t>
  </si>
  <si>
    <t>PLACA VIBRATÓRIA REVERSÍVEL COM MOTOR 4 TEMPOS A GASOLINA, FORÇA CENTRÍFUGA DE 25 KN (2500 KGF), POTÊNCIA 5,5 CV - DEPRECIAÇÃO. AF_08/2015</t>
  </si>
  <si>
    <t xml:space="preserve"> 91274 </t>
  </si>
  <si>
    <t>PLACA VIBRATÓRIA REVERSÍVEL COM MOTOR 4 TEMPOS A GASOLINA, FORÇA CENTRÍFUGA DE 25 KN (2500 KGF), POTÊNCIA 5,5 CV - JUROS. AF_08/2015</t>
  </si>
  <si>
    <t xml:space="preserve"> 91275 </t>
  </si>
  <si>
    <t>PLACA VIBRATÓRIA REVERSÍVEL COM MOTOR 4 TEMPOS A GASOLINA, FORÇA CENTRÍFUGA DE 25 KN (2500 KGF), POTÊNCIA 5,5 CV - MANUTENÇÃO. AF_08/2015</t>
  </si>
  <si>
    <t xml:space="preserve"> 91276 </t>
  </si>
  <si>
    <t>PLACA VIBRATÓRIA REVERSÍVEL COM MOTOR 4 TEMPOS A GASOLINA, FORÇA CENTRÍFUGA DE 25 KN (2500 KGF), POTÊNCIA 5,5 CV - MATERIAIS NA OPERAÇÃO. AF_08/2015</t>
  </si>
  <si>
    <t xml:space="preserve"> 00001442 </t>
  </si>
  <si>
    <t>COMPACTADOR DE SOLO TIPO PLACA VIBRATORIA REVERSIVEL, A GASOLINA 4 TEMPOS, PESO 125 A 150 KG, FORCA CENTRIF. 2500 A 2800 KGF, LARG. TRABALHO 400 A 450 MM, FREQ. VIBRACAO 4300 A 4500 RPM, VELOC. TRABALHO 15 A 20 M/MIN, POT. 5,5 A 6,0 HP</t>
  </si>
  <si>
    <t xml:space="preserve"> 91688 </t>
  </si>
  <si>
    <t>SERRA CIRCULAR DE BANCADA COM MOTOR ELÉTRICO POTÊNCIA DE 5HP, COM COIFA PARA DISCO 10" - DEPRECIAÇÃO. AF_08/2015</t>
  </si>
  <si>
    <t xml:space="preserve"> 91689 </t>
  </si>
  <si>
    <t>SERRA CIRCULAR DE BANCADA COM MOTOR ELÉTRICO POTÊNCIA DE 5HP, COM COIFA PARA DISCO 10" - JUROS. AF_08/2015</t>
  </si>
  <si>
    <t xml:space="preserve"> 91690 </t>
  </si>
  <si>
    <t>SERRA CIRCULAR DE BANCADA COM MOTOR ELÉTRICO POTÊNCIA DE 5HP, COM COIFA PARA DISCO 10" - MANUTENÇÃO. AF_08/2015</t>
  </si>
  <si>
    <t xml:space="preserve"> 91691 </t>
  </si>
  <si>
    <t>SERRA CIRCULAR DE BANCADA COM MOTOR ELÉTRICO POTÊNCIA DE 5HP, COM COIFA PARA DISCO 10" - MATERIAIS NA OPERAÇÃO. AF_08/2015</t>
  </si>
  <si>
    <t xml:space="preserve"> 00014618 </t>
  </si>
  <si>
    <t>SERRA CIRCULAR DE BANCADA COM MOTOR ELETRICO, POTENCIA DE *1600* W, PARA DISCO DE DIAMETRO DE 10" (250 MM)</t>
  </si>
  <si>
    <t xml:space="preserve"> EC434910 </t>
  </si>
  <si>
    <t>EPI - FAMILIA SERVENTE - HORISTA (ENCARGOS COMPLEMENTARES -
COLETADO CAIXA)</t>
  </si>
  <si>
    <t xml:space="preserve"> EC434670 </t>
  </si>
  <si>
    <t>FERRAMENTAS - FAMILIA SERVENTE - HORISTA (ENCARGOS
COMPLEMENTARES - COLETADO CAIXA)</t>
  </si>
  <si>
    <t xml:space="preserve"> 00038094 </t>
  </si>
  <si>
    <t>ESPELHO / PLACA DE 3 POSTOS 4" X 2", PARA INSTALACAO DE TOMADAS E INTERRUPTORES</t>
  </si>
  <si>
    <t xml:space="preserve"> 00038099 </t>
  </si>
  <si>
    <t>SUPORTE DE FIXACAO PARA ESPELHO / PLACA 4" X 2", PARA 3 MODULOS, PARA INSTALACAO DE TOMADAS E INTERRUPTORES (SOMENTE SUPORTE)</t>
  </si>
  <si>
    <t xml:space="preserve"> 00007091 </t>
  </si>
  <si>
    <t>TE SANITARIO, PVC, DN 100 X 100 MM, SERIE NORMAL, PARA ESGOTO PREDIAL</t>
  </si>
  <si>
    <t xml:space="preserve"> 00007097 </t>
  </si>
  <si>
    <t>TE SANITARIO, PVC, DN 50 X 50 MM, SERIE NORMAL, PARA ESGOTO PREDIAL</t>
  </si>
  <si>
    <t xml:space="preserve"> 00011658 </t>
  </si>
  <si>
    <t>TE SANITARIO, PVC, DN 75 X 75 MM, SERIE NORMAL PARA ESGOTO PREDIAL</t>
  </si>
  <si>
    <t xml:space="preserve"> 00007140 </t>
  </si>
  <si>
    <t>TE SOLDAVEL, PVC, 90 GRAUS, 32 MM, PARA AGUA FRIA PREDIAL (NBR 5648)</t>
  </si>
  <si>
    <t xml:space="preserve"> 00020065 </t>
  </si>
  <si>
    <t>TUBO PVC  SERIE NORMAL, DN 150 MM, PARA ESGOTO  PREDIAL (NBR 5688)</t>
  </si>
  <si>
    <t xml:space="preserve"> 00009869 </t>
  </si>
  <si>
    <t>TUBO PVC, SOLDAVEL, DE 32 MM, AGUA FRIA (NBR-5648)</t>
  </si>
  <si>
    <t xml:space="preserve"> 00007136 </t>
  </si>
  <si>
    <t>TE DE REDUCAO, PVC, SOLDAVEL, 90 GRAUS, 32 MM X 25 MM, PARA AGUA FRIA PREDIAL</t>
  </si>
  <si>
    <t xml:space="preserve"> 00007128 </t>
  </si>
  <si>
    <t>TE DE REDUCAO, PVC, SOLDAVEL, 90 GRAUS, 40 MM X 32 MM, PARA AGUA FRIA PREDIAL</t>
  </si>
  <si>
    <t xml:space="preserve"> 00009895 </t>
  </si>
  <si>
    <t>UNIAO PVC, SOLDAVEL, 32 MM,  PARA AGUA FRIA PREDIAL</t>
  </si>
  <si>
    <t xml:space="preserve"> 00004384 </t>
  </si>
  <si>
    <t>PARAFUSO NIQUELADO COM ACABAMENTO CROMADO PARA FIXAR PECA SANITARIA, INCLUI PORCA CEGA, ARRUELA E BUCHA DE NYLON TAMANHO S-10</t>
  </si>
  <si>
    <t xml:space="preserve"> 00006138 </t>
  </si>
  <si>
    <t>ANEL DE VEDACAO, PVC FLEXIVEL, 100 MM, PARA SAIDA DE BACIA / VASO SANITARIO</t>
  </si>
  <si>
    <t xml:space="preserve"> 00010422 </t>
  </si>
  <si>
    <t>BACIA SANITARIA (VASO) COM CAIXA ACOPLADA, SIFAO APARENTE, DE LOUCA BRANCA (SEM ASSENTO)</t>
  </si>
  <si>
    <t xml:space="preserve"> 90582 </t>
  </si>
  <si>
    <t>VIBRADOR DE IMERSÃO, DIÂMETRO DE PONTEIRA 45MM, MOTOR ELÉTRICO TRIFÁSICO POTÊNCIA DE 2 CV - DEPRECIAÇÃO. AF_06/2015</t>
  </si>
  <si>
    <t xml:space="preserve"> 90583 </t>
  </si>
  <si>
    <t>VIBRADOR DE IMERSÃO, DIÂMETRO DE PONTEIRA 45MM, MOTOR ELÉTRICO TRIFÁSICO POTÊNCIA DE 2 CV - JUROS. AF_06/2015</t>
  </si>
  <si>
    <t xml:space="preserve"> 90584 </t>
  </si>
  <si>
    <t>VIBRADOR DE IMERSÃO, DIÂMETRO DE PONTEIRA 45MM, MOTOR ELÉTRICO TRIFÁSICO POTÊNCIA DE 2 CV - MANUTENÇÃO. AF_06/2015</t>
  </si>
  <si>
    <t xml:space="preserve"> 90585 </t>
  </si>
  <si>
    <t>VIBRADOR DE IMERSÃO, DIÂMETRO DE PONTEIRA 45MM, MOTOR ELÉTRICO TRIFÁSICO POTÊNCIA DE 2 CV - MATERIAIS NA OPERAÇÃO. AF_06/2015</t>
  </si>
  <si>
    <t xml:space="preserve"> 00013896 </t>
  </si>
  <si>
    <t>VIBRADOR DE IMERSAO, DIAMETRO DA PONTEIRA DE *45* MM, COM MOTOR ELETRICO TRIFASICO DE 2 HP (2 CV)</t>
  </si>
  <si>
    <t>VALOR TOTAL</t>
  </si>
  <si>
    <t>COMPOSIÇÃO DO BDI</t>
  </si>
  <si>
    <t>BONIFICAÇÃO E DESPESAS INDIRETAS – BDI – NÃO DESONERADO</t>
  </si>
  <si>
    <t>ALÍQUOTA (%)</t>
  </si>
  <si>
    <t>ADMINISTRAÇÃO CENTRAL</t>
  </si>
  <si>
    <t>SEGUROS, RISCOS E GARANTIAS</t>
  </si>
  <si>
    <t>DESPESAS FINANCEIRAS</t>
  </si>
  <si>
    <t>TRIBUTOS</t>
  </si>
  <si>
    <t>LUCROS</t>
  </si>
  <si>
    <t>BDI NÃO DESONERADO (ADOTADO)</t>
  </si>
  <si>
    <t>DETALHAMENTO</t>
  </si>
  <si>
    <t>SEGUROS, RISCOS E GARANTIAS CONSIDERADOS</t>
  </si>
  <si>
    <t>2.1</t>
  </si>
  <si>
    <t>Seguros + Garantias</t>
  </si>
  <si>
    <t>2.2</t>
  </si>
  <si>
    <t>Riscos</t>
  </si>
  <si>
    <t>TRIBUTOS CONSIDERADOS</t>
  </si>
  <si>
    <t>4.1</t>
  </si>
  <si>
    <t>ISS</t>
  </si>
  <si>
    <t>4.2</t>
  </si>
  <si>
    <t>PIS</t>
  </si>
  <si>
    <t>4.3</t>
  </si>
  <si>
    <t>COFINS</t>
  </si>
  <si>
    <t>4.4</t>
  </si>
  <si>
    <t>CPRB</t>
  </si>
  <si>
    <t>BDI =</t>
  </si>
  <si>
    <t xml:space="preserve">(1 + ( AC + S + R + G ) )  x  ( 1 + DF )  x  ( 1 + L ) </t>
  </si>
  <si>
    <t>(  1 - I  )</t>
  </si>
  <si>
    <t>¹CPRB (Contribuição Previdenciária sobre a Receita Bruta): Alíquota definida pela lei 12.546/2011</t>
  </si>
  <si>
    <t>²Fontes: Acórdão Nº 2622/2013 - TCU – Plenário</t>
  </si>
  <si>
    <t>AC = Taxa representativa das despesas de rateio da Administração Central</t>
  </si>
  <si>
    <t>R = Taxa representativa de Riscos</t>
  </si>
  <si>
    <t>S = Taxa representativa de Seguros</t>
  </si>
  <si>
    <t>G = Taxa representativa de Garantias</t>
  </si>
  <si>
    <t>DF = Taxa representativa de Despesas Financeiras</t>
  </si>
  <si>
    <t>L = Taxa representativa do Lucro Bruto</t>
  </si>
  <si>
    <t>LOCAÇÃO DE CAIXA COLETORA DE ENTULHO CAPACIDADE 5M³</t>
  </si>
  <si>
    <t>5.21</t>
  </si>
  <si>
    <t xml:space="preserve"> 12444 </t>
  </si>
  <si>
    <t>Divisória em granito branco siena, polido do dois lados, e= 2cm, inclusive montagem com ferragens</t>
  </si>
  <si>
    <t>Divisórias</t>
  </si>
  <si>
    <t xml:space="preserve"> 13250 </t>
  </si>
  <si>
    <t>Divisória em granito branco Siena, polido dos 2 lados, e=2cm m2</t>
  </si>
  <si>
    <t>REFORMA E READEQUAÇÃO DE BANHEIROS DA SR/PF/RO</t>
  </si>
  <si>
    <t xml:space="preserve">SINAPI - 07/2023 - Rondônia
ORSE - 06/2023 - Sergipe
SEDOP - 05/2023 - Pará
SEINFRA - 027 - Ceará
IOPES - 05/2023 - Espírito Santo
</t>
  </si>
  <si>
    <t>22,47%</t>
  </si>
  <si>
    <t>Curva ABC de Serviços</t>
  </si>
  <si>
    <t>Valor  Unit</t>
  </si>
  <si>
    <t>Peso Acumulado (%)</t>
  </si>
  <si>
    <t>Adaptado da SINAPI (102255) TAPA VISTA DE MICTÓRIO EM GRANITO BRANCO SIENA, POLIDO DOS DOIS LADOS, ESP = 2CM, ASSENTADO COM ARGAMASSA COLANTE AC III-E</t>
  </si>
  <si>
    <t>Curva ABC de Insumos</t>
  </si>
  <si>
    <t>Quantidade</t>
  </si>
  <si>
    <t>Peso</t>
  </si>
  <si>
    <t>Valor Acumulado</t>
  </si>
  <si>
    <t>Peso Acumulado</t>
  </si>
  <si>
    <t>Operativa</t>
  </si>
  <si>
    <t>Improdutiva</t>
  </si>
  <si>
    <t>Geral</t>
  </si>
  <si>
    <t>21,5800000</t>
  </si>
  <si>
    <t>9,67%</t>
  </si>
  <si>
    <t>3,0502500</t>
  </si>
  <si>
    <t>6,83%</t>
  </si>
  <si>
    <t>144,1230000</t>
  </si>
  <si>
    <t>6,03%</t>
  </si>
  <si>
    <t>588,8602133</t>
  </si>
  <si>
    <t>5,28%</t>
  </si>
  <si>
    <t>380,7065216</t>
  </si>
  <si>
    <t>4,27%</t>
  </si>
  <si>
    <t>60,9294000</t>
  </si>
  <si>
    <t>3,88%</t>
  </si>
  <si>
    <t>6,0000000</t>
  </si>
  <si>
    <t>3,19%</t>
  </si>
  <si>
    <t>38,9222900</t>
  </si>
  <si>
    <t>3,12%</t>
  </si>
  <si>
    <t>3,0000000</t>
  </si>
  <si>
    <t>3,01%</t>
  </si>
  <si>
    <t>7,5600000</t>
  </si>
  <si>
    <t>2,64%</t>
  </si>
  <si>
    <t>5,8100000</t>
  </si>
  <si>
    <t>2,48%</t>
  </si>
  <si>
    <t>9,0000000</t>
  </si>
  <si>
    <t>2,06%</t>
  </si>
  <si>
    <t>3.555,4715655</t>
  </si>
  <si>
    <t>2,05%</t>
  </si>
  <si>
    <t>1.117,6153671</t>
  </si>
  <si>
    <t>1,86%</t>
  </si>
  <si>
    <t>158,3599002</t>
  </si>
  <si>
    <t>1,78%</t>
  </si>
  <si>
    <t>4,9280000</t>
  </si>
  <si>
    <t>1,67%</t>
  </si>
  <si>
    <t>1,47%</t>
  </si>
  <si>
    <t>2,0000000</t>
  </si>
  <si>
    <t>1,21%</t>
  </si>
  <si>
    <t>96,6850000</t>
  </si>
  <si>
    <t>0,95%</t>
  </si>
  <si>
    <t>10,9242794</t>
  </si>
  <si>
    <t>0,94%</t>
  </si>
  <si>
    <t>4,3000000</t>
  </si>
  <si>
    <t>0,92%</t>
  </si>
  <si>
    <t>432,3301800</t>
  </si>
  <si>
    <t>0,90%</t>
  </si>
  <si>
    <t>70,7930433</t>
  </si>
  <si>
    <t>0,84%</t>
  </si>
  <si>
    <t>8,0000000</t>
  </si>
  <si>
    <t>0,82%</t>
  </si>
  <si>
    <t>1.104,3583815</t>
  </si>
  <si>
    <t>0,77%</t>
  </si>
  <si>
    <t>1.177,6153671</t>
  </si>
  <si>
    <t>0,76%</t>
  </si>
  <si>
    <t>5,1665840</t>
  </si>
  <si>
    <t>0,74%</t>
  </si>
  <si>
    <t>51,7890240</t>
  </si>
  <si>
    <t>0,68%</t>
  </si>
  <si>
    <t>65,6037724</t>
  </si>
  <si>
    <t>0,65%</t>
  </si>
  <si>
    <t>14,0000000</t>
  </si>
  <si>
    <t>0,63%</t>
  </si>
  <si>
    <t>51,0847200</t>
  </si>
  <si>
    <t>56,0000000</t>
  </si>
  <si>
    <t>0,62%</t>
  </si>
  <si>
    <t>35,8470000</t>
  </si>
  <si>
    <t>0,61%</t>
  </si>
  <si>
    <t>34,1400000</t>
  </si>
  <si>
    <t>0,60%</t>
  </si>
  <si>
    <t>56,5467540</t>
  </si>
  <si>
    <t>0,56%</t>
  </si>
  <si>
    <t>43,4520383</t>
  </si>
  <si>
    <t>0,51%</t>
  </si>
  <si>
    <t>4,0000000</t>
  </si>
  <si>
    <t>12,0000000</t>
  </si>
  <si>
    <t>11,0000000</t>
  </si>
  <si>
    <t>0,50%</t>
  </si>
  <si>
    <t>6,4480000</t>
  </si>
  <si>
    <t>338,6153000</t>
  </si>
  <si>
    <t>58,0380000</t>
  </si>
  <si>
    <t>0,47%</t>
  </si>
  <si>
    <t>76,7562951</t>
  </si>
  <si>
    <t>199,2640000</t>
  </si>
  <si>
    <t>41,6743764</t>
  </si>
  <si>
    <t>0,43%</t>
  </si>
  <si>
    <t>854,4336000</t>
  </si>
  <si>
    <t>0,40%</t>
  </si>
  <si>
    <t>33,8647300</t>
  </si>
  <si>
    <t>0,38%</t>
  </si>
  <si>
    <t>33,8586666</t>
  </si>
  <si>
    <t>47,0172957</t>
  </si>
  <si>
    <t>0,37%</t>
  </si>
  <si>
    <t>21,6183800</t>
  </si>
  <si>
    <t>0,34%</t>
  </si>
  <si>
    <t>1.168,0800000</t>
  </si>
  <si>
    <t>0,33%</t>
  </si>
  <si>
    <t>0,32%</t>
  </si>
  <si>
    <t>0,30%</t>
  </si>
  <si>
    <t>27,1851629</t>
  </si>
  <si>
    <t>0,29%</t>
  </si>
  <si>
    <t>2,9278950</t>
  </si>
  <si>
    <t>0,28%</t>
  </si>
  <si>
    <t>518,8428000</t>
  </si>
  <si>
    <t>0,27%</t>
  </si>
  <si>
    <t>18,0000000</t>
  </si>
  <si>
    <t>0,26%</t>
  </si>
  <si>
    <t>28,2577740</t>
  </si>
  <si>
    <t>0,25%</t>
  </si>
  <si>
    <t>4,8000000</t>
  </si>
  <si>
    <t>0,24%</t>
  </si>
  <si>
    <t>0,23%</t>
  </si>
  <si>
    <t>323,3319068</t>
  </si>
  <si>
    <t>20,5970000</t>
  </si>
  <si>
    <t>0,22%</t>
  </si>
  <si>
    <t>18,1904724</t>
  </si>
  <si>
    <t>325,4112989</t>
  </si>
  <si>
    <t>2,0783679</t>
  </si>
  <si>
    <t>0,21%</t>
  </si>
  <si>
    <t>2,3881604</t>
  </si>
  <si>
    <t>7,0000000</t>
  </si>
  <si>
    <t>0,20%</t>
  </si>
  <si>
    <t>83,4957000</t>
  </si>
  <si>
    <t>27,3641060</t>
  </si>
  <si>
    <t>0,18%</t>
  </si>
  <si>
    <t>19,0160503</t>
  </si>
  <si>
    <t>0,17%</t>
  </si>
  <si>
    <t>12,8375928</t>
  </si>
  <si>
    <t>6,6747240</t>
  </si>
  <si>
    <t>0,16%</t>
  </si>
  <si>
    <t>15,0130042</t>
  </si>
  <si>
    <t>0,15%</t>
  </si>
  <si>
    <t>1,2000000</t>
  </si>
  <si>
    <t>1,0000000</t>
  </si>
  <si>
    <t>0,14%</t>
  </si>
  <si>
    <t>21,7093800</t>
  </si>
  <si>
    <t>0,13%</t>
  </si>
  <si>
    <t>9,6685000</t>
  </si>
  <si>
    <t>219,8157499</t>
  </si>
  <si>
    <t>21,5000000</t>
  </si>
  <si>
    <t>0,12%</t>
  </si>
  <si>
    <t>150,9611940</t>
  </si>
  <si>
    <t>11,7999938</t>
  </si>
  <si>
    <t>2,7368873</t>
  </si>
  <si>
    <t>0,11%</t>
  </si>
  <si>
    <t>52,1588000</t>
  </si>
  <si>
    <t>0,10%</t>
  </si>
  <si>
    <t>23,2400000</t>
  </si>
  <si>
    <t>37,8171079</t>
  </si>
  <si>
    <t>0,09%</t>
  </si>
  <si>
    <t>33,3929750</t>
  </si>
  <si>
    <t>5,1386400</t>
  </si>
  <si>
    <t>20,7802034</t>
  </si>
  <si>
    <t>0,08%</t>
  </si>
  <si>
    <t>5,9450000</t>
  </si>
  <si>
    <t>117,1521200</t>
  </si>
  <si>
    <t>67,1860800</t>
  </si>
  <si>
    <t>2,0386050</t>
  </si>
  <si>
    <t>0,07%</t>
  </si>
  <si>
    <t>1,2303000</t>
  </si>
  <si>
    <t>0,6927894</t>
  </si>
  <si>
    <t>20,7000000</t>
  </si>
  <si>
    <t>16,3440880</t>
  </si>
  <si>
    <t>10,5102663</t>
  </si>
  <si>
    <t>6,8066017</t>
  </si>
  <si>
    <t>37,8664000</t>
  </si>
  <si>
    <t>0,6568439</t>
  </si>
  <si>
    <t>0,06%</t>
  </si>
  <si>
    <t>0,05%</t>
  </si>
  <si>
    <t>3,7028900</t>
  </si>
  <si>
    <t>4,6591882</t>
  </si>
  <si>
    <t>2,1600000</t>
  </si>
  <si>
    <t>3,0918160</t>
  </si>
  <si>
    <t>7,8645000</t>
  </si>
  <si>
    <t>6,9000000</t>
  </si>
  <si>
    <t>43,4600800</t>
  </si>
  <si>
    <t>23,5906550</t>
  </si>
  <si>
    <t>3,0839254</t>
  </si>
  <si>
    <t>1,9410160</t>
  </si>
  <si>
    <t>0,04%</t>
  </si>
  <si>
    <t>0,0031999</t>
  </si>
  <si>
    <t>2,3160000</t>
  </si>
  <si>
    <t>16,6400100</t>
  </si>
  <si>
    <t>26,5753950</t>
  </si>
  <si>
    <t>2,4517250</t>
  </si>
  <si>
    <t>33,0000000</t>
  </si>
  <si>
    <t>4,8814640</t>
  </si>
  <si>
    <t>8,0985450</t>
  </si>
  <si>
    <t>0,03%</t>
  </si>
  <si>
    <t>68,9731655</t>
  </si>
  <si>
    <t>33,3421960</t>
  </si>
  <si>
    <t>0,1847439</t>
  </si>
  <si>
    <t>3,0465816</t>
  </si>
  <si>
    <t>14,6486700</t>
  </si>
  <si>
    <t>9,3451600</t>
  </si>
  <si>
    <t>15,7875300</t>
  </si>
  <si>
    <t>15,8223450</t>
  </si>
  <si>
    <t>60,0000000</t>
  </si>
  <si>
    <t>0,02%</t>
  </si>
  <si>
    <t>4,0874000</t>
  </si>
  <si>
    <t>0,9398000</t>
  </si>
  <si>
    <t>29,5889300</t>
  </si>
  <si>
    <t>13,1312000</t>
  </si>
  <si>
    <t>181,0660700</t>
  </si>
  <si>
    <t>4,6889150</t>
  </si>
  <si>
    <t>60,4134960</t>
  </si>
  <si>
    <t>16,0349120</t>
  </si>
  <si>
    <t>14,3667880</t>
  </si>
  <si>
    <t>11,3091000</t>
  </si>
  <si>
    <t>21,0000000</t>
  </si>
  <si>
    <t>6,1020000</t>
  </si>
  <si>
    <t>1,8776200</t>
  </si>
  <si>
    <t>1,4040000</t>
  </si>
  <si>
    <t>0,3000000</t>
  </si>
  <si>
    <t>10,3084000</t>
  </si>
  <si>
    <t>0,3659550</t>
  </si>
  <si>
    <t>0,8526821</t>
  </si>
  <si>
    <t>0,01%</t>
  </si>
  <si>
    <t>1,2891043</t>
  </si>
  <si>
    <t>5,1338100</t>
  </si>
  <si>
    <t>11,4772350</t>
  </si>
  <si>
    <t>1,1571200</t>
  </si>
  <si>
    <t>5,8206880</t>
  </si>
  <si>
    <t>1,3020700</t>
  </si>
  <si>
    <t>1,3766727</t>
  </si>
  <si>
    <t>1,8602560</t>
  </si>
  <si>
    <t>4,4096340</t>
  </si>
  <si>
    <t>1,0440356</t>
  </si>
  <si>
    <t>1,7999800</t>
  </si>
  <si>
    <t>7,3212078</t>
  </si>
  <si>
    <t>1,5984200</t>
  </si>
  <si>
    <t>1,6942000</t>
  </si>
  <si>
    <t>21,4878360</t>
  </si>
  <si>
    <t>0,3257000</t>
  </si>
  <si>
    <t>1,0622769</t>
  </si>
  <si>
    <t>10,8785311</t>
  </si>
  <si>
    <t>2,6786320</t>
  </si>
  <si>
    <t>0,0530417</t>
  </si>
  <si>
    <t>0,0023376</t>
  </si>
  <si>
    <t>10,2810000</t>
  </si>
  <si>
    <t>60,5120000</t>
  </si>
  <si>
    <t>0,7781312</t>
  </si>
  <si>
    <t>1,0284000</t>
  </si>
  <si>
    <t>1,8872700</t>
  </si>
  <si>
    <t>0,3810000</t>
  </si>
  <si>
    <t>1,1118800</t>
  </si>
  <si>
    <t>0,8313471</t>
  </si>
  <si>
    <t>10,0000000</t>
  </si>
  <si>
    <t>5,4620320</t>
  </si>
  <si>
    <t>1,7702300</t>
  </si>
  <si>
    <t>1,8073080</t>
  </si>
  <si>
    <t>0,00%</t>
  </si>
  <si>
    <t>2,3280000</t>
  </si>
  <si>
    <t>0,7770000</t>
  </si>
  <si>
    <t>0,1562160</t>
  </si>
  <si>
    <t>0,0641470</t>
  </si>
  <si>
    <t>49,2557920</t>
  </si>
  <si>
    <t>0,0159444</t>
  </si>
  <si>
    <t>0,2365500</t>
  </si>
  <si>
    <t>0,0879261</t>
  </si>
  <si>
    <t>0,2771156</t>
  </si>
  <si>
    <t>0,1860980</t>
  </si>
  <si>
    <t>1,1796290</t>
  </si>
  <si>
    <t>1,1106000</t>
  </si>
  <si>
    <t>0,6192744</t>
  </si>
  <si>
    <t>0,5003426</t>
  </si>
  <si>
    <t>8,6000000</t>
  </si>
  <si>
    <t>6,1065880</t>
  </si>
  <si>
    <t>0,0605120</t>
  </si>
  <si>
    <t>0,3328710</t>
  </si>
  <si>
    <t>0,2696300</t>
  </si>
  <si>
    <t>0,3665150</t>
  </si>
  <si>
    <t>0,0846600</t>
  </si>
  <si>
    <t>0,0923717</t>
  </si>
  <si>
    <t>0,0029726</t>
  </si>
  <si>
    <t>0,0000026</t>
  </si>
  <si>
    <t>0,0795626</t>
  </si>
  <si>
    <t>0,0204240</t>
  </si>
  <si>
    <t>1,0281000</t>
  </si>
  <si>
    <t>0,0010352</t>
  </si>
  <si>
    <t>0,0318889</t>
  </si>
  <si>
    <t>0,0729630</t>
  </si>
  <si>
    <t>0,1116112</t>
  </si>
  <si>
    <t>0,0637779</t>
  </si>
  <si>
    <t>0,0396414</t>
  </si>
  <si>
    <t>0,1165230</t>
  </si>
  <si>
    <t>0,0000720</t>
  </si>
  <si>
    <t>0,0226000</t>
  </si>
  <si>
    <t>0,0792000</t>
  </si>
  <si>
    <t>0,0797223</t>
  </si>
  <si>
    <t>0,0265210</t>
  </si>
  <si>
    <t>0,0000011</t>
  </si>
  <si>
    <t>0,0768350</t>
  </si>
  <si>
    <t>0,0264000</t>
  </si>
  <si>
    <t>0,0408480</t>
  </si>
  <si>
    <t>0,0000036</t>
  </si>
  <si>
    <t>1,1719320</t>
  </si>
  <si>
    <t>0,0129387</t>
  </si>
  <si>
    <t>0,0059453</t>
  </si>
  <si>
    <t>0,0078650</t>
  </si>
  <si>
    <t>0,0070653</t>
  </si>
  <si>
    <t>0,0011200</t>
  </si>
  <si>
    <t>0,0000475</t>
  </si>
  <si>
    <t>0,0000014</t>
  </si>
  <si>
    <t>0,0000125</t>
  </si>
  <si>
    <t>0,0023436</t>
  </si>
  <si>
    <t>0,0005600</t>
  </si>
  <si>
    <t>0,0003758</t>
  </si>
  <si>
    <t>Totais por Tipo</t>
  </si>
  <si>
    <t>Equipamento para Aquisição Permanente</t>
  </si>
  <si>
    <t>Administração</t>
  </si>
  <si>
    <t>Aluguel</t>
  </si>
  <si>
    <t>Verba</t>
  </si>
  <si>
    <t>Representatividade na Curva ABC</t>
  </si>
  <si>
    <t>A</t>
  </si>
  <si>
    <t>B</t>
  </si>
  <si>
    <t>C</t>
  </si>
  <si>
    <t>Planilha Orçamentária Resumida - Orçamento Não Desonerado</t>
  </si>
  <si>
    <t>Valor  Unitário s/ BDI</t>
  </si>
  <si>
    <t>Valor  Unitário c/ BDI</t>
  </si>
  <si>
    <t>18.1</t>
  </si>
  <si>
    <t>PRÓPRIO</t>
  </si>
  <si>
    <t>ABERTURA PARA ENCAIXE DE CUBA OU LAVATÓRIO EM BANCADA DE MÁRMORE/GRANITO OU OUTRO TIPO DE PEDRA NATURAL</t>
  </si>
  <si>
    <t>COTAÇÃO 05</t>
  </si>
  <si>
    <t xml:space="preserve"> 00038605 </t>
  </si>
  <si>
    <t>ABERTURA PARA ENCAIXE DE CUBA OU LAVATORIO EM BANCADA DE MARMORE/ GRANITO OU OUTRO TIPO DE PEDRA NATURAL</t>
  </si>
  <si>
    <t>0,69%</t>
  </si>
  <si>
    <t>71,88%</t>
  </si>
  <si>
    <t>COTAÇÃO 01</t>
  </si>
  <si>
    <t>COTAÇÃO 02</t>
  </si>
  <si>
    <t>COTAÇÃO 03</t>
  </si>
  <si>
    <t>COTAÇÃO 04</t>
  </si>
  <si>
    <t>COTAÇÃO 06</t>
  </si>
  <si>
    <t>_______________________________________________________________
(Preencher NOME)
CREA/RO: (Preencher)</t>
  </si>
  <si>
    <r>
      <t xml:space="preserve">_______________________________________________________________
</t>
    </r>
    <r>
      <rPr>
        <b/>
        <sz val="11"/>
        <rFont val="Arial"/>
        <family val="2"/>
      </rPr>
      <t>(Preencher NOME)
CREA/RO: (Preencher)</t>
    </r>
  </si>
  <si>
    <r>
      <t xml:space="preserve">_______________________________________________________________
</t>
    </r>
    <r>
      <rPr>
        <b/>
        <sz val="10"/>
        <rFont val="Arial"/>
        <family val="2"/>
      </rPr>
      <t>(Preencher NOME)
CREA/RO: (Preencher)</t>
    </r>
  </si>
  <si>
    <r>
      <t xml:space="preserve">_________________________________________________
</t>
    </r>
    <r>
      <rPr>
        <b/>
        <sz val="11"/>
        <rFont val="Arial"/>
        <family val="2"/>
      </rPr>
      <t>(Preencher NOME)
CREA/RO: (Preencher)</t>
    </r>
  </si>
  <si>
    <t>OBS.: Composições ultilizadas para elaboração dos itens da Planilha Analítica (Para fins meramente informativos)</t>
  </si>
  <si>
    <t>Legenda:</t>
  </si>
  <si>
    <t xml:space="preserve"> Fonte em vermelho: Livre para modificação pelo licitante </t>
  </si>
  <si>
    <t>Observação:</t>
  </si>
  <si>
    <r>
      <rPr>
        <sz val="11"/>
        <rFont val="Arial"/>
        <family val="2"/>
      </rPr>
      <t>Planilha automatizada de acordo com a Planilha Analitíca</t>
    </r>
    <r>
      <rPr>
        <sz val="11"/>
        <color rgb="FFFF0000"/>
        <rFont val="Arial"/>
        <family val="2"/>
      </rPr>
      <t xml:space="preserv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</si>
</sst>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R$&quot;\ * #,##0.00_-;\-&quot;R$&quot;\ * #,##0.00_-;_-&quot;R$&quot;\ * &quot;-&quot;??_-;_-@_-"/>
    <numFmt numFmtId="164" formatCode="#,##0.00\ %"/>
    <numFmt numFmtId="165" formatCode="_(* #,##0.00_);_(* \(#,##0.00\);_(* &quot;-&quot;??_);_(@_)"/>
    <numFmt numFmtId="166" formatCode="00"/>
    <numFmt numFmtId="167" formatCode="#,##0.0000000"/>
    <numFmt numFmtId="168" formatCode="&quot;R$&quot;\ #,##0.00"/>
    <numFmt numFmtId="169" formatCode="0.000%"/>
    <numFmt numFmtId="170" formatCode="_-&quot;R$&quot;\ * #,##0.000000_-;\-&quot;R$&quot;\ * #,##0.000000_-;_-&quot;R$&quot;\ * &quot;-&quot;??_-;_-@_-"/>
  </numFmts>
  <fonts count="37" x14ac:knownFonts="1">
    <font>
      <sz val="11"/>
      <name val="Arial"/>
      <family val="1"/>
    </font>
    <font>
      <sz val="11"/>
      <color theme="1"/>
      <name val="Calibri"/>
      <family val="2"/>
      <scheme val="minor"/>
    </font>
    <font>
      <b/>
      <sz val="11"/>
      <name val="Arial"/>
      <family val="1"/>
    </font>
    <font>
      <b/>
      <sz val="10"/>
      <color rgb="FF000000"/>
      <name val="Arial"/>
      <family val="1"/>
    </font>
    <font>
      <b/>
      <sz val="10"/>
      <name val="Arial"/>
      <family val="1"/>
    </font>
    <font>
      <sz val="10"/>
      <color rgb="FF000000"/>
      <name val="Arial"/>
      <family val="1"/>
    </font>
    <font>
      <sz val="10"/>
      <name val="Arial"/>
      <family val="1"/>
    </font>
    <font>
      <sz val="11"/>
      <name val="Arial"/>
      <family val="1"/>
    </font>
    <font>
      <sz val="10"/>
      <name val="Arial"/>
      <family val="2"/>
    </font>
    <font>
      <b/>
      <sz val="10"/>
      <name val="Calibri"/>
      <family val="2"/>
      <scheme val="minor"/>
    </font>
    <font>
      <sz val="11"/>
      <color rgb="FF000000"/>
      <name val="Arial"/>
      <family val="2"/>
    </font>
    <font>
      <sz val="12"/>
      <name val="Calibri"/>
      <family val="2"/>
      <scheme val="minor"/>
    </font>
    <font>
      <b/>
      <sz val="12"/>
      <name val="Arial"/>
      <family val="2"/>
    </font>
    <font>
      <sz val="12"/>
      <name val="Arial"/>
      <family val="2"/>
    </font>
    <font>
      <sz val="11"/>
      <color indexed="8"/>
      <name val="Arial"/>
      <family val="2"/>
    </font>
    <font>
      <b/>
      <sz val="16"/>
      <name val="Arial"/>
      <family val="2"/>
    </font>
    <font>
      <b/>
      <sz val="12"/>
      <color rgb="FFFF0000"/>
      <name val="Arial"/>
      <family val="2"/>
    </font>
    <font>
      <sz val="8"/>
      <name val="Calibri"/>
      <family val="2"/>
      <scheme val="minor"/>
    </font>
    <font>
      <b/>
      <sz val="8"/>
      <name val="Arial"/>
      <family val="2"/>
    </font>
    <font>
      <sz val="8"/>
      <name val="Arial"/>
      <family val="2"/>
    </font>
    <font>
      <sz val="8"/>
      <name val="Arial"/>
      <family val="1"/>
    </font>
    <font>
      <b/>
      <sz val="10"/>
      <color rgb="FFFFFFFF"/>
      <name val="Arial"/>
      <family val="2"/>
    </font>
    <font>
      <b/>
      <sz val="16"/>
      <color rgb="FFFFFFFF"/>
      <name val="Calibri"/>
      <family val="2"/>
    </font>
    <font>
      <b/>
      <sz val="11"/>
      <color rgb="FF000000"/>
      <name val="Times New Roman"/>
      <family val="1"/>
    </font>
    <font>
      <sz val="11"/>
      <color rgb="FF000000"/>
      <name val="Times New Roman"/>
      <family val="1"/>
    </font>
    <font>
      <b/>
      <sz val="11"/>
      <color rgb="FFFFFFFF"/>
      <name val="Times New Roman"/>
      <family val="1"/>
    </font>
    <font>
      <b/>
      <sz val="12"/>
      <color rgb="FFFFFFFF"/>
      <name val="Times New Roman"/>
      <family val="1"/>
    </font>
    <font>
      <b/>
      <sz val="11"/>
      <color rgb="FF000000"/>
      <name val="Calibri"/>
      <family val="2"/>
    </font>
    <font>
      <b/>
      <sz val="11"/>
      <color rgb="FFFFFFFF"/>
      <name val="Arial"/>
      <family val="2"/>
    </font>
    <font>
      <b/>
      <sz val="11"/>
      <color rgb="FF000000"/>
      <name val="Arial"/>
      <family val="2"/>
    </font>
    <font>
      <b/>
      <sz val="10"/>
      <name val="Arial"/>
      <family val="2"/>
    </font>
    <font>
      <b/>
      <sz val="11"/>
      <name val="Arial"/>
      <family val="2"/>
    </font>
    <font>
      <sz val="11"/>
      <color rgb="FFFF0000"/>
      <name val="Times New Roman"/>
      <family val="1"/>
    </font>
    <font>
      <sz val="10"/>
      <color rgb="FFFF0000"/>
      <name val="Arial"/>
      <family val="1"/>
    </font>
    <font>
      <sz val="10"/>
      <color theme="1"/>
      <name val="Arial"/>
      <family val="1"/>
    </font>
    <font>
      <sz val="11"/>
      <color rgb="FFFF0000"/>
      <name val="Arial"/>
      <family val="2"/>
    </font>
    <font>
      <sz val="11"/>
      <name val="Arial"/>
      <family val="2"/>
    </font>
  </fonts>
  <fills count="22">
    <fill>
      <patternFill patternType="none"/>
    </fill>
    <fill>
      <patternFill patternType="gray125"/>
    </fill>
    <fill>
      <patternFill patternType="solid">
        <fgColor rgb="FFFFFFFF"/>
      </patternFill>
    </fill>
    <fill>
      <patternFill patternType="solid">
        <fgColor theme="7" tint="0.79998168889431442"/>
        <bgColor indexed="64"/>
      </patternFill>
    </fill>
    <fill>
      <patternFill patternType="solid">
        <fgColor indexed="9"/>
        <bgColor indexed="26"/>
      </patternFill>
    </fill>
    <fill>
      <patternFill patternType="solid">
        <fgColor theme="7" tint="0.79998168889431442"/>
        <bgColor indexed="26"/>
      </patternFill>
    </fill>
    <fill>
      <patternFill patternType="solid">
        <fgColor theme="2" tint="-9.9978637043366805E-2"/>
        <bgColor indexed="64"/>
      </patternFill>
    </fill>
    <fill>
      <patternFill patternType="solid">
        <fgColor rgb="FFD8ECF6"/>
      </patternFill>
    </fill>
    <fill>
      <patternFill patternType="solid">
        <fgColor rgb="FFDFF0D8"/>
      </patternFill>
    </fill>
    <fill>
      <patternFill patternType="solid">
        <fgColor rgb="FFD6D6D6"/>
      </patternFill>
    </fill>
    <fill>
      <patternFill patternType="solid">
        <fgColor rgb="FFEFEFEF"/>
      </patternFill>
    </fill>
    <fill>
      <patternFill patternType="solid">
        <fgColor rgb="FFF7F3DF"/>
      </patternFill>
    </fill>
    <fill>
      <patternFill patternType="solid">
        <fgColor rgb="FF000000"/>
        <bgColor rgb="FF000000"/>
      </patternFill>
    </fill>
    <fill>
      <patternFill patternType="solid">
        <fgColor rgb="FFF2F2F2"/>
        <bgColor rgb="FFF2F2F2"/>
      </patternFill>
    </fill>
    <fill>
      <patternFill patternType="solid">
        <fgColor rgb="FFDDEBF7"/>
        <bgColor rgb="FFDDEBF7"/>
      </patternFill>
    </fill>
    <fill>
      <patternFill patternType="solid">
        <fgColor rgb="FFE9D8B5"/>
        <bgColor rgb="FFE9D8B5"/>
      </patternFill>
    </fill>
    <fill>
      <patternFill patternType="solid">
        <fgColor rgb="FFFFFFFF"/>
        <bgColor rgb="FFFFFFFF"/>
      </patternFill>
    </fill>
    <fill>
      <patternFill patternType="solid">
        <fgColor theme="9" tint="0.79998168889431442"/>
        <bgColor indexed="64"/>
      </patternFill>
    </fill>
    <fill>
      <patternFill patternType="solid">
        <fgColor theme="8" tint="0.79998168889431442"/>
        <bgColor indexed="64"/>
      </patternFill>
    </fill>
    <fill>
      <patternFill patternType="solid">
        <fgColor rgb="FFFFFF00"/>
        <bgColor indexed="64"/>
      </patternFill>
    </fill>
    <fill>
      <patternFill patternType="solid">
        <fgColor theme="0" tint="-4.9989318521683403E-2"/>
        <bgColor indexed="64"/>
      </patternFill>
    </fill>
    <fill>
      <patternFill patternType="solid">
        <fgColor theme="7" tint="0.39997558519241921"/>
        <bgColor indexed="65"/>
      </patternFill>
    </fill>
  </fills>
  <borders count="63">
    <border>
      <left/>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8"/>
      </right>
      <top style="medium">
        <color indexed="64"/>
      </top>
      <bottom style="thin">
        <color indexed="8"/>
      </bottom>
      <diagonal/>
    </border>
    <border>
      <left style="thin">
        <color indexed="8"/>
      </left>
      <right style="medium">
        <color indexed="64"/>
      </right>
      <top style="medium">
        <color indexed="64"/>
      </top>
      <bottom style="thin">
        <color indexed="8"/>
      </bottom>
      <diagonal/>
    </border>
    <border>
      <left/>
      <right style="thin">
        <color indexed="8"/>
      </right>
      <top/>
      <bottom style="thin">
        <color indexed="8"/>
      </bottom>
      <diagonal/>
    </border>
    <border>
      <left style="thin">
        <color indexed="8"/>
      </left>
      <right/>
      <top/>
      <bottom style="thin">
        <color indexed="8"/>
      </bottom>
      <diagonal/>
    </border>
    <border>
      <left style="medium">
        <color indexed="64"/>
      </left>
      <right style="thin">
        <color indexed="8"/>
      </right>
      <top/>
      <bottom style="thin">
        <color indexed="8"/>
      </bottom>
      <diagonal/>
    </border>
    <border>
      <left style="thin">
        <color indexed="8"/>
      </left>
      <right style="medium">
        <color indexed="64"/>
      </right>
      <top/>
      <bottom style="thin">
        <color indexed="8"/>
      </bottom>
      <diagonal/>
    </border>
    <border>
      <left style="thin">
        <color indexed="8"/>
      </left>
      <right style="thin">
        <color indexed="8"/>
      </right>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8"/>
      </right>
      <top style="thin">
        <color indexed="8"/>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8"/>
      </right>
      <top/>
      <bottom style="medium">
        <color indexed="64"/>
      </bottom>
      <diagonal/>
    </border>
    <border>
      <left style="thin">
        <color indexed="8"/>
      </left>
      <right style="medium">
        <color indexed="64"/>
      </right>
      <top/>
      <bottom style="medium">
        <color indexed="64"/>
      </bottom>
      <diagonal/>
    </border>
    <border>
      <left/>
      <right style="thin">
        <color indexed="8"/>
      </right>
      <top/>
      <bottom style="medium">
        <color indexed="64"/>
      </bottom>
      <diagonal/>
    </border>
    <border>
      <left style="thin">
        <color indexed="64"/>
      </left>
      <right style="thin">
        <color indexed="8"/>
      </right>
      <top style="medium">
        <color indexed="64"/>
      </top>
      <bottom/>
      <diagonal/>
    </border>
    <border>
      <left style="medium">
        <color indexed="64"/>
      </left>
      <right style="thin">
        <color indexed="64"/>
      </right>
      <top style="medium">
        <color indexed="64"/>
      </top>
      <bottom/>
      <diagonal/>
    </border>
    <border>
      <left style="thin">
        <color indexed="8"/>
      </left>
      <right style="thin">
        <color indexed="8"/>
      </right>
      <top style="medium">
        <color indexed="64"/>
      </top>
      <bottom/>
      <diagonal/>
    </border>
    <border>
      <left style="thin">
        <color indexed="8"/>
      </left>
      <right style="medium">
        <color indexed="64"/>
      </right>
      <top style="medium">
        <color indexed="64"/>
      </top>
      <bottom/>
      <diagonal/>
    </border>
    <border>
      <left style="thin">
        <color indexed="8"/>
      </left>
      <right style="medium">
        <color indexed="64"/>
      </right>
      <top style="thin">
        <color indexed="8"/>
      </top>
      <bottom/>
      <diagonal/>
    </border>
    <border>
      <left style="medium">
        <color indexed="64"/>
      </left>
      <right style="thin">
        <color indexed="64"/>
      </right>
      <top/>
      <bottom/>
      <diagonal/>
    </border>
    <border>
      <left style="thin">
        <color indexed="64"/>
      </left>
      <right style="thin">
        <color indexed="8"/>
      </right>
      <top/>
      <bottom/>
      <diagonal/>
    </border>
    <border>
      <left style="thin">
        <color indexed="8"/>
      </left>
      <right style="thin">
        <color indexed="8"/>
      </right>
      <top/>
      <bottom/>
      <diagonal/>
    </border>
    <border>
      <left style="thin">
        <color indexed="8"/>
      </left>
      <right style="medium">
        <color indexed="64"/>
      </right>
      <top/>
      <bottom/>
      <diagonal/>
    </border>
    <border>
      <left style="medium">
        <color indexed="64"/>
      </left>
      <right style="thin">
        <color indexed="8"/>
      </right>
      <top style="thin">
        <color indexed="8"/>
      </top>
      <bottom/>
      <diagonal/>
    </border>
    <border>
      <left style="medium">
        <color indexed="64"/>
      </left>
      <right style="thin">
        <color indexed="64"/>
      </right>
      <top/>
      <bottom style="medium">
        <color indexed="64"/>
      </bottom>
      <diagonal/>
    </border>
    <border>
      <left style="thin">
        <color indexed="64"/>
      </left>
      <right style="thin">
        <color indexed="8"/>
      </right>
      <top/>
      <bottom style="medium">
        <color indexed="64"/>
      </bottom>
      <diagonal/>
    </border>
    <border>
      <left style="thin">
        <color indexed="8"/>
      </left>
      <right style="thin">
        <color indexed="8"/>
      </right>
      <top/>
      <bottom style="medium">
        <color indexed="64"/>
      </bottom>
      <diagonal/>
    </border>
    <border>
      <left style="medium">
        <color indexed="64"/>
      </left>
      <right style="thin">
        <color indexed="8"/>
      </right>
      <top style="medium">
        <color indexed="64"/>
      </top>
      <bottom/>
      <diagonal/>
    </border>
    <border>
      <left/>
      <right style="thin">
        <color indexed="8"/>
      </right>
      <top style="medium">
        <color indexed="64"/>
      </top>
      <bottom/>
      <diagonal/>
    </border>
    <border>
      <left style="thin">
        <color rgb="FFCCCCCC"/>
      </left>
      <right style="thin">
        <color rgb="FFCCCCCC"/>
      </right>
      <top style="thin">
        <color rgb="FFCCCCCC"/>
      </top>
      <bottom style="thin">
        <color rgb="FFCCCCCC"/>
      </bottom>
      <diagonal/>
    </border>
    <border>
      <left/>
      <right/>
      <top style="thick">
        <color rgb="FF000000"/>
      </top>
      <bottom/>
      <diagonal/>
    </border>
    <border>
      <left style="thin">
        <color rgb="FFFFFFFF"/>
      </left>
      <right style="thin">
        <color rgb="FFFFFFFF"/>
      </right>
      <top style="thin">
        <color rgb="FFFFFFFF"/>
      </top>
      <bottom style="thin">
        <color rgb="FFFFFFFF"/>
      </bottom>
      <diagonal/>
    </border>
    <border>
      <left/>
      <right style="thin">
        <color rgb="FFF2F2F2"/>
      </right>
      <top/>
      <bottom style="thin">
        <color rgb="FF000000"/>
      </bottom>
      <diagonal/>
    </border>
    <border>
      <left/>
      <right style="thin">
        <color rgb="FFF2F2F2"/>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FFFFFF"/>
      </left>
      <right/>
      <top style="thin">
        <color rgb="FFFFFFFF"/>
      </top>
      <bottom style="thin">
        <color rgb="FFFFFFFF"/>
      </bottom>
      <diagonal/>
    </border>
    <border>
      <left/>
      <right style="thin">
        <color rgb="FFFFFFFF"/>
      </right>
      <top style="thin">
        <color rgb="FFFFFFFF"/>
      </top>
      <bottom style="thin">
        <color rgb="FFFFFFFF"/>
      </bottom>
      <diagonal/>
    </border>
    <border>
      <left/>
      <right/>
      <top style="thin">
        <color rgb="FFFFFFFF"/>
      </top>
      <bottom style="thin">
        <color rgb="FFFFFFFF"/>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rgb="FFCCCCCC"/>
      </right>
      <top style="thin">
        <color rgb="FFCCCCCC"/>
      </top>
      <bottom style="thin">
        <color rgb="FFCCCCCC"/>
      </bottom>
      <diagonal/>
    </border>
    <border>
      <left style="thin">
        <color rgb="FFCCCCCC"/>
      </left>
      <right style="medium">
        <color indexed="64"/>
      </right>
      <top style="thin">
        <color rgb="FFCCCCCC"/>
      </top>
      <bottom style="thin">
        <color rgb="FFCCCCCC"/>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rgb="FFCCCCCC"/>
      </left>
      <right style="thin">
        <color rgb="FFCCCCCC"/>
      </right>
      <top/>
      <bottom style="thin">
        <color rgb="FFCCCCCC"/>
      </bottom>
      <diagonal/>
    </border>
  </borders>
  <cellStyleXfs count="7">
    <xf numFmtId="0" fontId="0" fillId="0" borderId="0"/>
    <xf numFmtId="44" fontId="7" fillId="0" borderId="0" applyFont="0" applyFill="0" applyBorder="0" applyAlignment="0" applyProtection="0"/>
    <xf numFmtId="9" fontId="7" fillId="0" borderId="0" applyFont="0" applyFill="0" applyBorder="0" applyAlignment="0" applyProtection="0"/>
    <xf numFmtId="0" fontId="8" fillId="0" borderId="0"/>
    <xf numFmtId="165" fontId="14" fillId="0" borderId="0" applyFont="0" applyFill="0" applyBorder="0" applyAlignment="0" applyProtection="0"/>
    <xf numFmtId="9" fontId="10" fillId="0" borderId="0" applyFont="0" applyFill="0" applyBorder="0" applyAlignment="0" applyProtection="0"/>
    <xf numFmtId="0" fontId="1" fillId="21" borderId="0" applyNumberFormat="0" applyBorder="0" applyAlignment="0" applyProtection="0"/>
  </cellStyleXfs>
  <cellXfs count="333">
    <xf numFmtId="0" fontId="0" fillId="0" borderId="0" xfId="0"/>
    <xf numFmtId="0" fontId="0" fillId="3" borderId="0" xfId="0" applyFill="1"/>
    <xf numFmtId="44" fontId="11" fillId="4" borderId="0" xfId="1" applyFont="1" applyFill="1" applyBorder="1" applyAlignment="1">
      <alignment vertical="center" wrapText="1"/>
    </xf>
    <xf numFmtId="0" fontId="11" fillId="4" borderId="0" xfId="3" applyFont="1" applyFill="1" applyAlignment="1">
      <alignment vertical="center" wrapText="1"/>
    </xf>
    <xf numFmtId="0" fontId="12" fillId="0" borderId="0" xfId="3" applyFont="1" applyAlignment="1">
      <alignment horizontal="left" vertical="center"/>
    </xf>
    <xf numFmtId="44" fontId="9" fillId="4" borderId="0" xfId="1" applyFont="1" applyFill="1" applyBorder="1" applyAlignment="1">
      <alignment vertical="center"/>
    </xf>
    <xf numFmtId="0" fontId="9" fillId="4" borderId="0" xfId="3" applyFont="1" applyFill="1" applyAlignment="1">
      <alignment vertical="center"/>
    </xf>
    <xf numFmtId="0" fontId="8" fillId="0" borderId="0" xfId="3" applyAlignment="1">
      <alignment horizontal="center"/>
    </xf>
    <xf numFmtId="44" fontId="8" fillId="0" borderId="0" xfId="1" applyFont="1" applyFill="1" applyAlignment="1">
      <alignment horizontal="center"/>
    </xf>
    <xf numFmtId="0" fontId="8" fillId="0" borderId="0" xfId="3" applyAlignment="1">
      <alignment horizontal="left" vertical="center"/>
    </xf>
    <xf numFmtId="44" fontId="8" fillId="0" borderId="0" xfId="1" applyFont="1" applyFill="1" applyAlignment="1">
      <alignment horizontal="center" vertical="center"/>
    </xf>
    <xf numFmtId="165" fontId="8" fillId="0" borderId="0" xfId="4" applyFont="1" applyFill="1" applyAlignment="1">
      <alignment horizontal="center" vertical="center"/>
    </xf>
    <xf numFmtId="44" fontId="8" fillId="0" borderId="0" xfId="1" applyFont="1" applyFill="1" applyAlignment="1">
      <alignment vertical="center"/>
    </xf>
    <xf numFmtId="0" fontId="8" fillId="0" borderId="0" xfId="3" applyAlignment="1">
      <alignment vertical="center"/>
    </xf>
    <xf numFmtId="10" fontId="13" fillId="0" borderId="12" xfId="3" applyNumberFormat="1" applyFont="1" applyBorder="1" applyAlignment="1">
      <alignment horizontal="center" vertical="center"/>
    </xf>
    <xf numFmtId="0" fontId="16" fillId="0" borderId="0" xfId="3" applyFont="1" applyAlignment="1">
      <alignment horizontal="left" vertical="center"/>
    </xf>
    <xf numFmtId="44" fontId="13" fillId="0" borderId="11" xfId="1" applyFont="1" applyFill="1" applyBorder="1" applyAlignment="1">
      <alignment horizontal="center" vertical="center"/>
    </xf>
    <xf numFmtId="44" fontId="12" fillId="3" borderId="1" xfId="1" applyFont="1" applyFill="1" applyBorder="1" applyAlignment="1">
      <alignment horizontal="center" vertical="center" wrapText="1"/>
    </xf>
    <xf numFmtId="9" fontId="12" fillId="3" borderId="3" xfId="3" applyNumberFormat="1" applyFont="1" applyFill="1" applyBorder="1" applyAlignment="1">
      <alignment horizontal="center" vertical="center" wrapText="1"/>
    </xf>
    <xf numFmtId="44" fontId="12" fillId="3" borderId="14" xfId="1" applyFont="1" applyFill="1" applyBorder="1" applyAlignment="1">
      <alignment horizontal="center" vertical="center" wrapText="1"/>
    </xf>
    <xf numFmtId="9" fontId="12" fillId="3" borderId="15" xfId="3" applyNumberFormat="1" applyFont="1" applyFill="1" applyBorder="1" applyAlignment="1">
      <alignment horizontal="center" vertical="center" wrapText="1"/>
    </xf>
    <xf numFmtId="44" fontId="12" fillId="3" borderId="24" xfId="1" applyFont="1" applyFill="1" applyBorder="1" applyAlignment="1">
      <alignment horizontal="center" vertical="center" wrapText="1"/>
    </xf>
    <xf numFmtId="9" fontId="12" fillId="3" borderId="25" xfId="3" applyNumberFormat="1" applyFont="1" applyFill="1" applyBorder="1" applyAlignment="1">
      <alignment horizontal="center" vertical="center" wrapText="1"/>
    </xf>
    <xf numFmtId="44" fontId="12" fillId="3" borderId="26" xfId="1" applyFont="1" applyFill="1" applyBorder="1" applyAlignment="1">
      <alignment horizontal="center" vertical="center" wrapText="1"/>
    </xf>
    <xf numFmtId="0" fontId="15" fillId="5" borderId="0" xfId="3" applyFont="1" applyFill="1" applyAlignment="1">
      <alignment horizontal="center" vertical="center"/>
    </xf>
    <xf numFmtId="44" fontId="12" fillId="3" borderId="13" xfId="1" applyFont="1" applyFill="1" applyBorder="1" applyAlignment="1">
      <alignment horizontal="center" vertical="center"/>
    </xf>
    <xf numFmtId="10" fontId="12" fillId="3" borderId="10" xfId="5" applyNumberFormat="1" applyFont="1" applyFill="1" applyBorder="1" applyAlignment="1">
      <alignment horizontal="center" vertical="center"/>
    </xf>
    <xf numFmtId="44" fontId="12" fillId="3" borderId="11" xfId="1" applyFont="1" applyFill="1" applyBorder="1" applyAlignment="1">
      <alignment horizontal="center" vertical="center"/>
    </xf>
    <xf numFmtId="10" fontId="12" fillId="3" borderId="12" xfId="3" applyNumberFormat="1" applyFont="1" applyFill="1" applyBorder="1" applyAlignment="1">
      <alignment horizontal="center" vertical="center"/>
    </xf>
    <xf numFmtId="44" fontId="12" fillId="3" borderId="9" xfId="1" applyFont="1" applyFill="1" applyBorder="1" applyAlignment="1">
      <alignment horizontal="center" vertical="center"/>
    </xf>
    <xf numFmtId="44" fontId="12" fillId="3" borderId="20" xfId="1" applyFont="1" applyFill="1" applyBorder="1" applyAlignment="1">
      <alignment horizontal="center" vertical="center"/>
    </xf>
    <xf numFmtId="10" fontId="12" fillId="3" borderId="21" xfId="3" applyNumberFormat="1" applyFont="1" applyFill="1" applyBorder="1" applyAlignment="1">
      <alignment horizontal="center" vertical="center"/>
    </xf>
    <xf numFmtId="44" fontId="12" fillId="3" borderId="14" xfId="1" applyFont="1" applyFill="1" applyBorder="1" applyAlignment="1">
      <alignment horizontal="center" vertical="center"/>
    </xf>
    <xf numFmtId="10" fontId="12" fillId="3" borderId="15" xfId="3" applyNumberFormat="1" applyFont="1" applyFill="1" applyBorder="1" applyAlignment="1">
      <alignment horizontal="center" vertical="center"/>
    </xf>
    <xf numFmtId="10" fontId="12" fillId="3" borderId="19" xfId="3" applyNumberFormat="1" applyFont="1" applyFill="1" applyBorder="1" applyAlignment="1">
      <alignment horizontal="center" vertical="center"/>
    </xf>
    <xf numFmtId="9" fontId="17" fillId="4" borderId="0" xfId="2" applyFont="1" applyFill="1" applyBorder="1" applyAlignment="1">
      <alignment vertical="center" wrapText="1"/>
    </xf>
    <xf numFmtId="0" fontId="18" fillId="5" borderId="0" xfId="3" applyFont="1" applyFill="1" applyAlignment="1">
      <alignment horizontal="center" vertical="center"/>
    </xf>
    <xf numFmtId="9" fontId="19" fillId="0" borderId="0" xfId="2" applyFont="1" applyFill="1" applyAlignment="1">
      <alignment vertical="center"/>
    </xf>
    <xf numFmtId="9" fontId="18" fillId="3" borderId="25" xfId="2" applyFont="1" applyFill="1" applyBorder="1" applyAlignment="1">
      <alignment horizontal="center" vertical="center" wrapText="1"/>
    </xf>
    <xf numFmtId="9" fontId="19" fillId="0" borderId="12" xfId="2" applyFont="1" applyFill="1" applyBorder="1" applyAlignment="1">
      <alignment horizontal="center" vertical="center"/>
    </xf>
    <xf numFmtId="10" fontId="18" fillId="3" borderId="12" xfId="2" applyNumberFormat="1" applyFont="1" applyFill="1" applyBorder="1" applyAlignment="1">
      <alignment horizontal="center" vertical="center"/>
    </xf>
    <xf numFmtId="10" fontId="18" fillId="3" borderId="15" xfId="3" applyNumberFormat="1" applyFont="1" applyFill="1" applyBorder="1" applyAlignment="1">
      <alignment horizontal="center" vertical="center"/>
    </xf>
    <xf numFmtId="0" fontId="20" fillId="0" borderId="0" xfId="0" applyFont="1"/>
    <xf numFmtId="166" fontId="13" fillId="3" borderId="1" xfId="3" applyNumberFormat="1" applyFont="1" applyFill="1" applyBorder="1" applyAlignment="1">
      <alignment horizontal="center" vertical="center"/>
    </xf>
    <xf numFmtId="44" fontId="13" fillId="0" borderId="36" xfId="1" applyFont="1" applyFill="1" applyBorder="1" applyAlignment="1">
      <alignment horizontal="center" vertical="center"/>
    </xf>
    <xf numFmtId="10" fontId="13" fillId="0" borderId="31" xfId="3" applyNumberFormat="1" applyFont="1" applyBorder="1" applyAlignment="1">
      <alignment horizontal="center" vertical="center"/>
    </xf>
    <xf numFmtId="44" fontId="13" fillId="6" borderId="36" xfId="1" applyFont="1" applyFill="1" applyBorder="1" applyAlignment="1">
      <alignment horizontal="center" vertical="center"/>
    </xf>
    <xf numFmtId="9" fontId="19" fillId="0" borderId="31" xfId="2" applyFont="1" applyFill="1" applyBorder="1" applyAlignment="1">
      <alignment horizontal="center" vertical="center"/>
    </xf>
    <xf numFmtId="44" fontId="13" fillId="0" borderId="7" xfId="1" applyFont="1" applyFill="1" applyBorder="1" applyAlignment="1">
      <alignment horizontal="center" vertical="center"/>
    </xf>
    <xf numFmtId="10" fontId="13" fillId="0" borderId="8" xfId="3" applyNumberFormat="1" applyFont="1" applyBorder="1" applyAlignment="1">
      <alignment horizontal="center" vertical="center"/>
    </xf>
    <xf numFmtId="9" fontId="19" fillId="0" borderId="8" xfId="2" applyFont="1" applyFill="1" applyBorder="1" applyAlignment="1">
      <alignment horizontal="center" vertical="center"/>
    </xf>
    <xf numFmtId="44" fontId="13" fillId="6" borderId="14" xfId="1" applyFont="1" applyFill="1" applyBorder="1" applyAlignment="1">
      <alignment horizontal="center" vertical="center"/>
    </xf>
    <xf numFmtId="9" fontId="19" fillId="0" borderId="15" xfId="2" applyFont="1" applyFill="1" applyBorder="1" applyAlignment="1">
      <alignment horizontal="center" vertical="center"/>
    </xf>
    <xf numFmtId="10" fontId="13" fillId="0" borderId="12" xfId="2" applyNumberFormat="1" applyFont="1" applyFill="1" applyBorder="1" applyAlignment="1">
      <alignment horizontal="center" vertical="center"/>
    </xf>
    <xf numFmtId="0" fontId="12" fillId="3" borderId="9" xfId="3" applyFont="1" applyFill="1" applyBorder="1" applyAlignment="1">
      <alignment horizontal="center" vertical="center" wrapText="1"/>
    </xf>
    <xf numFmtId="0" fontId="12" fillId="3" borderId="19" xfId="3" applyFont="1" applyFill="1" applyBorder="1" applyAlignment="1">
      <alignment horizontal="center" vertical="center" wrapText="1"/>
    </xf>
    <xf numFmtId="166" fontId="13" fillId="3" borderId="4" xfId="3" applyNumberFormat="1" applyFont="1" applyFill="1" applyBorder="1" applyAlignment="1">
      <alignment horizontal="center" vertical="center"/>
    </xf>
    <xf numFmtId="0" fontId="2" fillId="2" borderId="0" xfId="0" applyFont="1" applyFill="1" applyAlignment="1">
      <alignment horizontal="left" vertical="top" wrapText="1"/>
    </xf>
    <xf numFmtId="0" fontId="4" fillId="2" borderId="0" xfId="0" applyFont="1" applyFill="1" applyAlignment="1">
      <alignment horizontal="left" vertical="top" wrapText="1"/>
    </xf>
    <xf numFmtId="0" fontId="4" fillId="2" borderId="0" xfId="0" applyFont="1" applyFill="1" applyAlignment="1">
      <alignment horizontal="center" vertical="top" wrapText="1"/>
    </xf>
    <xf numFmtId="0" fontId="6" fillId="2" borderId="0" xfId="0" applyFont="1" applyFill="1" applyAlignment="1">
      <alignment horizontal="left" vertical="top" wrapText="1"/>
    </xf>
    <xf numFmtId="9" fontId="0" fillId="0" borderId="0" xfId="0" applyNumberFormat="1"/>
    <xf numFmtId="0" fontId="13" fillId="0" borderId="28" xfId="3" applyFont="1" applyBorder="1" applyAlignment="1">
      <alignment horizontal="center" vertical="center"/>
    </xf>
    <xf numFmtId="0" fontId="13" fillId="0" borderId="32" xfId="3" applyFont="1" applyBorder="1" applyAlignment="1">
      <alignment horizontal="center" vertical="center"/>
    </xf>
    <xf numFmtId="0" fontId="13" fillId="0" borderId="37" xfId="3" applyFont="1" applyBorder="1" applyAlignment="1">
      <alignment horizontal="center" vertical="center"/>
    </xf>
    <xf numFmtId="0" fontId="6" fillId="2" borderId="0" xfId="0" applyFont="1" applyFill="1" applyAlignment="1">
      <alignment horizontal="center" vertical="top" wrapText="1"/>
    </xf>
    <xf numFmtId="0" fontId="4" fillId="2" borderId="0" xfId="0" applyFont="1" applyFill="1" applyAlignment="1">
      <alignment horizontal="right" vertical="top" wrapText="1"/>
    </xf>
    <xf numFmtId="0" fontId="6" fillId="2" borderId="0" xfId="0" applyFont="1" applyFill="1" applyAlignment="1">
      <alignment horizontal="right" vertical="top" wrapText="1"/>
    </xf>
    <xf numFmtId="44" fontId="0" fillId="0" borderId="0" xfId="1" applyFont="1"/>
    <xf numFmtId="0" fontId="5" fillId="0" borderId="42" xfId="0" applyFont="1" applyBorder="1" applyAlignment="1">
      <alignment horizontal="left" vertical="top" wrapText="1"/>
    </xf>
    <xf numFmtId="0" fontId="5" fillId="0" borderId="42" xfId="0" applyFont="1" applyBorder="1" applyAlignment="1">
      <alignment horizontal="right" vertical="top" wrapText="1"/>
    </xf>
    <xf numFmtId="0" fontId="0" fillId="0" borderId="0" xfId="0" applyAlignment="1">
      <alignment horizontal="center"/>
    </xf>
    <xf numFmtId="0" fontId="4" fillId="2" borderId="0" xfId="0" applyFont="1" applyFill="1" applyAlignment="1">
      <alignment horizontal="center" vertical="center" wrapText="1"/>
    </xf>
    <xf numFmtId="0" fontId="2" fillId="2" borderId="42" xfId="0" applyFont="1" applyFill="1" applyBorder="1" applyAlignment="1">
      <alignment horizontal="center" vertical="center" wrapText="1"/>
    </xf>
    <xf numFmtId="0" fontId="3" fillId="7" borderId="42" xfId="0" applyFont="1" applyFill="1" applyBorder="1" applyAlignment="1">
      <alignment horizontal="center" vertical="center" wrapText="1"/>
    </xf>
    <xf numFmtId="0" fontId="5" fillId="0" borderId="42" xfId="0" applyFont="1" applyBorder="1" applyAlignment="1">
      <alignment horizontal="center" vertical="center" wrapText="1"/>
    </xf>
    <xf numFmtId="0" fontId="0" fillId="0" borderId="0" xfId="0" applyAlignment="1">
      <alignment horizontal="center" vertical="center"/>
    </xf>
    <xf numFmtId="0" fontId="4" fillId="2" borderId="0" xfId="0" applyFont="1" applyFill="1" applyAlignment="1">
      <alignment horizontal="center" wrapText="1"/>
    </xf>
    <xf numFmtId="0" fontId="2" fillId="2" borderId="55" xfId="0" applyFont="1" applyFill="1" applyBorder="1" applyAlignment="1">
      <alignment horizontal="center" vertical="center" wrapText="1"/>
    </xf>
    <xf numFmtId="0" fontId="2" fillId="2" borderId="56" xfId="0" applyFont="1" applyFill="1" applyBorder="1" applyAlignment="1">
      <alignment horizontal="center" vertical="center" wrapText="1"/>
    </xf>
    <xf numFmtId="0" fontId="3" fillId="7" borderId="55" xfId="0" applyFont="1" applyFill="1" applyBorder="1" applyAlignment="1">
      <alignment horizontal="left" vertical="top" wrapText="1"/>
    </xf>
    <xf numFmtId="0" fontId="5" fillId="0" borderId="55" xfId="0" applyFont="1" applyBorder="1" applyAlignment="1">
      <alignment horizontal="left" vertical="top" wrapText="1"/>
    </xf>
    <xf numFmtId="0" fontId="6" fillId="2" borderId="0" xfId="0" applyFont="1" applyFill="1" applyAlignment="1">
      <alignment horizontal="center" wrapText="1"/>
    </xf>
    <xf numFmtId="0" fontId="6" fillId="2" borderId="0" xfId="0" applyFont="1" applyFill="1" applyAlignment="1">
      <alignment horizontal="center" vertical="center" wrapText="1"/>
    </xf>
    <xf numFmtId="0" fontId="6" fillId="2" borderId="58" xfId="0" applyFont="1" applyFill="1" applyBorder="1" applyAlignment="1">
      <alignment horizontal="center" vertical="top" wrapText="1"/>
    </xf>
    <xf numFmtId="0" fontId="4" fillId="2" borderId="57" xfId="0" applyFont="1" applyFill="1" applyBorder="1" applyAlignment="1">
      <alignment horizontal="center" vertical="top" wrapText="1"/>
    </xf>
    <xf numFmtId="0" fontId="4" fillId="2" borderId="58" xfId="0" applyFont="1" applyFill="1" applyBorder="1" applyAlignment="1">
      <alignment horizontal="center" vertical="top" wrapText="1"/>
    </xf>
    <xf numFmtId="0" fontId="4" fillId="2" borderId="59" xfId="0" applyFont="1" applyFill="1" applyBorder="1" applyAlignment="1">
      <alignment horizontal="center" vertical="top" wrapText="1"/>
    </xf>
    <xf numFmtId="0" fontId="4" fillId="2" borderId="60" xfId="0" applyFont="1" applyFill="1" applyBorder="1" applyAlignment="1">
      <alignment horizontal="center" vertical="top" wrapText="1"/>
    </xf>
    <xf numFmtId="0" fontId="4" fillId="2" borderId="60" xfId="0" applyFont="1" applyFill="1" applyBorder="1" applyAlignment="1">
      <alignment horizontal="center" wrapText="1"/>
    </xf>
    <xf numFmtId="0" fontId="4" fillId="2" borderId="60" xfId="0" applyFont="1" applyFill="1" applyBorder="1" applyAlignment="1">
      <alignment horizontal="center" vertical="center" wrapText="1"/>
    </xf>
    <xf numFmtId="0" fontId="4" fillId="2" borderId="61" xfId="0" applyFont="1" applyFill="1" applyBorder="1" applyAlignment="1">
      <alignment horizontal="center" vertical="top" wrapText="1"/>
    </xf>
    <xf numFmtId="44" fontId="3" fillId="7" borderId="42" xfId="1" applyFont="1" applyFill="1" applyBorder="1" applyAlignment="1">
      <alignment horizontal="center" vertical="center" wrapText="1"/>
    </xf>
    <xf numFmtId="164" fontId="3" fillId="7" borderId="56" xfId="0" applyNumberFormat="1" applyFont="1" applyFill="1" applyBorder="1" applyAlignment="1">
      <alignment horizontal="center" vertical="center" wrapText="1"/>
    </xf>
    <xf numFmtId="44" fontId="5" fillId="0" borderId="42" xfId="1" applyFont="1" applyFill="1" applyBorder="1" applyAlignment="1">
      <alignment horizontal="center" vertical="center" wrapText="1"/>
    </xf>
    <xf numFmtId="164" fontId="3" fillId="0" borderId="56" xfId="0" applyNumberFormat="1" applyFont="1" applyBorder="1" applyAlignment="1">
      <alignment horizontal="center" vertical="center" wrapText="1"/>
    </xf>
    <xf numFmtId="0" fontId="5" fillId="17" borderId="42" xfId="0" applyFont="1" applyFill="1" applyBorder="1" applyAlignment="1">
      <alignment horizontal="right" vertical="top" wrapText="1"/>
    </xf>
    <xf numFmtId="0" fontId="5" fillId="17" borderId="42" xfId="0" applyFont="1" applyFill="1" applyBorder="1" applyAlignment="1">
      <alignment horizontal="left" vertical="top" wrapText="1"/>
    </xf>
    <xf numFmtId="0" fontId="5" fillId="17" borderId="42" xfId="0" applyFont="1" applyFill="1" applyBorder="1" applyAlignment="1">
      <alignment horizontal="center" vertical="center" wrapText="1"/>
    </xf>
    <xf numFmtId="44" fontId="5" fillId="17" borderId="42" xfId="1" applyFont="1" applyFill="1" applyBorder="1" applyAlignment="1">
      <alignment horizontal="center" vertical="center" wrapText="1"/>
    </xf>
    <xf numFmtId="10" fontId="5" fillId="17" borderId="42" xfId="2" applyNumberFormat="1" applyFont="1" applyFill="1" applyBorder="1" applyAlignment="1">
      <alignment horizontal="center" vertical="center" wrapText="1"/>
    </xf>
    <xf numFmtId="10" fontId="5" fillId="17" borderId="42" xfId="0" applyNumberFormat="1" applyFont="1" applyFill="1" applyBorder="1" applyAlignment="1">
      <alignment horizontal="center" vertical="center" wrapText="1"/>
    </xf>
    <xf numFmtId="0" fontId="5" fillId="18" borderId="42" xfId="0" applyFont="1" applyFill="1" applyBorder="1" applyAlignment="1">
      <alignment horizontal="right" vertical="top" wrapText="1"/>
    </xf>
    <xf numFmtId="0" fontId="5" fillId="18" borderId="42" xfId="0" applyFont="1" applyFill="1" applyBorder="1" applyAlignment="1">
      <alignment horizontal="left" vertical="top" wrapText="1"/>
    </xf>
    <xf numFmtId="0" fontId="5" fillId="18" borderId="42" xfId="0" applyFont="1" applyFill="1" applyBorder="1" applyAlignment="1">
      <alignment horizontal="center" vertical="center" wrapText="1"/>
    </xf>
    <xf numFmtId="44" fontId="5" fillId="18" borderId="42" xfId="1" applyFont="1" applyFill="1" applyBorder="1" applyAlignment="1">
      <alignment horizontal="center" vertical="center" wrapText="1"/>
    </xf>
    <xf numFmtId="10" fontId="5" fillId="18" borderId="42" xfId="2" applyNumberFormat="1" applyFont="1" applyFill="1" applyBorder="1" applyAlignment="1">
      <alignment horizontal="center" vertical="center" wrapText="1"/>
    </xf>
    <xf numFmtId="10" fontId="5" fillId="18" borderId="42" xfId="0" applyNumberFormat="1" applyFont="1" applyFill="1" applyBorder="1" applyAlignment="1">
      <alignment horizontal="center" vertical="center" wrapText="1"/>
    </xf>
    <xf numFmtId="0" fontId="5" fillId="3" borderId="42" xfId="0" applyFont="1" applyFill="1" applyBorder="1" applyAlignment="1">
      <alignment horizontal="right" vertical="top" wrapText="1"/>
    </xf>
    <xf numFmtId="0" fontId="5" fillId="3" borderId="42" xfId="0" applyFont="1" applyFill="1" applyBorder="1" applyAlignment="1">
      <alignment horizontal="left" vertical="top" wrapText="1"/>
    </xf>
    <xf numFmtId="0" fontId="5" fillId="3" borderId="42" xfId="0" applyFont="1" applyFill="1" applyBorder="1" applyAlignment="1">
      <alignment horizontal="center" vertical="center" wrapText="1"/>
    </xf>
    <xf numFmtId="44" fontId="5" fillId="3" borderId="42" xfId="1" applyFont="1" applyFill="1" applyBorder="1" applyAlignment="1">
      <alignment horizontal="center" vertical="center" wrapText="1"/>
    </xf>
    <xf numFmtId="10" fontId="5" fillId="3" borderId="42" xfId="2" applyNumberFormat="1" applyFont="1" applyFill="1" applyBorder="1" applyAlignment="1">
      <alignment horizontal="center" vertical="center" wrapText="1"/>
    </xf>
    <xf numFmtId="10" fontId="5" fillId="3" borderId="42" xfId="0" applyNumberFormat="1" applyFont="1" applyFill="1" applyBorder="1" applyAlignment="1">
      <alignment horizontal="center" vertical="center" wrapText="1"/>
    </xf>
    <xf numFmtId="10" fontId="3" fillId="7" borderId="42" xfId="2" applyNumberFormat="1" applyFont="1" applyFill="1" applyBorder="1" applyAlignment="1">
      <alignment horizontal="right" vertical="top" wrapText="1"/>
    </xf>
    <xf numFmtId="44" fontId="3" fillId="7" borderId="42" xfId="1" applyFont="1" applyFill="1" applyBorder="1" applyAlignment="1">
      <alignment horizontal="right" vertical="top" wrapText="1"/>
    </xf>
    <xf numFmtId="44" fontId="0" fillId="0" borderId="0" xfId="0" applyNumberFormat="1"/>
    <xf numFmtId="0" fontId="6" fillId="2" borderId="57" xfId="0" applyFont="1" applyFill="1" applyBorder="1" applyAlignment="1">
      <alignment horizontal="center" vertical="top" wrapText="1"/>
    </xf>
    <xf numFmtId="0" fontId="3" fillId="7" borderId="42" xfId="0" applyFont="1" applyFill="1" applyBorder="1" applyAlignment="1">
      <alignment horizontal="left" vertical="top" wrapText="1"/>
    </xf>
    <xf numFmtId="10" fontId="13" fillId="0" borderId="30" xfId="3" applyNumberFormat="1" applyFont="1" applyBorder="1" applyAlignment="1">
      <alignment horizontal="center" vertical="center"/>
    </xf>
    <xf numFmtId="44" fontId="13" fillId="0" borderId="40" xfId="1" applyFont="1" applyFill="1" applyBorder="1" applyAlignment="1">
      <alignment horizontal="center" vertical="center"/>
    </xf>
    <xf numFmtId="170" fontId="0" fillId="0" borderId="0" xfId="0" applyNumberFormat="1"/>
    <xf numFmtId="0" fontId="6" fillId="17" borderId="42" xfId="0" applyFont="1" applyFill="1" applyBorder="1" applyAlignment="1">
      <alignment horizontal="right" vertical="top" wrapText="1"/>
    </xf>
    <xf numFmtId="0" fontId="6" fillId="17" borderId="42" xfId="0" applyFont="1" applyFill="1" applyBorder="1" applyAlignment="1">
      <alignment horizontal="left" vertical="top" wrapText="1"/>
    </xf>
    <xf numFmtId="0" fontId="6" fillId="17" borderId="42" xfId="0" applyFont="1" applyFill="1" applyBorder="1" applyAlignment="1">
      <alignment horizontal="center" vertical="top" wrapText="1"/>
    </xf>
    <xf numFmtId="44" fontId="6" fillId="17" borderId="42" xfId="0" applyNumberFormat="1" applyFont="1" applyFill="1" applyBorder="1" applyAlignment="1">
      <alignment horizontal="right" vertical="top" wrapText="1"/>
    </xf>
    <xf numFmtId="44" fontId="6" fillId="17" borderId="42" xfId="1" applyFont="1" applyFill="1" applyBorder="1" applyAlignment="1">
      <alignment horizontal="right" vertical="top" wrapText="1"/>
    </xf>
    <xf numFmtId="4" fontId="6" fillId="17" borderId="42" xfId="0" applyNumberFormat="1" applyFont="1" applyFill="1" applyBorder="1" applyAlignment="1">
      <alignment horizontal="right" vertical="top" wrapText="1"/>
    </xf>
    <xf numFmtId="10" fontId="6" fillId="17" borderId="42" xfId="2" applyNumberFormat="1" applyFont="1" applyFill="1" applyBorder="1" applyAlignment="1">
      <alignment horizontal="right" vertical="top" wrapText="1"/>
    </xf>
    <xf numFmtId="0" fontId="6" fillId="18" borderId="42" xfId="0" applyFont="1" applyFill="1" applyBorder="1" applyAlignment="1">
      <alignment horizontal="right" vertical="top" wrapText="1"/>
    </xf>
    <xf numFmtId="0" fontId="6" fillId="18" borderId="42" xfId="0" applyFont="1" applyFill="1" applyBorder="1" applyAlignment="1">
      <alignment horizontal="left" vertical="top" wrapText="1"/>
    </xf>
    <xf numFmtId="0" fontId="6" fillId="18" borderId="42" xfId="0" applyFont="1" applyFill="1" applyBorder="1" applyAlignment="1">
      <alignment horizontal="center" vertical="top" wrapText="1"/>
    </xf>
    <xf numFmtId="4" fontId="6" fillId="18" borderId="42" xfId="0" applyNumberFormat="1" applyFont="1" applyFill="1" applyBorder="1" applyAlignment="1">
      <alignment horizontal="right" vertical="top" wrapText="1"/>
    </xf>
    <xf numFmtId="44" fontId="6" fillId="18" borderId="42" xfId="1" applyFont="1" applyFill="1" applyBorder="1" applyAlignment="1">
      <alignment horizontal="right" vertical="top" wrapText="1"/>
    </xf>
    <xf numFmtId="44" fontId="6" fillId="18" borderId="42" xfId="0" applyNumberFormat="1" applyFont="1" applyFill="1" applyBorder="1" applyAlignment="1">
      <alignment horizontal="right" vertical="top" wrapText="1"/>
    </xf>
    <xf numFmtId="10" fontId="6" fillId="18" borderId="42" xfId="2" applyNumberFormat="1" applyFont="1" applyFill="1" applyBorder="1" applyAlignment="1">
      <alignment horizontal="right" vertical="top" wrapText="1"/>
    </xf>
    <xf numFmtId="168" fontId="6" fillId="18" borderId="42" xfId="0" applyNumberFormat="1" applyFont="1" applyFill="1" applyBorder="1" applyAlignment="1">
      <alignment horizontal="right" vertical="top" wrapText="1"/>
    </xf>
    <xf numFmtId="0" fontId="6" fillId="3" borderId="42" xfId="0" applyFont="1" applyFill="1" applyBorder="1" applyAlignment="1">
      <alignment horizontal="right" vertical="top" wrapText="1"/>
    </xf>
    <xf numFmtId="0" fontId="6" fillId="3" borderId="42" xfId="0" applyFont="1" applyFill="1" applyBorder="1" applyAlignment="1">
      <alignment horizontal="left" vertical="top" wrapText="1"/>
    </xf>
    <xf numFmtId="0" fontId="6" fillId="3" borderId="42" xfId="0" applyFont="1" applyFill="1" applyBorder="1" applyAlignment="1">
      <alignment horizontal="center" vertical="top" wrapText="1"/>
    </xf>
    <xf numFmtId="4" fontId="6" fillId="3" borderId="42" xfId="0" applyNumberFormat="1" applyFont="1" applyFill="1" applyBorder="1" applyAlignment="1">
      <alignment horizontal="right" vertical="top" wrapText="1"/>
    </xf>
    <xf numFmtId="44" fontId="6" fillId="3" borderId="42" xfId="1" applyFont="1" applyFill="1" applyBorder="1" applyAlignment="1">
      <alignment horizontal="right" vertical="top" wrapText="1"/>
    </xf>
    <xf numFmtId="168" fontId="6" fillId="3" borderId="42" xfId="0" applyNumberFormat="1" applyFont="1" applyFill="1" applyBorder="1" applyAlignment="1">
      <alignment horizontal="right" vertical="top" wrapText="1"/>
    </xf>
    <xf numFmtId="10" fontId="6" fillId="3" borderId="42" xfId="2" applyNumberFormat="1" applyFont="1" applyFill="1" applyBorder="1" applyAlignment="1">
      <alignment horizontal="right" vertical="top" wrapText="1"/>
    </xf>
    <xf numFmtId="44" fontId="6" fillId="3" borderId="42" xfId="0" applyNumberFormat="1" applyFont="1" applyFill="1" applyBorder="1" applyAlignment="1">
      <alignment horizontal="right" vertical="top" wrapText="1"/>
    </xf>
    <xf numFmtId="0" fontId="5" fillId="3" borderId="42" xfId="0" applyFont="1" applyFill="1" applyBorder="1" applyAlignment="1">
      <alignment horizontal="center" vertical="top" wrapText="1"/>
    </xf>
    <xf numFmtId="4" fontId="5" fillId="3" borderId="42" xfId="0" applyNumberFormat="1" applyFont="1" applyFill="1" applyBorder="1" applyAlignment="1">
      <alignment horizontal="right" vertical="top" wrapText="1"/>
    </xf>
    <xf numFmtId="168" fontId="5" fillId="3" borderId="42" xfId="0" applyNumberFormat="1" applyFont="1" applyFill="1" applyBorder="1" applyAlignment="1">
      <alignment horizontal="right" vertical="top" wrapText="1"/>
    </xf>
    <xf numFmtId="44" fontId="5" fillId="3" borderId="42" xfId="0" applyNumberFormat="1" applyFont="1" applyFill="1" applyBorder="1" applyAlignment="1">
      <alignment horizontal="right" vertical="top" wrapText="1"/>
    </xf>
    <xf numFmtId="0" fontId="6" fillId="17" borderId="62" xfId="0" applyFont="1" applyFill="1" applyBorder="1" applyAlignment="1">
      <alignment horizontal="right" vertical="top" wrapText="1"/>
    </xf>
    <xf numFmtId="0" fontId="6" fillId="17" borderId="62" xfId="0" applyFont="1" applyFill="1" applyBorder="1" applyAlignment="1">
      <alignment horizontal="left" vertical="top" wrapText="1"/>
    </xf>
    <xf numFmtId="0" fontId="6" fillId="17" borderId="62" xfId="0" applyFont="1" applyFill="1" applyBorder="1" applyAlignment="1">
      <alignment horizontal="center" vertical="top" wrapText="1"/>
    </xf>
    <xf numFmtId="44" fontId="6" fillId="17" borderId="62" xfId="0" applyNumberFormat="1" applyFont="1" applyFill="1" applyBorder="1" applyAlignment="1">
      <alignment horizontal="right" vertical="top" wrapText="1"/>
    </xf>
    <xf numFmtId="44" fontId="6" fillId="17" borderId="62" xfId="1" applyFont="1" applyFill="1" applyBorder="1" applyAlignment="1">
      <alignment horizontal="right" vertical="top" wrapText="1"/>
    </xf>
    <xf numFmtId="4" fontId="6" fillId="17" borderId="62" xfId="0" applyNumberFormat="1" applyFont="1" applyFill="1" applyBorder="1" applyAlignment="1">
      <alignment horizontal="right" vertical="top" wrapText="1"/>
    </xf>
    <xf numFmtId="10" fontId="6" fillId="17" borderId="62" xfId="2" applyNumberFormat="1" applyFont="1" applyFill="1" applyBorder="1" applyAlignment="1">
      <alignment horizontal="right" vertical="top" wrapText="1"/>
    </xf>
    <xf numFmtId="0" fontId="5" fillId="17" borderId="62" xfId="0" applyFont="1" applyFill="1" applyBorder="1" applyAlignment="1">
      <alignment horizontal="center" vertical="center" wrapText="1"/>
    </xf>
    <xf numFmtId="0" fontId="2" fillId="20" borderId="2" xfId="0" applyFont="1" applyFill="1" applyBorder="1" applyAlignment="1">
      <alignment horizontal="center" vertical="center" wrapText="1"/>
    </xf>
    <xf numFmtId="44" fontId="12" fillId="3" borderId="7" xfId="1" applyFont="1" applyFill="1" applyBorder="1" applyAlignment="1">
      <alignment horizontal="center" vertical="center"/>
    </xf>
    <xf numFmtId="10" fontId="12" fillId="3" borderId="8" xfId="3" applyNumberFormat="1" applyFont="1" applyFill="1" applyBorder="1" applyAlignment="1">
      <alignment horizontal="center" vertical="center"/>
    </xf>
    <xf numFmtId="0" fontId="30" fillId="2" borderId="0" xfId="0" applyFont="1" applyFill="1" applyAlignment="1">
      <alignment vertical="top" wrapText="1"/>
    </xf>
    <xf numFmtId="44" fontId="6" fillId="2" borderId="47" xfId="1" applyFont="1" applyFill="1" applyBorder="1" applyAlignment="1">
      <alignment horizontal="center" vertical="center" wrapText="1"/>
    </xf>
    <xf numFmtId="0" fontId="30" fillId="2" borderId="0" xfId="0" applyFont="1" applyFill="1" applyAlignment="1">
      <alignment horizontal="center" vertical="top"/>
    </xf>
    <xf numFmtId="0" fontId="0" fillId="0" borderId="0" xfId="0"/>
    <xf numFmtId="0" fontId="0" fillId="0" borderId="0" xfId="0" applyAlignment="1" applyProtection="1">
      <alignment horizontal="center" wrapText="1"/>
      <protection locked="0"/>
    </xf>
    <xf numFmtId="0" fontId="6" fillId="2" borderId="0" xfId="0" applyFont="1" applyFill="1" applyAlignment="1">
      <alignment horizontal="right" vertical="top" wrapText="1"/>
    </xf>
    <xf numFmtId="0" fontId="2" fillId="2" borderId="0" xfId="0" applyFont="1" applyFill="1" applyAlignment="1">
      <alignment horizontal="center" wrapText="1"/>
    </xf>
    <xf numFmtId="0" fontId="0" fillId="0" borderId="0" xfId="0"/>
    <xf numFmtId="0" fontId="2" fillId="2" borderId="0" xfId="0" applyFont="1" applyFill="1" applyAlignment="1">
      <alignment horizontal="left" vertical="top" wrapText="1"/>
    </xf>
    <xf numFmtId="0" fontId="28" fillId="12" borderId="49" xfId="0" applyFont="1" applyFill="1" applyBorder="1" applyAlignment="1">
      <alignment horizontal="center" vertical="center"/>
    </xf>
    <xf numFmtId="0" fontId="28" fillId="12" borderId="50" xfId="0" applyFont="1" applyFill="1" applyBorder="1" applyAlignment="1">
      <alignment horizontal="center" vertical="center"/>
    </xf>
    <xf numFmtId="0" fontId="4" fillId="2" borderId="0" xfId="0" applyFont="1" applyFill="1" applyAlignment="1">
      <alignment horizontal="left" vertical="top" wrapText="1"/>
    </xf>
    <xf numFmtId="10" fontId="28" fillId="12" borderId="49" xfId="2" applyNumberFormat="1" applyFont="1" applyFill="1" applyBorder="1" applyAlignment="1">
      <alignment horizontal="center" vertical="center"/>
    </xf>
    <xf numFmtId="10" fontId="28" fillId="12" borderId="50" xfId="2" applyNumberFormat="1" applyFont="1" applyFill="1" applyBorder="1" applyAlignment="1">
      <alignment horizontal="center" vertical="center"/>
    </xf>
    <xf numFmtId="0" fontId="4" fillId="2" borderId="0" xfId="0" applyFont="1" applyFill="1" applyAlignment="1">
      <alignment horizontal="right" vertical="top" wrapText="1"/>
    </xf>
    <xf numFmtId="4" fontId="4" fillId="2" borderId="0" xfId="0" applyNumberFormat="1" applyFont="1" applyFill="1" applyAlignment="1">
      <alignment horizontal="right" vertical="top" wrapText="1"/>
    </xf>
    <xf numFmtId="0" fontId="30" fillId="2" borderId="0" xfId="0" applyFont="1" applyFill="1" applyAlignment="1" applyProtection="1">
      <alignment horizontal="center" vertical="top" wrapText="1"/>
      <protection locked="0"/>
    </xf>
    <xf numFmtId="0" fontId="4" fillId="2" borderId="57" xfId="0" applyFont="1" applyFill="1" applyBorder="1" applyAlignment="1">
      <alignment horizontal="right" vertical="top" wrapText="1"/>
    </xf>
    <xf numFmtId="44" fontId="4" fillId="2" borderId="0" xfId="1" applyFont="1" applyFill="1" applyBorder="1" applyAlignment="1">
      <alignment horizontal="right" vertical="top" wrapText="1"/>
    </xf>
    <xf numFmtId="44" fontId="4" fillId="2" borderId="58" xfId="1" applyFont="1" applyFill="1" applyBorder="1" applyAlignment="1">
      <alignment horizontal="right" vertical="top" wrapText="1"/>
    </xf>
    <xf numFmtId="0" fontId="2" fillId="2" borderId="52" xfId="0" applyFont="1" applyFill="1" applyBorder="1" applyAlignment="1">
      <alignment horizontal="center" wrapText="1"/>
    </xf>
    <xf numFmtId="0" fontId="0" fillId="0" borderId="53" xfId="0" applyBorder="1"/>
    <xf numFmtId="0" fontId="0" fillId="0" borderId="54" xfId="0" applyBorder="1"/>
    <xf numFmtId="0" fontId="21" fillId="12" borderId="49" xfId="0" applyFont="1" applyFill="1" applyBorder="1" applyAlignment="1" applyProtection="1">
      <alignment horizontal="center" vertical="center" wrapText="1"/>
      <protection locked="0"/>
    </xf>
    <xf numFmtId="0" fontId="21" fillId="12" borderId="51" xfId="0" applyFont="1" applyFill="1" applyBorder="1" applyAlignment="1" applyProtection="1">
      <alignment horizontal="center" vertical="center" wrapText="1"/>
      <protection locked="0"/>
    </xf>
    <xf numFmtId="0" fontId="21" fillId="12" borderId="50" xfId="0" applyFont="1" applyFill="1" applyBorder="1" applyAlignment="1" applyProtection="1">
      <alignment horizontal="center" vertical="center" wrapText="1"/>
      <protection locked="0"/>
    </xf>
    <xf numFmtId="44" fontId="21" fillId="12" borderId="49" xfId="1" applyFont="1" applyFill="1" applyBorder="1" applyAlignment="1" applyProtection="1">
      <alignment horizontal="right" vertical="center" wrapText="1"/>
      <protection locked="0"/>
    </xf>
    <xf numFmtId="44" fontId="21" fillId="12" borderId="50" xfId="1" applyFont="1" applyFill="1" applyBorder="1" applyAlignment="1" applyProtection="1">
      <alignment horizontal="right" vertical="center" wrapText="1"/>
      <protection locked="0"/>
    </xf>
    <xf numFmtId="0" fontId="2" fillId="2" borderId="42" xfId="0" applyFont="1" applyFill="1" applyBorder="1" applyAlignment="1">
      <alignment horizontal="center" vertical="center" wrapText="1"/>
    </xf>
    <xf numFmtId="10" fontId="4" fillId="2" borderId="0" xfId="2" applyNumberFormat="1" applyFont="1" applyFill="1" applyAlignment="1">
      <alignment horizontal="left" vertical="top" wrapText="1"/>
    </xf>
    <xf numFmtId="0" fontId="3" fillId="7" borderId="42" xfId="0" applyFont="1" applyFill="1" applyBorder="1" applyAlignment="1">
      <alignment horizontal="left" vertical="top" wrapText="1"/>
    </xf>
    <xf numFmtId="44" fontId="4" fillId="2" borderId="0" xfId="0" applyNumberFormat="1" applyFont="1" applyFill="1" applyAlignment="1">
      <alignment horizontal="right" vertical="top" wrapText="1"/>
    </xf>
    <xf numFmtId="0" fontId="13" fillId="0" borderId="28" xfId="3" applyFont="1" applyBorder="1" applyAlignment="1">
      <alignment horizontal="center" vertical="center"/>
    </xf>
    <xf numFmtId="0" fontId="13" fillId="0" borderId="37" xfId="3" applyFont="1" applyBorder="1" applyAlignment="1">
      <alignment horizontal="center" vertical="center"/>
    </xf>
    <xf numFmtId="0" fontId="13" fillId="0" borderId="27" xfId="3" applyFont="1" applyBorder="1" applyAlignment="1">
      <alignment horizontal="center" vertical="center" wrapText="1"/>
    </xf>
    <xf numFmtId="0" fontId="13" fillId="0" borderId="38" xfId="3" applyFont="1" applyBorder="1" applyAlignment="1">
      <alignment horizontal="center" vertical="center" wrapText="1"/>
    </xf>
    <xf numFmtId="44" fontId="13" fillId="0" borderId="29" xfId="1" applyFont="1" applyBorder="1" applyAlignment="1">
      <alignment horizontal="center" vertical="center"/>
    </xf>
    <xf numFmtId="44" fontId="13" fillId="0" borderId="39" xfId="1" applyFont="1" applyBorder="1" applyAlignment="1">
      <alignment horizontal="center" vertical="center"/>
    </xf>
    <xf numFmtId="10" fontId="13" fillId="0" borderId="30" xfId="3" applyNumberFormat="1" applyFont="1" applyBorder="1" applyAlignment="1">
      <alignment horizontal="center" vertical="center"/>
    </xf>
    <xf numFmtId="10" fontId="13" fillId="0" borderId="25" xfId="3" applyNumberFormat="1" applyFont="1" applyBorder="1" applyAlignment="1">
      <alignment horizontal="center" vertical="center"/>
    </xf>
    <xf numFmtId="44" fontId="13" fillId="0" borderId="41" xfId="1" applyFont="1" applyFill="1" applyBorder="1" applyAlignment="1">
      <alignment horizontal="center" vertical="center"/>
    </xf>
    <xf numFmtId="44" fontId="13" fillId="0" borderId="26" xfId="1" applyFont="1" applyFill="1" applyBorder="1" applyAlignment="1">
      <alignment horizontal="center" vertical="center"/>
    </xf>
    <xf numFmtId="44" fontId="13" fillId="0" borderId="34" xfId="1" applyFont="1" applyBorder="1" applyAlignment="1">
      <alignment horizontal="center" vertical="center"/>
    </xf>
    <xf numFmtId="0" fontId="13" fillId="0" borderId="33" xfId="3" applyFont="1" applyBorder="1" applyAlignment="1">
      <alignment horizontal="center" vertical="center" wrapText="1"/>
    </xf>
    <xf numFmtId="0" fontId="13" fillId="0" borderId="32" xfId="3" applyFont="1" applyBorder="1" applyAlignment="1">
      <alignment horizontal="center" vertical="center"/>
    </xf>
    <xf numFmtId="0" fontId="12" fillId="3" borderId="16" xfId="3" applyFont="1" applyFill="1" applyBorder="1" applyAlignment="1">
      <alignment horizontal="center" vertical="center"/>
    </xf>
    <xf numFmtId="0" fontId="12" fillId="3" borderId="6" xfId="3" applyFont="1" applyFill="1" applyBorder="1" applyAlignment="1">
      <alignment horizontal="center" vertical="center"/>
    </xf>
    <xf numFmtId="0" fontId="15" fillId="5" borderId="0" xfId="3" applyFont="1" applyFill="1" applyAlignment="1">
      <alignment horizontal="center" vertical="center"/>
    </xf>
    <xf numFmtId="166" fontId="12" fillId="3" borderId="5" xfId="3" applyNumberFormat="1" applyFont="1" applyFill="1" applyBorder="1" applyAlignment="1">
      <alignment horizontal="center" vertical="center"/>
    </xf>
    <xf numFmtId="166" fontId="12" fillId="3" borderId="1" xfId="3" applyNumberFormat="1" applyFont="1" applyFill="1" applyBorder="1" applyAlignment="1">
      <alignment horizontal="center" vertical="center"/>
    </xf>
    <xf numFmtId="0" fontId="12" fillId="3" borderId="16" xfId="3" applyFont="1" applyFill="1" applyBorder="1" applyAlignment="1">
      <alignment horizontal="center" vertical="center" wrapText="1"/>
    </xf>
    <xf numFmtId="0" fontId="12" fillId="3" borderId="22" xfId="3" applyFont="1" applyFill="1" applyBorder="1" applyAlignment="1">
      <alignment horizontal="center" vertical="center" wrapText="1"/>
    </xf>
    <xf numFmtId="44" fontId="12" fillId="3" borderId="17" xfId="1" applyFont="1" applyFill="1" applyBorder="1" applyAlignment="1">
      <alignment horizontal="center" vertical="center" wrapText="1"/>
    </xf>
    <xf numFmtId="44" fontId="12" fillId="3" borderId="2" xfId="1" applyFont="1" applyFill="1" applyBorder="1" applyAlignment="1">
      <alignment horizontal="center" vertical="center" wrapText="1"/>
    </xf>
    <xf numFmtId="0" fontId="12" fillId="3" borderId="18" xfId="3" applyFont="1" applyFill="1" applyBorder="1" applyAlignment="1">
      <alignment horizontal="center" vertical="center" wrapText="1"/>
    </xf>
    <xf numFmtId="0" fontId="12" fillId="3" borderId="23" xfId="3" applyFont="1" applyFill="1" applyBorder="1" applyAlignment="1">
      <alignment horizontal="center" vertical="center" wrapText="1"/>
    </xf>
    <xf numFmtId="0" fontId="12" fillId="3" borderId="5" xfId="3" applyFont="1" applyFill="1" applyBorder="1" applyAlignment="1">
      <alignment horizontal="center" vertical="center"/>
    </xf>
    <xf numFmtId="0" fontId="12" fillId="3" borderId="7" xfId="3" applyFont="1" applyFill="1" applyBorder="1" applyAlignment="1">
      <alignment horizontal="center" vertical="center"/>
    </xf>
    <xf numFmtId="0" fontId="12" fillId="3" borderId="8" xfId="3" applyFont="1" applyFill="1" applyBorder="1" applyAlignment="1">
      <alignment horizontal="center" vertical="center"/>
    </xf>
    <xf numFmtId="44" fontId="13" fillId="0" borderId="40" xfId="1" applyFont="1" applyFill="1" applyBorder="1" applyAlignment="1">
      <alignment horizontal="center" vertical="center"/>
    </xf>
    <xf numFmtId="44" fontId="13" fillId="0" borderId="24" xfId="1" applyFont="1" applyFill="1" applyBorder="1" applyAlignment="1">
      <alignment horizontal="center" vertical="center"/>
    </xf>
    <xf numFmtId="10" fontId="13" fillId="0" borderId="35" xfId="3" applyNumberFormat="1" applyFont="1" applyBorder="1" applyAlignment="1">
      <alignment horizontal="center" vertical="center"/>
    </xf>
    <xf numFmtId="4" fontId="13" fillId="0" borderId="27" xfId="3" applyNumberFormat="1" applyFont="1" applyBorder="1" applyAlignment="1">
      <alignment horizontal="center" vertical="center" wrapText="1"/>
    </xf>
    <xf numFmtId="4" fontId="13" fillId="0" borderId="38" xfId="3" applyNumberFormat="1" applyFont="1" applyBorder="1" applyAlignment="1">
      <alignment horizontal="center" vertical="center" wrapText="1"/>
    </xf>
    <xf numFmtId="10" fontId="4" fillId="2" borderId="0" xfId="0" applyNumberFormat="1" applyFont="1" applyFill="1" applyAlignment="1">
      <alignment horizontal="left" vertical="top" wrapText="1"/>
    </xf>
    <xf numFmtId="0" fontId="2" fillId="20" borderId="5" xfId="0" applyFont="1" applyFill="1" applyBorder="1" applyAlignment="1">
      <alignment horizontal="center" vertical="center" wrapText="1"/>
    </xf>
    <xf numFmtId="0" fontId="2" fillId="20" borderId="1" xfId="0" applyFont="1" applyFill="1" applyBorder="1" applyAlignment="1">
      <alignment horizontal="center" vertical="center" wrapText="1"/>
    </xf>
    <xf numFmtId="0" fontId="2" fillId="20" borderId="17" xfId="0" applyFont="1" applyFill="1" applyBorder="1" applyAlignment="1">
      <alignment horizontal="center" vertical="center" wrapText="1"/>
    </xf>
    <xf numFmtId="0" fontId="2" fillId="20" borderId="2" xfId="0" applyFont="1" applyFill="1" applyBorder="1" applyAlignment="1">
      <alignment horizontal="center" vertical="center" wrapText="1"/>
    </xf>
    <xf numFmtId="0" fontId="6" fillId="2" borderId="47" xfId="0" applyFont="1" applyFill="1" applyBorder="1" applyAlignment="1">
      <alignment horizontal="right" vertical="top" wrapText="1"/>
    </xf>
    <xf numFmtId="0" fontId="2" fillId="20" borderId="6" xfId="0" applyFont="1" applyFill="1" applyBorder="1" applyAlignment="1">
      <alignment horizontal="center" vertical="center" wrapText="1"/>
    </xf>
    <xf numFmtId="0" fontId="2" fillId="20" borderId="3" xfId="0" applyFont="1" applyFill="1" applyBorder="1" applyAlignment="1">
      <alignment horizontal="center" vertical="center" wrapText="1"/>
    </xf>
    <xf numFmtId="0" fontId="2" fillId="19" borderId="52" xfId="0" applyFont="1" applyFill="1" applyBorder="1" applyAlignment="1">
      <alignment horizontal="center" wrapText="1"/>
    </xf>
    <xf numFmtId="0" fontId="2" fillId="19" borderId="53" xfId="0" applyFont="1" applyFill="1" applyBorder="1" applyAlignment="1">
      <alignment horizontal="center" wrapText="1"/>
    </xf>
    <xf numFmtId="0" fontId="2" fillId="19" borderId="54" xfId="0" applyFont="1" applyFill="1" applyBorder="1" applyAlignment="1">
      <alignment horizontal="center" wrapText="1"/>
    </xf>
    <xf numFmtId="0" fontId="6" fillId="2" borderId="0" xfId="0" applyFont="1" applyFill="1" applyAlignment="1" applyProtection="1">
      <alignment horizontal="center" vertical="top" wrapText="1"/>
      <protection locked="0"/>
    </xf>
    <xf numFmtId="0" fontId="22" fillId="12" borderId="45" xfId="0" applyFont="1" applyFill="1" applyBorder="1" applyAlignment="1" applyProtection="1">
      <alignment horizontal="center" vertical="center"/>
    </xf>
    <xf numFmtId="0" fontId="22" fillId="12" borderId="46" xfId="0" applyFont="1" applyFill="1" applyBorder="1" applyAlignment="1" applyProtection="1">
      <alignment horizontal="center" vertical="center"/>
    </xf>
    <xf numFmtId="0" fontId="23" fillId="13" borderId="47" xfId="0" applyFont="1" applyFill="1" applyBorder="1" applyAlignment="1" applyProtection="1">
      <alignment horizontal="center" vertical="center"/>
    </xf>
    <xf numFmtId="0" fontId="23" fillId="13" borderId="47" xfId="0" applyFont="1" applyFill="1" applyBorder="1" applyAlignment="1" applyProtection="1">
      <alignment horizontal="center" vertical="center"/>
    </xf>
    <xf numFmtId="0" fontId="24" fillId="0" borderId="47" xfId="0" applyFont="1" applyBorder="1" applyAlignment="1" applyProtection="1">
      <alignment horizontal="center"/>
    </xf>
    <xf numFmtId="0" fontId="24" fillId="0" borderId="47" xfId="0" applyFont="1" applyBorder="1" applyProtection="1"/>
    <xf numFmtId="10" fontId="24" fillId="0" borderId="47" xfId="5" applyNumberFormat="1" applyFont="1" applyBorder="1" applyAlignment="1" applyProtection="1">
      <alignment horizontal="center"/>
    </xf>
    <xf numFmtId="0" fontId="0" fillId="0" borderId="47" xfId="0" applyBorder="1" applyProtection="1"/>
    <xf numFmtId="0" fontId="0" fillId="0" borderId="47" xfId="0" applyBorder="1" applyProtection="1"/>
    <xf numFmtId="10" fontId="0" fillId="0" borderId="47" xfId="5" applyNumberFormat="1" applyFont="1" applyFill="1" applyBorder="1" applyProtection="1"/>
    <xf numFmtId="0" fontId="25" fillId="12" borderId="47" xfId="0" applyFont="1" applyFill="1" applyBorder="1" applyAlignment="1" applyProtection="1">
      <alignment horizontal="center" vertical="center"/>
    </xf>
    <xf numFmtId="169" fontId="26" fillId="12" borderId="47" xfId="5" applyNumberFormat="1" applyFont="1" applyFill="1" applyBorder="1" applyAlignment="1" applyProtection="1">
      <alignment horizontal="center" vertical="center"/>
    </xf>
    <xf numFmtId="0" fontId="23" fillId="13" borderId="47" xfId="0" applyFont="1" applyFill="1" applyBorder="1" applyAlignment="1" applyProtection="1">
      <alignment vertical="center"/>
    </xf>
    <xf numFmtId="0" fontId="23" fillId="14" borderId="47" xfId="0" applyFont="1" applyFill="1" applyBorder="1" applyAlignment="1" applyProtection="1">
      <alignment horizontal="right"/>
    </xf>
    <xf numFmtId="10" fontId="23" fillId="14" borderId="47" xfId="0" applyNumberFormat="1" applyFont="1" applyFill="1" applyBorder="1" applyAlignment="1" applyProtection="1">
      <alignment horizontal="center"/>
    </xf>
    <xf numFmtId="10" fontId="24" fillId="14" borderId="47" xfId="0" applyNumberFormat="1" applyFont="1" applyFill="1" applyBorder="1" applyAlignment="1" applyProtection="1">
      <alignment horizontal="center"/>
    </xf>
    <xf numFmtId="0" fontId="24" fillId="0" borderId="0" xfId="0" applyFont="1" applyAlignment="1" applyProtection="1">
      <alignment horizontal="center"/>
    </xf>
    <xf numFmtId="0" fontId="23" fillId="0" borderId="0" xfId="0" applyFont="1" applyAlignment="1" applyProtection="1">
      <alignment horizontal="right"/>
    </xf>
    <xf numFmtId="10" fontId="24" fillId="0" borderId="0" xfId="0" applyNumberFormat="1" applyFont="1" applyAlignment="1" applyProtection="1">
      <alignment horizontal="center"/>
    </xf>
    <xf numFmtId="4" fontId="27" fillId="15" borderId="48" xfId="0" applyNumberFormat="1" applyFont="1" applyFill="1" applyBorder="1" applyAlignment="1" applyProtection="1">
      <alignment horizontal="center" vertical="center" wrapText="1"/>
    </xf>
    <xf numFmtId="4" fontId="27" fillId="15" borderId="48" xfId="0" applyNumberFormat="1" applyFont="1" applyFill="1" applyBorder="1" applyAlignment="1" applyProtection="1">
      <alignment horizontal="center" vertical="center" wrapText="1"/>
    </xf>
    <xf numFmtId="0" fontId="24" fillId="0" borderId="0" xfId="0" applyFont="1" applyProtection="1"/>
    <xf numFmtId="0" fontId="2" fillId="2" borderId="0" xfId="0" applyFont="1" applyFill="1" applyAlignment="1" applyProtection="1">
      <alignment horizontal="left" vertical="top" wrapText="1"/>
    </xf>
    <xf numFmtId="0" fontId="2" fillId="2" borderId="0" xfId="0" applyFont="1" applyFill="1" applyAlignment="1" applyProtection="1">
      <alignment horizontal="left" vertical="top" wrapText="1"/>
    </xf>
    <xf numFmtId="0" fontId="28" fillId="12" borderId="49" xfId="0" applyFont="1" applyFill="1" applyBorder="1" applyAlignment="1" applyProtection="1">
      <alignment horizontal="center" vertical="center"/>
    </xf>
    <xf numFmtId="0" fontId="28" fillId="12" borderId="50" xfId="0" applyFont="1" applyFill="1" applyBorder="1" applyAlignment="1" applyProtection="1">
      <alignment horizontal="center" vertical="center"/>
    </xf>
    <xf numFmtId="0" fontId="0" fillId="0" borderId="0" xfId="0" applyProtection="1"/>
    <xf numFmtId="0" fontId="4" fillId="2" borderId="0" xfId="0" applyFont="1" applyFill="1" applyAlignment="1" applyProtection="1">
      <alignment horizontal="left" vertical="top" wrapText="1"/>
    </xf>
    <xf numFmtId="0" fontId="4" fillId="2" borderId="0" xfId="0" applyFont="1" applyFill="1" applyAlignment="1" applyProtection="1">
      <alignment horizontal="left" vertical="top" wrapText="1"/>
    </xf>
    <xf numFmtId="10" fontId="28" fillId="12" borderId="49" xfId="2" applyNumberFormat="1" applyFont="1" applyFill="1" applyBorder="1" applyAlignment="1" applyProtection="1">
      <alignment horizontal="center" vertical="center"/>
    </xf>
    <xf numFmtId="10" fontId="28" fillId="12" borderId="50" xfId="2" applyNumberFormat="1" applyFont="1" applyFill="1" applyBorder="1" applyAlignment="1" applyProtection="1">
      <alignment horizontal="center" vertical="center"/>
    </xf>
    <xf numFmtId="0" fontId="2" fillId="2" borderId="0" xfId="0" applyFont="1" applyFill="1" applyAlignment="1" applyProtection="1">
      <alignment horizontal="center" wrapText="1"/>
    </xf>
    <xf numFmtId="0" fontId="0" fillId="0" borderId="0" xfId="0" applyProtection="1"/>
    <xf numFmtId="0" fontId="2" fillId="2" borderId="0" xfId="0" applyFont="1" applyFill="1" applyAlignment="1" applyProtection="1">
      <alignment wrapText="1"/>
    </xf>
    <xf numFmtId="0" fontId="21" fillId="12" borderId="44" xfId="0" applyFont="1" applyFill="1" applyBorder="1" applyAlignment="1" applyProtection="1">
      <alignment horizontal="center" vertical="center" wrapText="1"/>
    </xf>
    <xf numFmtId="44" fontId="21" fillId="12" borderId="44" xfId="1" applyFont="1" applyFill="1" applyBorder="1" applyAlignment="1" applyProtection="1">
      <alignment horizontal="right" vertical="center" wrapText="1"/>
    </xf>
    <xf numFmtId="0" fontId="2" fillId="2" borderId="42" xfId="0" applyFont="1" applyFill="1" applyBorder="1" applyAlignment="1" applyProtection="1">
      <alignment horizontal="left" vertical="top" wrapText="1"/>
    </xf>
    <xf numFmtId="0" fontId="2" fillId="2" borderId="42" xfId="0" applyFont="1" applyFill="1" applyBorder="1" applyAlignment="1" applyProtection="1">
      <alignment horizontal="right" vertical="top" wrapText="1"/>
    </xf>
    <xf numFmtId="0" fontId="2" fillId="2" borderId="42" xfId="0" applyFont="1" applyFill="1" applyBorder="1" applyAlignment="1" applyProtection="1">
      <alignment horizontal="left" vertical="top" wrapText="1"/>
    </xf>
    <xf numFmtId="0" fontId="2" fillId="2" borderId="42" xfId="0" applyFont="1" applyFill="1" applyBorder="1" applyAlignment="1" applyProtection="1">
      <alignment horizontal="center" vertical="top" wrapText="1"/>
    </xf>
    <xf numFmtId="0" fontId="5" fillId="8" borderId="42" xfId="0" applyFont="1" applyFill="1" applyBorder="1" applyAlignment="1" applyProtection="1">
      <alignment horizontal="left" vertical="top" wrapText="1"/>
    </xf>
    <xf numFmtId="0" fontId="5" fillId="8" borderId="42" xfId="0" applyFont="1" applyFill="1" applyBorder="1" applyAlignment="1" applyProtection="1">
      <alignment horizontal="right" vertical="top" wrapText="1"/>
    </xf>
    <xf numFmtId="0" fontId="5" fillId="8" borderId="42" xfId="0" applyFont="1" applyFill="1" applyBorder="1" applyAlignment="1" applyProtection="1">
      <alignment horizontal="left" vertical="top" wrapText="1"/>
    </xf>
    <xf numFmtId="0" fontId="5" fillId="8" borderId="42" xfId="0" applyFont="1" applyFill="1" applyBorder="1" applyAlignment="1" applyProtection="1">
      <alignment horizontal="center" vertical="top" wrapText="1"/>
    </xf>
    <xf numFmtId="167" fontId="5" fillId="8" borderId="42" xfId="0" applyNumberFormat="1" applyFont="1" applyFill="1" applyBorder="1" applyAlignment="1" applyProtection="1">
      <alignment horizontal="right" vertical="top" wrapText="1"/>
    </xf>
    <xf numFmtId="44" fontId="5" fillId="8" borderId="42" xfId="1" applyFont="1" applyFill="1" applyBorder="1" applyAlignment="1" applyProtection="1">
      <alignment horizontal="right" vertical="top" wrapText="1"/>
    </xf>
    <xf numFmtId="0" fontId="6" fillId="9" borderId="42" xfId="0" applyFont="1" applyFill="1" applyBorder="1" applyAlignment="1" applyProtection="1">
      <alignment horizontal="left" vertical="top" wrapText="1"/>
    </xf>
    <xf numFmtId="0" fontId="6" fillId="9" borderId="42" xfId="0" applyFont="1" applyFill="1" applyBorder="1" applyAlignment="1" applyProtection="1">
      <alignment horizontal="right" vertical="top" wrapText="1"/>
    </xf>
    <xf numFmtId="0" fontId="6" fillId="9" borderId="42" xfId="0" applyFont="1" applyFill="1" applyBorder="1" applyAlignment="1" applyProtection="1">
      <alignment horizontal="left" vertical="top" wrapText="1"/>
    </xf>
    <xf numFmtId="0" fontId="6" fillId="9" borderId="42" xfId="0" applyFont="1" applyFill="1" applyBorder="1" applyAlignment="1" applyProtection="1">
      <alignment horizontal="center" vertical="top" wrapText="1"/>
    </xf>
    <xf numFmtId="167" fontId="6" fillId="9" borderId="42" xfId="0" applyNumberFormat="1" applyFont="1" applyFill="1" applyBorder="1" applyAlignment="1" applyProtection="1">
      <alignment horizontal="right" vertical="top" wrapText="1"/>
    </xf>
    <xf numFmtId="44" fontId="6" fillId="9" borderId="42" xfId="1" applyFont="1" applyFill="1" applyBorder="1" applyAlignment="1" applyProtection="1">
      <alignment horizontal="right" vertical="top" wrapText="1"/>
    </xf>
    <xf numFmtId="0" fontId="6" fillId="10" borderId="42" xfId="0" applyFont="1" applyFill="1" applyBorder="1" applyAlignment="1" applyProtection="1">
      <alignment horizontal="left" vertical="top" wrapText="1"/>
    </xf>
    <xf numFmtId="0" fontId="6" fillId="10" borderId="42" xfId="0" applyFont="1" applyFill="1" applyBorder="1" applyAlignment="1" applyProtection="1">
      <alignment horizontal="right" vertical="top" wrapText="1"/>
    </xf>
    <xf numFmtId="0" fontId="6" fillId="10" borderId="42" xfId="0" applyFont="1" applyFill="1" applyBorder="1" applyAlignment="1" applyProtection="1">
      <alignment horizontal="left" vertical="top" wrapText="1"/>
    </xf>
    <xf numFmtId="0" fontId="6" fillId="10" borderId="42" xfId="0" applyFont="1" applyFill="1" applyBorder="1" applyAlignment="1" applyProtection="1">
      <alignment horizontal="center" vertical="top" wrapText="1"/>
    </xf>
    <xf numFmtId="167" fontId="6" fillId="10" borderId="42" xfId="0" applyNumberFormat="1" applyFont="1" applyFill="1" applyBorder="1" applyAlignment="1" applyProtection="1">
      <alignment horizontal="right" vertical="top" wrapText="1"/>
    </xf>
    <xf numFmtId="44" fontId="6" fillId="10" borderId="42" xfId="1" applyFont="1" applyFill="1" applyBorder="1" applyAlignment="1" applyProtection="1">
      <alignment horizontal="right" vertical="top" wrapText="1"/>
    </xf>
    <xf numFmtId="0" fontId="6" fillId="2" borderId="0" xfId="0" applyFont="1" applyFill="1" applyAlignment="1" applyProtection="1">
      <alignment horizontal="right" vertical="top" wrapText="1"/>
    </xf>
    <xf numFmtId="4" fontId="6" fillId="2" borderId="0" xfId="0" applyNumberFormat="1" applyFont="1" applyFill="1" applyAlignment="1" applyProtection="1">
      <alignment horizontal="right" vertical="top" wrapText="1"/>
    </xf>
    <xf numFmtId="0" fontId="6" fillId="2" borderId="0" xfId="0" applyFont="1" applyFill="1" applyAlignment="1" applyProtection="1">
      <alignment horizontal="right" vertical="top" wrapText="1"/>
    </xf>
    <xf numFmtId="0" fontId="5" fillId="8" borderId="43" xfId="0" applyFont="1" applyFill="1" applyBorder="1" applyAlignment="1" applyProtection="1">
      <alignment horizontal="left" vertical="top" wrapText="1"/>
    </xf>
    <xf numFmtId="4" fontId="6" fillId="9" borderId="42" xfId="0" applyNumberFormat="1" applyFont="1" applyFill="1" applyBorder="1" applyAlignment="1" applyProtection="1">
      <alignment horizontal="right" vertical="top" wrapText="1"/>
    </xf>
    <xf numFmtId="4" fontId="6" fillId="10" borderId="42" xfId="0" applyNumberFormat="1" applyFont="1" applyFill="1" applyBorder="1" applyAlignment="1" applyProtection="1">
      <alignment horizontal="right" vertical="top" wrapText="1"/>
    </xf>
    <xf numFmtId="0" fontId="29" fillId="16" borderId="42" xfId="0" applyFont="1" applyFill="1" applyBorder="1" applyAlignment="1" applyProtection="1">
      <alignment horizontal="left" vertical="top" wrapText="1"/>
    </xf>
    <xf numFmtId="0" fontId="5" fillId="11" borderId="42" xfId="0" applyFont="1" applyFill="1" applyBorder="1" applyAlignment="1" applyProtection="1">
      <alignment horizontal="left" vertical="top" wrapText="1"/>
    </xf>
    <xf numFmtId="0" fontId="5" fillId="11" borderId="42" xfId="0" applyFont="1" applyFill="1" applyBorder="1" applyAlignment="1" applyProtection="1">
      <alignment horizontal="right" vertical="top" wrapText="1"/>
    </xf>
    <xf numFmtId="0" fontId="5" fillId="11" borderId="42" xfId="0" applyFont="1" applyFill="1" applyBorder="1" applyAlignment="1" applyProtection="1">
      <alignment horizontal="left" vertical="top" wrapText="1"/>
    </xf>
    <xf numFmtId="0" fontId="5" fillId="11" borderId="42" xfId="0" applyFont="1" applyFill="1" applyBorder="1" applyAlignment="1" applyProtection="1">
      <alignment horizontal="center" vertical="top" wrapText="1"/>
    </xf>
    <xf numFmtId="44" fontId="5" fillId="11" borderId="42" xfId="1" applyFont="1" applyFill="1" applyBorder="1" applyAlignment="1" applyProtection="1">
      <alignment horizontal="right" vertical="top" wrapText="1"/>
    </xf>
    <xf numFmtId="4" fontId="6" fillId="0" borderId="0" xfId="0" applyNumberFormat="1" applyFont="1" applyAlignment="1" applyProtection="1">
      <alignment horizontal="right" vertical="top" wrapText="1"/>
    </xf>
    <xf numFmtId="4" fontId="5" fillId="8" borderId="42" xfId="0" applyNumberFormat="1" applyFont="1" applyFill="1" applyBorder="1" applyAlignment="1" applyProtection="1">
      <alignment horizontal="right" vertical="top" wrapText="1"/>
    </xf>
    <xf numFmtId="0" fontId="6" fillId="2" borderId="0" xfId="0" applyFont="1" applyFill="1" applyAlignment="1" applyProtection="1">
      <alignment horizontal="center" vertical="top" wrapText="1"/>
    </xf>
    <xf numFmtId="0" fontId="4" fillId="2" borderId="0" xfId="0" applyFont="1" applyFill="1" applyAlignment="1" applyProtection="1">
      <alignment horizontal="right" vertical="top" wrapText="1"/>
    </xf>
    <xf numFmtId="0" fontId="6" fillId="2" borderId="0" xfId="0" applyFont="1" applyFill="1" applyAlignment="1" applyProtection="1">
      <alignment horizontal="left" vertical="top" wrapText="1"/>
    </xf>
    <xf numFmtId="0" fontId="4" fillId="2" borderId="0" xfId="0" applyFont="1" applyFill="1" applyAlignment="1" applyProtection="1">
      <alignment horizontal="right" vertical="top" wrapText="1"/>
    </xf>
    <xf numFmtId="4" fontId="4" fillId="2" borderId="0" xfId="0" applyNumberFormat="1" applyFont="1" applyFill="1" applyAlignment="1" applyProtection="1">
      <alignment horizontal="right" vertical="top" wrapText="1"/>
    </xf>
    <xf numFmtId="0" fontId="4" fillId="2" borderId="0" xfId="0" applyFont="1" applyFill="1" applyAlignment="1" applyProtection="1">
      <alignment horizontal="center" vertical="top" wrapText="1"/>
    </xf>
    <xf numFmtId="0" fontId="1" fillId="21" borderId="43" xfId="6" applyBorder="1" applyAlignment="1" applyProtection="1">
      <alignment horizontal="left" vertical="center" wrapText="1"/>
    </xf>
    <xf numFmtId="10" fontId="27" fillId="15" borderId="48" xfId="0" applyNumberFormat="1" applyFont="1" applyFill="1" applyBorder="1" applyAlignment="1" applyProtection="1">
      <alignment horizontal="center" vertical="center" wrapText="1"/>
    </xf>
    <xf numFmtId="10" fontId="32" fillId="0" borderId="47" xfId="5" applyNumberFormat="1" applyFont="1" applyBorder="1" applyAlignment="1" applyProtection="1">
      <alignment horizontal="center"/>
      <protection locked="0"/>
    </xf>
    <xf numFmtId="0" fontId="31" fillId="0" borderId="47" xfId="0" applyFont="1" applyBorder="1" applyAlignment="1">
      <alignment horizontal="center"/>
    </xf>
    <xf numFmtId="0" fontId="31" fillId="0" borderId="47" xfId="0" applyFont="1" applyBorder="1"/>
    <xf numFmtId="167" fontId="33" fillId="9" borderId="42" xfId="0" applyNumberFormat="1" applyFont="1" applyFill="1" applyBorder="1" applyAlignment="1" applyProtection="1">
      <alignment horizontal="right" vertical="top" wrapText="1"/>
      <protection locked="0"/>
    </xf>
    <xf numFmtId="44" fontId="33" fillId="9" borderId="42" xfId="1" applyFont="1" applyFill="1" applyBorder="1" applyAlignment="1" applyProtection="1">
      <alignment horizontal="right" vertical="top" wrapText="1"/>
      <protection locked="0"/>
    </xf>
    <xf numFmtId="167" fontId="33" fillId="10" borderId="42" xfId="0" applyNumberFormat="1" applyFont="1" applyFill="1" applyBorder="1" applyAlignment="1" applyProtection="1">
      <alignment horizontal="right" vertical="top" wrapText="1"/>
      <protection locked="0"/>
    </xf>
    <xf numFmtId="44" fontId="33" fillId="10" borderId="42" xfId="1" applyFont="1" applyFill="1" applyBorder="1" applyAlignment="1" applyProtection="1">
      <alignment horizontal="right" vertical="top" wrapText="1"/>
      <protection locked="0"/>
    </xf>
    <xf numFmtId="167" fontId="34" fillId="8" borderId="42" xfId="0" applyNumberFormat="1" applyFont="1" applyFill="1" applyBorder="1" applyAlignment="1" applyProtection="1">
      <alignment horizontal="right" vertical="top" wrapText="1"/>
    </xf>
    <xf numFmtId="44" fontId="34" fillId="8" borderId="42" xfId="1" applyFont="1" applyFill="1" applyBorder="1" applyAlignment="1" applyProtection="1">
      <alignment horizontal="right" vertical="top" wrapText="1"/>
    </xf>
    <xf numFmtId="4" fontId="33" fillId="9" borderId="42" xfId="0" applyNumberFormat="1" applyFont="1" applyFill="1" applyBorder="1" applyAlignment="1" applyProtection="1">
      <alignment horizontal="right" vertical="top" wrapText="1"/>
      <protection locked="0"/>
    </xf>
    <xf numFmtId="4" fontId="33" fillId="10" borderId="42" xfId="0" applyNumberFormat="1" applyFont="1" applyFill="1" applyBorder="1" applyAlignment="1" applyProtection="1">
      <alignment horizontal="right" vertical="top" wrapText="1"/>
      <protection locked="0"/>
    </xf>
    <xf numFmtId="167" fontId="33" fillId="11" borderId="42" xfId="0" applyNumberFormat="1" applyFont="1" applyFill="1" applyBorder="1" applyAlignment="1" applyProtection="1">
      <alignment horizontal="right" vertical="top" wrapText="1"/>
      <protection locked="0"/>
    </xf>
    <xf numFmtId="44" fontId="33" fillId="11" borderId="42" xfId="1" applyFont="1" applyFill="1" applyBorder="1" applyAlignment="1" applyProtection="1">
      <alignment horizontal="right" vertical="top" wrapText="1"/>
      <protection locked="0"/>
    </xf>
    <xf numFmtId="0" fontId="35" fillId="0" borderId="47" xfId="0" applyFont="1" applyBorder="1" applyAlignment="1">
      <alignment horizontal="center"/>
    </xf>
    <xf numFmtId="0" fontId="35" fillId="0" borderId="47" xfId="0" applyFont="1" applyBorder="1" applyAlignment="1">
      <alignment horizontal="center" vertical="center"/>
    </xf>
    <xf numFmtId="0" fontId="8" fillId="0" borderId="0" xfId="3"/>
    <xf numFmtId="0" fontId="31" fillId="0" borderId="47" xfId="0" applyFont="1" applyBorder="1" applyAlignment="1">
      <alignment horizontal="center" vertical="center"/>
    </xf>
  </cellXfs>
  <cellStyles count="7">
    <cellStyle name="60% - Ênfase4" xfId="6" builtinId="44"/>
    <cellStyle name="Moeda" xfId="1" builtinId="4"/>
    <cellStyle name="Normal" xfId="0" builtinId="0"/>
    <cellStyle name="Normal 2" xfId="3" xr:uid="{5B3628ED-3637-4035-B04B-4531AE434712}"/>
    <cellStyle name="Porcentagem" xfId="2" builtinId="5"/>
    <cellStyle name="Porcentagem 3 2" xfId="5" xr:uid="{E5B81E83-72EC-4C97-B289-C59A894B1D7E}"/>
    <cellStyle name="Vírgula 2" xfId="4" xr:uid="{21B2E03D-E846-40FA-90AA-09837C63832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66675</xdr:colOff>
      <xdr:row>0</xdr:row>
      <xdr:rowOff>28575</xdr:rowOff>
    </xdr:from>
    <xdr:to>
      <xdr:col>0</xdr:col>
      <xdr:colOff>1161913</xdr:colOff>
      <xdr:row>1</xdr:row>
      <xdr:rowOff>1171408</xdr:rowOff>
    </xdr:to>
    <xdr:pic>
      <xdr:nvPicPr>
        <xdr:cNvPr id="2" name="Imagem 1">
          <a:extLst>
            <a:ext uri="{FF2B5EF4-FFF2-40B4-BE49-F238E27FC236}">
              <a16:creationId xmlns:a16="http://schemas.microsoft.com/office/drawing/2014/main" id="{DA5AA669-BAE0-4CEC-80C8-3D9119DFC1B3}"/>
            </a:ext>
          </a:extLst>
        </xdr:cNvPr>
        <xdr:cNvPicPr>
          <a:picLocks noChangeAspect="1"/>
        </xdr:cNvPicPr>
      </xdr:nvPicPr>
      <xdr:blipFill>
        <a:blip xmlns:r="http://schemas.openxmlformats.org/officeDocument/2006/relationships" r:embed="rId1"/>
        <a:stretch>
          <a:fillRect/>
        </a:stretch>
      </xdr:blipFill>
      <xdr:spPr>
        <a:xfrm>
          <a:off x="66675" y="28575"/>
          <a:ext cx="1095238" cy="133333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457200</xdr:colOff>
      <xdr:row>1</xdr:row>
      <xdr:rowOff>76200</xdr:rowOff>
    </xdr:from>
    <xdr:to>
      <xdr:col>1</xdr:col>
      <xdr:colOff>742813</xdr:colOff>
      <xdr:row>2</xdr:row>
      <xdr:rowOff>142708</xdr:rowOff>
    </xdr:to>
    <xdr:pic>
      <xdr:nvPicPr>
        <xdr:cNvPr id="2" name="Imagem 1">
          <a:extLst>
            <a:ext uri="{FF2B5EF4-FFF2-40B4-BE49-F238E27FC236}">
              <a16:creationId xmlns:a16="http://schemas.microsoft.com/office/drawing/2014/main" id="{FB3B6C9F-ECB4-45C9-AE16-6EB7587AC6F7}"/>
            </a:ext>
          </a:extLst>
        </xdr:cNvPr>
        <xdr:cNvPicPr>
          <a:picLocks noChangeAspect="1"/>
        </xdr:cNvPicPr>
      </xdr:nvPicPr>
      <xdr:blipFill>
        <a:blip xmlns:r="http://schemas.openxmlformats.org/officeDocument/2006/relationships" r:embed="rId1"/>
        <a:stretch>
          <a:fillRect/>
        </a:stretch>
      </xdr:blipFill>
      <xdr:spPr>
        <a:xfrm>
          <a:off x="457200" y="266700"/>
          <a:ext cx="1095238" cy="133333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447675</xdr:colOff>
      <xdr:row>0</xdr:row>
      <xdr:rowOff>142875</xdr:rowOff>
    </xdr:from>
    <xdr:to>
      <xdr:col>2</xdr:col>
      <xdr:colOff>174976</xdr:colOff>
      <xdr:row>1</xdr:row>
      <xdr:rowOff>1285708</xdr:rowOff>
    </xdr:to>
    <xdr:pic>
      <xdr:nvPicPr>
        <xdr:cNvPr id="2" name="Imagem 1">
          <a:extLst>
            <a:ext uri="{FF2B5EF4-FFF2-40B4-BE49-F238E27FC236}">
              <a16:creationId xmlns:a16="http://schemas.microsoft.com/office/drawing/2014/main" id="{C3C15501-BE78-4F8D-9D58-F551ADD3776B}"/>
            </a:ext>
          </a:extLst>
        </xdr:cNvPr>
        <xdr:cNvPicPr>
          <a:picLocks noChangeAspect="1"/>
        </xdr:cNvPicPr>
      </xdr:nvPicPr>
      <xdr:blipFill>
        <a:blip xmlns:r="http://schemas.openxmlformats.org/officeDocument/2006/relationships" r:embed="rId1"/>
        <a:stretch>
          <a:fillRect/>
        </a:stretch>
      </xdr:blipFill>
      <xdr:spPr>
        <a:xfrm>
          <a:off x="447675" y="142875"/>
          <a:ext cx="1098901" cy="133333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66675</xdr:colOff>
      <xdr:row>0</xdr:row>
      <xdr:rowOff>45464</xdr:rowOff>
    </xdr:from>
    <xdr:to>
      <xdr:col>1</xdr:col>
      <xdr:colOff>802367</xdr:colOff>
      <xdr:row>6</xdr:row>
      <xdr:rowOff>247650</xdr:rowOff>
    </xdr:to>
    <xdr:pic>
      <xdr:nvPicPr>
        <xdr:cNvPr id="5" name="Imagem 4">
          <a:extLst>
            <a:ext uri="{FF2B5EF4-FFF2-40B4-BE49-F238E27FC236}">
              <a16:creationId xmlns:a16="http://schemas.microsoft.com/office/drawing/2014/main" id="{F72C0949-923B-4213-8297-5EB706E00CB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6675" y="45464"/>
          <a:ext cx="1250042" cy="151663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285750</xdr:colOff>
      <xdr:row>0</xdr:row>
      <xdr:rowOff>142875</xdr:rowOff>
    </xdr:from>
    <xdr:to>
      <xdr:col>1</xdr:col>
      <xdr:colOff>117826</xdr:colOff>
      <xdr:row>2</xdr:row>
      <xdr:rowOff>47458</xdr:rowOff>
    </xdr:to>
    <xdr:pic>
      <xdr:nvPicPr>
        <xdr:cNvPr id="2" name="Imagem 1">
          <a:extLst>
            <a:ext uri="{FF2B5EF4-FFF2-40B4-BE49-F238E27FC236}">
              <a16:creationId xmlns:a16="http://schemas.microsoft.com/office/drawing/2014/main" id="{063B0BDC-1DA3-429C-A3D5-6FC65753FAEF}"/>
            </a:ext>
          </a:extLst>
        </xdr:cNvPr>
        <xdr:cNvPicPr>
          <a:picLocks noChangeAspect="1"/>
        </xdr:cNvPicPr>
      </xdr:nvPicPr>
      <xdr:blipFill>
        <a:blip xmlns:r="http://schemas.openxmlformats.org/officeDocument/2006/relationships" r:embed="rId1"/>
        <a:stretch>
          <a:fillRect/>
        </a:stretch>
      </xdr:blipFill>
      <xdr:spPr>
        <a:xfrm>
          <a:off x="285750" y="142875"/>
          <a:ext cx="1098901" cy="133333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198783</xdr:colOff>
      <xdr:row>0</xdr:row>
      <xdr:rowOff>24848</xdr:rowOff>
    </xdr:from>
    <xdr:to>
      <xdr:col>1</xdr:col>
      <xdr:colOff>171249</xdr:colOff>
      <xdr:row>1</xdr:row>
      <xdr:rowOff>1167681</xdr:rowOff>
    </xdr:to>
    <xdr:pic>
      <xdr:nvPicPr>
        <xdr:cNvPr id="2" name="Imagem 1">
          <a:extLst>
            <a:ext uri="{FF2B5EF4-FFF2-40B4-BE49-F238E27FC236}">
              <a16:creationId xmlns:a16="http://schemas.microsoft.com/office/drawing/2014/main" id="{5571331A-D902-4399-9834-8B7D3D0D68C7}"/>
            </a:ext>
          </a:extLst>
        </xdr:cNvPr>
        <xdr:cNvPicPr>
          <a:picLocks noChangeAspect="1"/>
        </xdr:cNvPicPr>
      </xdr:nvPicPr>
      <xdr:blipFill>
        <a:blip xmlns:r="http://schemas.openxmlformats.org/officeDocument/2006/relationships" r:embed="rId1"/>
        <a:stretch>
          <a:fillRect/>
        </a:stretch>
      </xdr:blipFill>
      <xdr:spPr>
        <a:xfrm>
          <a:off x="198783" y="24848"/>
          <a:ext cx="1098901" cy="1333333"/>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B6BE50-C151-4F06-BCEE-7087BF4DA9A7}">
  <sheetPr>
    <pageSetUpPr fitToPage="1"/>
  </sheetPr>
  <dimension ref="A1:N3322"/>
  <sheetViews>
    <sheetView showGridLines="0" zoomScale="115" zoomScaleNormal="115" workbookViewId="0">
      <selection activeCell="H25" sqref="H25:I25"/>
    </sheetView>
  </sheetViews>
  <sheetFormatPr defaultRowHeight="14.25" x14ac:dyDescent="0.2"/>
  <cols>
    <col min="1" max="1" width="15.875" bestFit="1" customWidth="1"/>
    <col min="2" max="2" width="14.625" bestFit="1" customWidth="1"/>
    <col min="3" max="3" width="7.875" bestFit="1" customWidth="1"/>
    <col min="4" max="4" width="60.625" customWidth="1"/>
    <col min="5" max="5" width="12.5" bestFit="1" customWidth="1"/>
    <col min="6" max="6" width="7.125" bestFit="1" customWidth="1"/>
    <col min="7" max="7" width="8.625" bestFit="1" customWidth="1"/>
    <col min="8" max="8" width="18" bestFit="1" customWidth="1"/>
    <col min="9" max="9" width="12.625" bestFit="1" customWidth="1"/>
    <col min="10" max="10" width="13.375" bestFit="1" customWidth="1"/>
    <col min="11" max="11" width="17" customWidth="1"/>
    <col min="12" max="12" width="51" customWidth="1"/>
  </cols>
  <sheetData>
    <row r="1" spans="1:14" ht="15" x14ac:dyDescent="0.2">
      <c r="A1" s="258"/>
      <c r="B1" s="258"/>
      <c r="C1" s="259" t="s">
        <v>0</v>
      </c>
      <c r="D1" s="259"/>
      <c r="E1" s="259" t="s">
        <v>1</v>
      </c>
      <c r="F1" s="259"/>
      <c r="G1" s="260" t="s">
        <v>2</v>
      </c>
      <c r="H1" s="261"/>
      <c r="I1" s="259" t="s">
        <v>3</v>
      </c>
      <c r="J1" s="259"/>
      <c r="K1" s="262"/>
      <c r="L1" s="262"/>
      <c r="M1" s="262"/>
      <c r="N1" s="262"/>
    </row>
    <row r="2" spans="1:14" ht="99.75" customHeight="1" x14ac:dyDescent="0.2">
      <c r="A2" s="263"/>
      <c r="B2" s="263"/>
      <c r="C2" s="264" t="s">
        <v>1610</v>
      </c>
      <c r="D2" s="264"/>
      <c r="E2" s="264" t="s">
        <v>951</v>
      </c>
      <c r="F2" s="264"/>
      <c r="G2" s="265">
        <f>'Anexo_1_4_-_BDI'!C12</f>
        <v>0.22470000000000001</v>
      </c>
      <c r="H2" s="266"/>
      <c r="I2" s="264" t="s">
        <v>4</v>
      </c>
      <c r="J2" s="264"/>
      <c r="K2" s="262"/>
      <c r="L2" s="262"/>
      <c r="M2" s="262"/>
      <c r="N2" s="262"/>
    </row>
    <row r="3" spans="1:14" ht="15" x14ac:dyDescent="0.25">
      <c r="A3" s="267" t="s">
        <v>1068</v>
      </c>
      <c r="B3" s="268"/>
      <c r="C3" s="268"/>
      <c r="D3" s="268"/>
      <c r="E3" s="268"/>
      <c r="F3" s="268"/>
      <c r="G3" s="268"/>
      <c r="H3" s="268"/>
      <c r="I3" s="268"/>
      <c r="J3" s="268"/>
      <c r="K3" s="262"/>
      <c r="L3" s="262"/>
      <c r="M3" s="262"/>
      <c r="N3" s="262"/>
    </row>
    <row r="4" spans="1:14" ht="15" x14ac:dyDescent="0.25">
      <c r="A4" s="267"/>
      <c r="B4" s="268"/>
      <c r="C4" s="268"/>
      <c r="D4" s="268"/>
      <c r="E4" s="268"/>
      <c r="F4" s="268"/>
      <c r="G4" s="268"/>
      <c r="H4" s="268"/>
      <c r="I4" s="268"/>
      <c r="J4" s="268"/>
      <c r="K4" s="262"/>
      <c r="L4" s="262"/>
      <c r="M4" s="262"/>
      <c r="N4" s="262"/>
    </row>
    <row r="5" spans="1:14" ht="15" x14ac:dyDescent="0.25">
      <c r="A5" s="269"/>
      <c r="B5" s="269"/>
      <c r="C5" s="269"/>
      <c r="D5" s="269"/>
      <c r="E5" s="270" t="s">
        <v>1567</v>
      </c>
      <c r="F5" s="270"/>
      <c r="G5" s="270"/>
      <c r="H5" s="270"/>
      <c r="I5" s="271">
        <f>'Anexo_I_3_-_Plan_Sintética'!H152</f>
        <v>216108.14000000004</v>
      </c>
      <c r="J5" s="271"/>
      <c r="K5" s="262"/>
      <c r="L5" s="262"/>
      <c r="M5" s="262"/>
      <c r="N5" s="262"/>
    </row>
    <row r="6" spans="1:14" ht="15" x14ac:dyDescent="0.25">
      <c r="A6" s="267"/>
      <c r="B6" s="268"/>
      <c r="C6" s="268"/>
      <c r="D6" s="268"/>
      <c r="E6" s="268"/>
      <c r="F6" s="268"/>
      <c r="G6" s="268"/>
      <c r="H6" s="268"/>
      <c r="I6" s="268"/>
      <c r="J6" s="268"/>
      <c r="K6" s="262"/>
      <c r="L6" s="262"/>
      <c r="M6" s="262"/>
      <c r="N6" s="262"/>
    </row>
    <row r="7" spans="1:14" ht="15" x14ac:dyDescent="0.25">
      <c r="A7" s="267"/>
      <c r="B7" s="268"/>
      <c r="C7" s="268"/>
      <c r="D7" s="268"/>
      <c r="E7" s="268"/>
      <c r="F7" s="268"/>
      <c r="G7" s="268"/>
      <c r="H7" s="268"/>
      <c r="I7" s="268"/>
      <c r="J7" s="268"/>
      <c r="K7" s="262"/>
      <c r="L7" s="262"/>
      <c r="M7" s="262"/>
      <c r="N7" s="262"/>
    </row>
    <row r="8" spans="1:14" ht="15" x14ac:dyDescent="0.25">
      <c r="A8" s="267" t="s">
        <v>1069</v>
      </c>
      <c r="B8" s="268"/>
      <c r="C8" s="268"/>
      <c r="D8" s="268"/>
      <c r="E8" s="268"/>
      <c r="F8" s="268"/>
      <c r="G8" s="268"/>
      <c r="H8" s="268"/>
      <c r="I8" s="268"/>
      <c r="J8" s="268"/>
      <c r="K8" s="262"/>
      <c r="L8" s="262"/>
      <c r="M8" s="262"/>
      <c r="N8" s="262"/>
    </row>
    <row r="9" spans="1:14" ht="15" x14ac:dyDescent="0.25">
      <c r="A9" s="272" t="s">
        <v>18</v>
      </c>
      <c r="B9" s="273" t="s">
        <v>7</v>
      </c>
      <c r="C9" s="272" t="s">
        <v>8</v>
      </c>
      <c r="D9" s="272" t="s">
        <v>9</v>
      </c>
      <c r="E9" s="274" t="s">
        <v>151</v>
      </c>
      <c r="F9" s="274"/>
      <c r="G9" s="275" t="s">
        <v>10</v>
      </c>
      <c r="H9" s="273" t="s">
        <v>11</v>
      </c>
      <c r="I9" s="273" t="s">
        <v>12</v>
      </c>
      <c r="J9" s="273" t="s">
        <v>14</v>
      </c>
      <c r="K9" s="262"/>
      <c r="L9" s="317" t="s">
        <v>1959</v>
      </c>
      <c r="M9" s="262"/>
      <c r="N9" s="262"/>
    </row>
    <row r="10" spans="1:14" x14ac:dyDescent="0.2">
      <c r="A10" s="276" t="s">
        <v>152</v>
      </c>
      <c r="B10" s="277" t="s">
        <v>954</v>
      </c>
      <c r="C10" s="276" t="s">
        <v>20</v>
      </c>
      <c r="D10" s="276" t="s">
        <v>955</v>
      </c>
      <c r="E10" s="278" t="s">
        <v>153</v>
      </c>
      <c r="F10" s="278"/>
      <c r="G10" s="279" t="s">
        <v>25</v>
      </c>
      <c r="H10" s="323">
        <v>1</v>
      </c>
      <c r="I10" s="324">
        <f>J10</f>
        <v>4461.5000000000009</v>
      </c>
      <c r="J10" s="281">
        <f>SUM(J11:J16)</f>
        <v>4461.5000000000009</v>
      </c>
      <c r="K10" s="262"/>
      <c r="L10" s="329" t="s">
        <v>1960</v>
      </c>
      <c r="M10" s="262"/>
      <c r="N10" s="262"/>
    </row>
    <row r="11" spans="1:14" ht="25.5" x14ac:dyDescent="0.2">
      <c r="A11" s="282" t="s">
        <v>154</v>
      </c>
      <c r="B11" s="283" t="s">
        <v>956</v>
      </c>
      <c r="C11" s="282" t="s">
        <v>20</v>
      </c>
      <c r="D11" s="282" t="s">
        <v>957</v>
      </c>
      <c r="E11" s="284" t="s">
        <v>153</v>
      </c>
      <c r="F11" s="284"/>
      <c r="G11" s="285" t="s">
        <v>25</v>
      </c>
      <c r="H11" s="319">
        <v>1</v>
      </c>
      <c r="I11" s="320">
        <v>65.73</v>
      </c>
      <c r="J11" s="287">
        <f>TRUNC(I11*H11,2)</f>
        <v>65.73</v>
      </c>
      <c r="K11" s="262"/>
      <c r="L11" s="262"/>
      <c r="M11" s="262"/>
      <c r="N11" s="262"/>
    </row>
    <row r="12" spans="1:14" x14ac:dyDescent="0.2">
      <c r="A12" s="288" t="s">
        <v>155</v>
      </c>
      <c r="B12" s="289" t="s">
        <v>958</v>
      </c>
      <c r="C12" s="288" t="s">
        <v>20</v>
      </c>
      <c r="D12" s="288" t="s">
        <v>959</v>
      </c>
      <c r="E12" s="290" t="s">
        <v>156</v>
      </c>
      <c r="F12" s="290"/>
      <c r="G12" s="291" t="s">
        <v>25</v>
      </c>
      <c r="H12" s="321">
        <v>1</v>
      </c>
      <c r="I12" s="322">
        <v>3924.32</v>
      </c>
      <c r="J12" s="293">
        <f>TRUNC(I12*H12,2)</f>
        <v>3924.32</v>
      </c>
      <c r="K12" s="262"/>
      <c r="L12" s="262"/>
      <c r="M12" s="262"/>
      <c r="N12" s="262"/>
    </row>
    <row r="13" spans="1:14" ht="25.5" x14ac:dyDescent="0.2">
      <c r="A13" s="288" t="s">
        <v>155</v>
      </c>
      <c r="B13" s="289" t="s">
        <v>960</v>
      </c>
      <c r="C13" s="288" t="s">
        <v>20</v>
      </c>
      <c r="D13" s="288" t="s">
        <v>961</v>
      </c>
      <c r="E13" s="290" t="s">
        <v>184</v>
      </c>
      <c r="F13" s="290"/>
      <c r="G13" s="291" t="s">
        <v>25</v>
      </c>
      <c r="H13" s="321">
        <v>1</v>
      </c>
      <c r="I13" s="322">
        <v>215.56</v>
      </c>
      <c r="J13" s="293">
        <f t="shared" ref="J13:J16" si="0">TRUNC(I13*H13,2)</f>
        <v>215.56</v>
      </c>
      <c r="K13" s="262"/>
      <c r="L13" s="262"/>
      <c r="M13" s="262"/>
      <c r="N13" s="262"/>
    </row>
    <row r="14" spans="1:14" ht="25.5" x14ac:dyDescent="0.2">
      <c r="A14" s="288" t="s">
        <v>155</v>
      </c>
      <c r="B14" s="289" t="s">
        <v>962</v>
      </c>
      <c r="C14" s="288" t="s">
        <v>20</v>
      </c>
      <c r="D14" s="288" t="s">
        <v>963</v>
      </c>
      <c r="E14" s="290" t="s">
        <v>184</v>
      </c>
      <c r="F14" s="290"/>
      <c r="G14" s="291" t="s">
        <v>25</v>
      </c>
      <c r="H14" s="321">
        <v>1</v>
      </c>
      <c r="I14" s="322">
        <v>12.89</v>
      </c>
      <c r="J14" s="293">
        <f t="shared" si="0"/>
        <v>12.89</v>
      </c>
      <c r="K14" s="262"/>
      <c r="L14" s="262"/>
      <c r="M14" s="262"/>
      <c r="N14" s="262"/>
    </row>
    <row r="15" spans="1:14" ht="25.5" x14ac:dyDescent="0.2">
      <c r="A15" s="288" t="s">
        <v>155</v>
      </c>
      <c r="B15" s="289" t="s">
        <v>964</v>
      </c>
      <c r="C15" s="288" t="s">
        <v>20</v>
      </c>
      <c r="D15" s="288" t="s">
        <v>965</v>
      </c>
      <c r="E15" s="290" t="s">
        <v>163</v>
      </c>
      <c r="F15" s="290"/>
      <c r="G15" s="291" t="s">
        <v>25</v>
      </c>
      <c r="H15" s="321">
        <v>1</v>
      </c>
      <c r="I15" s="322">
        <v>21.49</v>
      </c>
      <c r="J15" s="293">
        <f t="shared" si="0"/>
        <v>21.49</v>
      </c>
      <c r="K15" s="262"/>
      <c r="L15" s="262"/>
      <c r="M15" s="262"/>
      <c r="N15" s="262"/>
    </row>
    <row r="16" spans="1:14" ht="25.5" x14ac:dyDescent="0.2">
      <c r="A16" s="288" t="s">
        <v>155</v>
      </c>
      <c r="B16" s="289" t="s">
        <v>966</v>
      </c>
      <c r="C16" s="288" t="s">
        <v>20</v>
      </c>
      <c r="D16" s="288" t="s">
        <v>967</v>
      </c>
      <c r="E16" s="290" t="s">
        <v>163</v>
      </c>
      <c r="F16" s="290"/>
      <c r="G16" s="291" t="s">
        <v>25</v>
      </c>
      <c r="H16" s="321">
        <v>1</v>
      </c>
      <c r="I16" s="322">
        <v>221.51</v>
      </c>
      <c r="J16" s="293">
        <f t="shared" si="0"/>
        <v>221.51</v>
      </c>
      <c r="K16" s="262"/>
      <c r="L16" s="262"/>
      <c r="M16" s="262"/>
      <c r="N16" s="262"/>
    </row>
    <row r="17" spans="1:14" x14ac:dyDescent="0.2">
      <c r="A17" s="294"/>
      <c r="B17" s="294"/>
      <c r="C17" s="294"/>
      <c r="D17" s="294"/>
      <c r="E17" s="294" t="s">
        <v>164</v>
      </c>
      <c r="F17" s="295">
        <v>3990.05</v>
      </c>
      <c r="G17" s="294" t="s">
        <v>165</v>
      </c>
      <c r="H17" s="295">
        <v>0</v>
      </c>
      <c r="I17" s="294" t="s">
        <v>166</v>
      </c>
      <c r="J17" s="295">
        <v>3990.05</v>
      </c>
      <c r="K17" s="262"/>
      <c r="L17" s="262"/>
      <c r="M17" s="262"/>
      <c r="N17" s="262"/>
    </row>
    <row r="18" spans="1:14" ht="15" thickBot="1" x14ac:dyDescent="0.25">
      <c r="A18" s="294"/>
      <c r="B18" s="294"/>
      <c r="C18" s="294"/>
      <c r="D18" s="294"/>
      <c r="E18" s="294" t="s">
        <v>167</v>
      </c>
      <c r="F18" s="295">
        <v>1002.49</v>
      </c>
      <c r="G18" s="294"/>
      <c r="H18" s="296" t="s">
        <v>168</v>
      </c>
      <c r="I18" s="296"/>
      <c r="J18" s="295">
        <f>'Anexo_I_3_-_Plan_Sintética'!H10</f>
        <v>5463.99</v>
      </c>
      <c r="K18" s="262"/>
      <c r="L18" s="262"/>
      <c r="M18" s="262"/>
      <c r="N18" s="262"/>
    </row>
    <row r="19" spans="1:14" ht="15" thickTop="1" x14ac:dyDescent="0.2">
      <c r="A19" s="297"/>
      <c r="B19" s="297"/>
      <c r="C19" s="297"/>
      <c r="D19" s="297"/>
      <c r="E19" s="297"/>
      <c r="F19" s="297"/>
      <c r="G19" s="297"/>
      <c r="H19" s="297"/>
      <c r="I19" s="297"/>
      <c r="J19" s="297"/>
      <c r="K19" s="262"/>
      <c r="L19" s="262"/>
      <c r="M19" s="262"/>
      <c r="N19" s="262"/>
    </row>
    <row r="20" spans="1:14" ht="15" x14ac:dyDescent="0.2">
      <c r="A20" s="272" t="s">
        <v>23</v>
      </c>
      <c r="B20" s="273" t="s">
        <v>7</v>
      </c>
      <c r="C20" s="272" t="s">
        <v>8</v>
      </c>
      <c r="D20" s="272" t="s">
        <v>9</v>
      </c>
      <c r="E20" s="274" t="s">
        <v>151</v>
      </c>
      <c r="F20" s="274"/>
      <c r="G20" s="275" t="s">
        <v>10</v>
      </c>
      <c r="H20" s="273" t="s">
        <v>11</v>
      </c>
      <c r="I20" s="273" t="s">
        <v>12</v>
      </c>
      <c r="J20" s="273" t="s">
        <v>14</v>
      </c>
      <c r="K20" s="262"/>
      <c r="L20" s="262"/>
      <c r="M20" s="262"/>
      <c r="N20" s="262"/>
    </row>
    <row r="21" spans="1:14" ht="25.5" x14ac:dyDescent="0.2">
      <c r="A21" s="276" t="s">
        <v>152</v>
      </c>
      <c r="B21" s="277" t="s">
        <v>169</v>
      </c>
      <c r="C21" s="276" t="s">
        <v>20</v>
      </c>
      <c r="D21" s="276" t="s">
        <v>170</v>
      </c>
      <c r="E21" s="278" t="s">
        <v>153</v>
      </c>
      <c r="F21" s="278"/>
      <c r="G21" s="279" t="s">
        <v>28</v>
      </c>
      <c r="H21" s="280">
        <v>1</v>
      </c>
      <c r="I21" s="281">
        <f>J21</f>
        <v>115.27</v>
      </c>
      <c r="J21" s="281">
        <f>SUM(J22:J27)</f>
        <v>115.27</v>
      </c>
      <c r="K21" s="262"/>
      <c r="L21" s="262"/>
      <c r="M21" s="262"/>
      <c r="N21" s="262"/>
    </row>
    <row r="22" spans="1:14" ht="25.5" x14ac:dyDescent="0.2">
      <c r="A22" s="282" t="s">
        <v>154</v>
      </c>
      <c r="B22" s="283" t="s">
        <v>171</v>
      </c>
      <c r="C22" s="282" t="s">
        <v>20</v>
      </c>
      <c r="D22" s="282" t="s">
        <v>172</v>
      </c>
      <c r="E22" s="284" t="s">
        <v>153</v>
      </c>
      <c r="F22" s="284"/>
      <c r="G22" s="285" t="s">
        <v>28</v>
      </c>
      <c r="H22" s="319">
        <v>1</v>
      </c>
      <c r="I22" s="320">
        <v>1.72</v>
      </c>
      <c r="J22" s="287">
        <f>TRUNC(I22*H22,2)</f>
        <v>1.72</v>
      </c>
      <c r="K22" s="262"/>
      <c r="L22" s="262"/>
      <c r="M22" s="262"/>
      <c r="N22" s="262"/>
    </row>
    <row r="23" spans="1:14" x14ac:dyDescent="0.2">
      <c r="A23" s="288" t="s">
        <v>155</v>
      </c>
      <c r="B23" s="289" t="s">
        <v>173</v>
      </c>
      <c r="C23" s="288" t="s">
        <v>20</v>
      </c>
      <c r="D23" s="288" t="s">
        <v>174</v>
      </c>
      <c r="E23" s="290" t="s">
        <v>156</v>
      </c>
      <c r="F23" s="290"/>
      <c r="G23" s="291" t="s">
        <v>28</v>
      </c>
      <c r="H23" s="321">
        <v>1</v>
      </c>
      <c r="I23" s="322">
        <v>111.62</v>
      </c>
      <c r="J23" s="293">
        <f>TRUNC(I23*H23,2)</f>
        <v>111.62</v>
      </c>
      <c r="K23" s="262"/>
      <c r="L23" s="262"/>
      <c r="M23" s="262"/>
      <c r="N23" s="262"/>
    </row>
    <row r="24" spans="1:14" x14ac:dyDescent="0.2">
      <c r="A24" s="288" t="s">
        <v>155</v>
      </c>
      <c r="B24" s="289" t="s">
        <v>157</v>
      </c>
      <c r="C24" s="288" t="s">
        <v>20</v>
      </c>
      <c r="D24" s="288" t="s">
        <v>158</v>
      </c>
      <c r="E24" s="290" t="s">
        <v>159</v>
      </c>
      <c r="F24" s="290"/>
      <c r="G24" s="291" t="s">
        <v>28</v>
      </c>
      <c r="H24" s="321">
        <v>1</v>
      </c>
      <c r="I24" s="322">
        <v>1.1399999999999999</v>
      </c>
      <c r="J24" s="293">
        <f t="shared" ref="J24:J27" si="1">TRUNC(I24*H24,2)</f>
        <v>1.1399999999999999</v>
      </c>
      <c r="K24" s="262"/>
      <c r="L24" s="262"/>
      <c r="M24" s="262"/>
      <c r="N24" s="262"/>
    </row>
    <row r="25" spans="1:14" x14ac:dyDescent="0.2">
      <c r="A25" s="288" t="s">
        <v>155</v>
      </c>
      <c r="B25" s="289" t="s">
        <v>160</v>
      </c>
      <c r="C25" s="288" t="s">
        <v>20</v>
      </c>
      <c r="D25" s="288" t="s">
        <v>161</v>
      </c>
      <c r="E25" s="290" t="s">
        <v>162</v>
      </c>
      <c r="F25" s="290"/>
      <c r="G25" s="291" t="s">
        <v>28</v>
      </c>
      <c r="H25" s="321">
        <v>1</v>
      </c>
      <c r="I25" s="322">
        <v>7.0000000000000007E-2</v>
      </c>
      <c r="J25" s="293">
        <f t="shared" si="1"/>
        <v>7.0000000000000007E-2</v>
      </c>
      <c r="K25" s="262"/>
      <c r="L25" s="262"/>
      <c r="M25" s="262"/>
      <c r="N25" s="262"/>
    </row>
    <row r="26" spans="1:14" ht="25.5" x14ac:dyDescent="0.2">
      <c r="A26" s="288" t="s">
        <v>155</v>
      </c>
      <c r="B26" s="289" t="s">
        <v>175</v>
      </c>
      <c r="C26" s="288" t="s">
        <v>20</v>
      </c>
      <c r="D26" s="288" t="s">
        <v>176</v>
      </c>
      <c r="E26" s="290" t="s">
        <v>163</v>
      </c>
      <c r="F26" s="290"/>
      <c r="G26" s="291" t="s">
        <v>28</v>
      </c>
      <c r="H26" s="321">
        <v>1</v>
      </c>
      <c r="I26" s="322">
        <v>0.01</v>
      </c>
      <c r="J26" s="293">
        <f t="shared" si="1"/>
        <v>0.01</v>
      </c>
      <c r="K26" s="262"/>
      <c r="L26" s="262"/>
      <c r="M26" s="262"/>
      <c r="N26" s="262"/>
    </row>
    <row r="27" spans="1:14" ht="25.5" x14ac:dyDescent="0.2">
      <c r="A27" s="288" t="s">
        <v>155</v>
      </c>
      <c r="B27" s="289" t="s">
        <v>177</v>
      </c>
      <c r="C27" s="288" t="s">
        <v>20</v>
      </c>
      <c r="D27" s="288" t="s">
        <v>178</v>
      </c>
      <c r="E27" s="290" t="s">
        <v>163</v>
      </c>
      <c r="F27" s="290"/>
      <c r="G27" s="291" t="s">
        <v>28</v>
      </c>
      <c r="H27" s="321">
        <v>1</v>
      </c>
      <c r="I27" s="322">
        <v>0.71</v>
      </c>
      <c r="J27" s="293">
        <f t="shared" si="1"/>
        <v>0.71</v>
      </c>
      <c r="K27" s="262"/>
      <c r="L27" s="262"/>
      <c r="M27" s="262"/>
      <c r="N27" s="262"/>
    </row>
    <row r="28" spans="1:14" x14ac:dyDescent="0.2">
      <c r="A28" s="294"/>
      <c r="B28" s="294"/>
      <c r="C28" s="294"/>
      <c r="D28" s="294"/>
      <c r="E28" s="294" t="s">
        <v>164</v>
      </c>
      <c r="F28" s="295">
        <v>113.34</v>
      </c>
      <c r="G28" s="294" t="s">
        <v>165</v>
      </c>
      <c r="H28" s="295">
        <v>0</v>
      </c>
      <c r="I28" s="294" t="s">
        <v>166</v>
      </c>
      <c r="J28" s="295">
        <v>113.34</v>
      </c>
      <c r="K28" s="262"/>
      <c r="L28" s="262"/>
      <c r="M28" s="262"/>
      <c r="N28" s="262"/>
    </row>
    <row r="29" spans="1:14" ht="15" thickBot="1" x14ac:dyDescent="0.25">
      <c r="A29" s="294"/>
      <c r="B29" s="294"/>
      <c r="C29" s="294"/>
      <c r="D29" s="294"/>
      <c r="E29" s="294" t="s">
        <v>167</v>
      </c>
      <c r="F29" s="295">
        <v>25.9</v>
      </c>
      <c r="G29" s="294"/>
      <c r="H29" s="296" t="s">
        <v>168</v>
      </c>
      <c r="I29" s="296"/>
      <c r="J29" s="295">
        <f>'Anexo_I_3_-_Plan_Sintética'!H11</f>
        <v>141.16999999999999</v>
      </c>
      <c r="K29" s="262"/>
      <c r="L29" s="262"/>
      <c r="M29" s="262"/>
      <c r="N29" s="262"/>
    </row>
    <row r="30" spans="1:14" ht="15" thickTop="1" x14ac:dyDescent="0.2">
      <c r="A30" s="297"/>
      <c r="B30" s="297"/>
      <c r="C30" s="297"/>
      <c r="D30" s="297"/>
      <c r="E30" s="297"/>
      <c r="F30" s="297"/>
      <c r="G30" s="297"/>
      <c r="H30" s="297"/>
      <c r="I30" s="297"/>
      <c r="J30" s="297"/>
      <c r="K30" s="262"/>
      <c r="L30" s="262"/>
      <c r="M30" s="262"/>
      <c r="N30" s="262"/>
    </row>
    <row r="31" spans="1:14" ht="15" x14ac:dyDescent="0.2">
      <c r="A31" s="272" t="s">
        <v>27</v>
      </c>
      <c r="B31" s="273" t="s">
        <v>7</v>
      </c>
      <c r="C31" s="272" t="s">
        <v>8</v>
      </c>
      <c r="D31" s="272" t="s">
        <v>9</v>
      </c>
      <c r="E31" s="274" t="s">
        <v>151</v>
      </c>
      <c r="F31" s="274"/>
      <c r="G31" s="275" t="s">
        <v>10</v>
      </c>
      <c r="H31" s="273" t="s">
        <v>11</v>
      </c>
      <c r="I31" s="273" t="s">
        <v>12</v>
      </c>
      <c r="J31" s="273" t="s">
        <v>14</v>
      </c>
      <c r="K31" s="262"/>
      <c r="L31" s="262"/>
      <c r="M31" s="262"/>
      <c r="N31" s="262"/>
    </row>
    <row r="32" spans="1:14" ht="51" x14ac:dyDescent="0.2">
      <c r="A32" s="276" t="s">
        <v>152</v>
      </c>
      <c r="B32" s="277" t="s">
        <v>180</v>
      </c>
      <c r="C32" s="276" t="s">
        <v>20</v>
      </c>
      <c r="D32" s="276" t="s">
        <v>181</v>
      </c>
      <c r="E32" s="278" t="s">
        <v>179</v>
      </c>
      <c r="F32" s="278"/>
      <c r="G32" s="279" t="s">
        <v>25</v>
      </c>
      <c r="H32" s="280">
        <v>1</v>
      </c>
      <c r="I32" s="281">
        <f>J32</f>
        <v>1893.2599999999998</v>
      </c>
      <c r="J32" s="281">
        <f>SUM(J33:J37)</f>
        <v>1893.2599999999998</v>
      </c>
      <c r="K32" s="262"/>
      <c r="L32" s="262"/>
      <c r="M32" s="262"/>
      <c r="N32" s="262"/>
    </row>
    <row r="33" spans="1:14" ht="25.5" x14ac:dyDescent="0.2">
      <c r="A33" s="288" t="s">
        <v>155</v>
      </c>
      <c r="B33" s="289" t="s">
        <v>182</v>
      </c>
      <c r="C33" s="288" t="s">
        <v>20</v>
      </c>
      <c r="D33" s="288" t="s">
        <v>183</v>
      </c>
      <c r="E33" s="290" t="s">
        <v>184</v>
      </c>
      <c r="F33" s="290"/>
      <c r="G33" s="291" t="s">
        <v>55</v>
      </c>
      <c r="H33" s="321">
        <v>0.4</v>
      </c>
      <c r="I33" s="322">
        <v>11.21</v>
      </c>
      <c r="J33" s="293">
        <f t="shared" ref="J33:J37" si="2">TRUNC(I33*H33,2)</f>
        <v>4.4800000000000004</v>
      </c>
      <c r="K33" s="262"/>
      <c r="L33" s="262"/>
      <c r="M33" s="262"/>
      <c r="N33" s="262"/>
    </row>
    <row r="34" spans="1:14" ht="25.5" x14ac:dyDescent="0.2">
      <c r="A34" s="288" t="s">
        <v>155</v>
      </c>
      <c r="B34" s="289" t="s">
        <v>185</v>
      </c>
      <c r="C34" s="288" t="s">
        <v>20</v>
      </c>
      <c r="D34" s="288" t="s">
        <v>186</v>
      </c>
      <c r="E34" s="290" t="s">
        <v>184</v>
      </c>
      <c r="F34" s="290"/>
      <c r="G34" s="291" t="s">
        <v>55</v>
      </c>
      <c r="H34" s="321">
        <v>0.4</v>
      </c>
      <c r="I34" s="322">
        <v>214.6</v>
      </c>
      <c r="J34" s="293">
        <f t="shared" si="2"/>
        <v>85.84</v>
      </c>
      <c r="K34" s="262"/>
      <c r="L34" s="262"/>
      <c r="M34" s="262"/>
      <c r="N34" s="262"/>
    </row>
    <row r="35" spans="1:14" ht="25.5" x14ac:dyDescent="0.2">
      <c r="A35" s="288" t="s">
        <v>155</v>
      </c>
      <c r="B35" s="289" t="s">
        <v>187</v>
      </c>
      <c r="C35" s="288" t="s">
        <v>20</v>
      </c>
      <c r="D35" s="288" t="s">
        <v>188</v>
      </c>
      <c r="E35" s="290" t="s">
        <v>184</v>
      </c>
      <c r="F35" s="290"/>
      <c r="G35" s="291" t="s">
        <v>55</v>
      </c>
      <c r="H35" s="321">
        <v>0.1</v>
      </c>
      <c r="I35" s="322">
        <v>97.16</v>
      </c>
      <c r="J35" s="293">
        <f t="shared" si="2"/>
        <v>9.7100000000000009</v>
      </c>
      <c r="K35" s="262"/>
      <c r="L35" s="262"/>
      <c r="M35" s="262"/>
      <c r="N35" s="262"/>
    </row>
    <row r="36" spans="1:14" ht="25.5" x14ac:dyDescent="0.2">
      <c r="A36" s="288" t="s">
        <v>155</v>
      </c>
      <c r="B36" s="289" t="s">
        <v>189</v>
      </c>
      <c r="C36" s="288" t="s">
        <v>20</v>
      </c>
      <c r="D36" s="288" t="s">
        <v>190</v>
      </c>
      <c r="E36" s="290" t="s">
        <v>184</v>
      </c>
      <c r="F36" s="290"/>
      <c r="G36" s="291" t="s">
        <v>55</v>
      </c>
      <c r="H36" s="321">
        <v>0.1</v>
      </c>
      <c r="I36" s="322">
        <v>373.63</v>
      </c>
      <c r="J36" s="293">
        <f t="shared" si="2"/>
        <v>37.36</v>
      </c>
      <c r="K36" s="262"/>
      <c r="L36" s="262"/>
      <c r="M36" s="262"/>
      <c r="N36" s="262"/>
    </row>
    <row r="37" spans="1:14" ht="38.25" x14ac:dyDescent="0.2">
      <c r="A37" s="288" t="s">
        <v>155</v>
      </c>
      <c r="B37" s="289" t="s">
        <v>191</v>
      </c>
      <c r="C37" s="288" t="s">
        <v>20</v>
      </c>
      <c r="D37" s="288" t="s">
        <v>192</v>
      </c>
      <c r="E37" s="290" t="s">
        <v>163</v>
      </c>
      <c r="F37" s="290"/>
      <c r="G37" s="291" t="s">
        <v>25</v>
      </c>
      <c r="H37" s="321">
        <v>1</v>
      </c>
      <c r="I37" s="322">
        <v>1755.87</v>
      </c>
      <c r="J37" s="293">
        <f t="shared" si="2"/>
        <v>1755.87</v>
      </c>
      <c r="K37" s="262"/>
      <c r="L37" s="262"/>
      <c r="M37" s="262"/>
      <c r="N37" s="262"/>
    </row>
    <row r="38" spans="1:14" x14ac:dyDescent="0.2">
      <c r="A38" s="294"/>
      <c r="B38" s="294"/>
      <c r="C38" s="294"/>
      <c r="D38" s="294"/>
      <c r="E38" s="294" t="s">
        <v>164</v>
      </c>
      <c r="F38" s="295">
        <v>0</v>
      </c>
      <c r="G38" s="294" t="s">
        <v>165</v>
      </c>
      <c r="H38" s="295">
        <v>0</v>
      </c>
      <c r="I38" s="294" t="s">
        <v>166</v>
      </c>
      <c r="J38" s="295">
        <v>0</v>
      </c>
      <c r="K38" s="262"/>
      <c r="L38" s="262"/>
      <c r="M38" s="262"/>
      <c r="N38" s="262"/>
    </row>
    <row r="39" spans="1:14" ht="15" thickBot="1" x14ac:dyDescent="0.25">
      <c r="A39" s="294"/>
      <c r="B39" s="294"/>
      <c r="C39" s="294"/>
      <c r="D39" s="294"/>
      <c r="E39" s="294" t="s">
        <v>167</v>
      </c>
      <c r="F39" s="295">
        <v>425.41</v>
      </c>
      <c r="G39" s="294"/>
      <c r="H39" s="296" t="s">
        <v>168</v>
      </c>
      <c r="I39" s="296"/>
      <c r="J39" s="295">
        <f>'Anexo_I_3_-_Plan_Sintética'!H13</f>
        <v>2318.67</v>
      </c>
      <c r="K39" s="262"/>
      <c r="L39" s="262"/>
      <c r="M39" s="262"/>
      <c r="N39" s="262"/>
    </row>
    <row r="40" spans="1:14" ht="15" thickTop="1" x14ac:dyDescent="0.2">
      <c r="A40" s="297"/>
      <c r="B40" s="297"/>
      <c r="C40" s="297"/>
      <c r="D40" s="297"/>
      <c r="E40" s="297"/>
      <c r="F40" s="297"/>
      <c r="G40" s="297"/>
      <c r="H40" s="297"/>
      <c r="I40" s="297"/>
      <c r="J40" s="297"/>
      <c r="K40" s="262"/>
      <c r="L40" s="262"/>
      <c r="M40" s="262"/>
      <c r="N40" s="262"/>
    </row>
    <row r="41" spans="1:14" ht="15" x14ac:dyDescent="0.2">
      <c r="A41" s="272" t="s">
        <v>30</v>
      </c>
      <c r="B41" s="273" t="s">
        <v>7</v>
      </c>
      <c r="C41" s="272" t="s">
        <v>8</v>
      </c>
      <c r="D41" s="272" t="s">
        <v>9</v>
      </c>
      <c r="E41" s="274" t="s">
        <v>151</v>
      </c>
      <c r="F41" s="274"/>
      <c r="G41" s="275" t="s">
        <v>10</v>
      </c>
      <c r="H41" s="273" t="s">
        <v>11</v>
      </c>
      <c r="I41" s="273" t="s">
        <v>12</v>
      </c>
      <c r="J41" s="273" t="s">
        <v>14</v>
      </c>
      <c r="K41" s="262"/>
      <c r="L41" s="262"/>
      <c r="M41" s="262"/>
      <c r="N41" s="262"/>
    </row>
    <row r="42" spans="1:14" ht="25.5" x14ac:dyDescent="0.2">
      <c r="A42" s="276" t="s">
        <v>152</v>
      </c>
      <c r="B42" s="277" t="s">
        <v>19</v>
      </c>
      <c r="C42" s="276" t="s">
        <v>20</v>
      </c>
      <c r="D42" s="276" t="s">
        <v>21</v>
      </c>
      <c r="E42" s="278" t="s">
        <v>193</v>
      </c>
      <c r="F42" s="278"/>
      <c r="G42" s="279" t="s">
        <v>22</v>
      </c>
      <c r="H42" s="280">
        <v>1</v>
      </c>
      <c r="I42" s="281">
        <f>J42</f>
        <v>308.93999999999994</v>
      </c>
      <c r="J42" s="281">
        <f>SUM(J43:J49)</f>
        <v>308.93999999999994</v>
      </c>
      <c r="K42" s="262"/>
      <c r="L42" s="262"/>
      <c r="M42" s="262"/>
      <c r="N42" s="262"/>
    </row>
    <row r="43" spans="1:14" x14ac:dyDescent="0.2">
      <c r="A43" s="282" t="s">
        <v>154</v>
      </c>
      <c r="B43" s="283" t="s">
        <v>194</v>
      </c>
      <c r="C43" s="282" t="s">
        <v>20</v>
      </c>
      <c r="D43" s="282" t="s">
        <v>195</v>
      </c>
      <c r="E43" s="284" t="s">
        <v>196</v>
      </c>
      <c r="F43" s="284"/>
      <c r="G43" s="285" t="s">
        <v>22</v>
      </c>
      <c r="H43" s="319">
        <v>0.5</v>
      </c>
      <c r="I43" s="320">
        <v>28.11</v>
      </c>
      <c r="J43" s="287">
        <f t="shared" ref="J43:J49" si="3">TRUNC(I43*H43,2)</f>
        <v>14.05</v>
      </c>
      <c r="K43" s="262"/>
      <c r="L43" s="262"/>
      <c r="M43" s="262"/>
      <c r="N43" s="262"/>
    </row>
    <row r="44" spans="1:14" x14ac:dyDescent="0.2">
      <c r="A44" s="282" t="s">
        <v>154</v>
      </c>
      <c r="B44" s="283" t="s">
        <v>197</v>
      </c>
      <c r="C44" s="282" t="s">
        <v>20</v>
      </c>
      <c r="D44" s="282" t="s">
        <v>198</v>
      </c>
      <c r="E44" s="284" t="s">
        <v>153</v>
      </c>
      <c r="F44" s="284"/>
      <c r="G44" s="285" t="s">
        <v>28</v>
      </c>
      <c r="H44" s="319">
        <v>0.37290000000000001</v>
      </c>
      <c r="I44" s="320">
        <v>26.44</v>
      </c>
      <c r="J44" s="287">
        <f t="shared" si="3"/>
        <v>9.85</v>
      </c>
      <c r="K44" s="262"/>
      <c r="L44" s="262"/>
      <c r="M44" s="262"/>
      <c r="N44" s="262"/>
    </row>
    <row r="45" spans="1:14" x14ac:dyDescent="0.2">
      <c r="A45" s="282" t="s">
        <v>154</v>
      </c>
      <c r="B45" s="283" t="s">
        <v>199</v>
      </c>
      <c r="C45" s="282" t="s">
        <v>20</v>
      </c>
      <c r="D45" s="282" t="s">
        <v>200</v>
      </c>
      <c r="E45" s="284" t="s">
        <v>153</v>
      </c>
      <c r="F45" s="284"/>
      <c r="G45" s="285" t="s">
        <v>28</v>
      </c>
      <c r="H45" s="319">
        <v>1.1186</v>
      </c>
      <c r="I45" s="320">
        <v>22.62</v>
      </c>
      <c r="J45" s="287">
        <f t="shared" si="3"/>
        <v>25.3</v>
      </c>
      <c r="K45" s="262"/>
      <c r="L45" s="262"/>
      <c r="M45" s="262"/>
      <c r="N45" s="262"/>
    </row>
    <row r="46" spans="1:14" ht="25.5" x14ac:dyDescent="0.2">
      <c r="A46" s="288" t="s">
        <v>155</v>
      </c>
      <c r="B46" s="289" t="s">
        <v>201</v>
      </c>
      <c r="C46" s="288" t="s">
        <v>20</v>
      </c>
      <c r="D46" s="288" t="s">
        <v>202</v>
      </c>
      <c r="E46" s="290" t="s">
        <v>184</v>
      </c>
      <c r="F46" s="290"/>
      <c r="G46" s="291" t="s">
        <v>24</v>
      </c>
      <c r="H46" s="321">
        <v>3.2082999999999999</v>
      </c>
      <c r="I46" s="322">
        <v>2.81</v>
      </c>
      <c r="J46" s="293">
        <f t="shared" si="3"/>
        <v>9.01</v>
      </c>
      <c r="K46" s="262"/>
      <c r="L46" s="262"/>
      <c r="M46" s="262"/>
      <c r="N46" s="262"/>
    </row>
    <row r="47" spans="1:14" ht="25.5" x14ac:dyDescent="0.2">
      <c r="A47" s="288" t="s">
        <v>155</v>
      </c>
      <c r="B47" s="289" t="s">
        <v>203</v>
      </c>
      <c r="C47" s="288" t="s">
        <v>20</v>
      </c>
      <c r="D47" s="288" t="s">
        <v>204</v>
      </c>
      <c r="E47" s="290" t="s">
        <v>184</v>
      </c>
      <c r="F47" s="290"/>
      <c r="G47" s="291" t="s">
        <v>22</v>
      </c>
      <c r="H47" s="321">
        <v>1</v>
      </c>
      <c r="I47" s="322">
        <v>250</v>
      </c>
      <c r="J47" s="293">
        <f t="shared" si="3"/>
        <v>250</v>
      </c>
      <c r="K47" s="262"/>
      <c r="L47" s="262"/>
      <c r="M47" s="262"/>
      <c r="N47" s="262"/>
    </row>
    <row r="48" spans="1:14" x14ac:dyDescent="0.2">
      <c r="A48" s="288" t="s">
        <v>155</v>
      </c>
      <c r="B48" s="289" t="s">
        <v>205</v>
      </c>
      <c r="C48" s="288" t="s">
        <v>20</v>
      </c>
      <c r="D48" s="288" t="s">
        <v>206</v>
      </c>
      <c r="E48" s="290" t="s">
        <v>184</v>
      </c>
      <c r="F48" s="290"/>
      <c r="G48" s="291" t="s">
        <v>40</v>
      </c>
      <c r="H48" s="321">
        <v>1.1299999999999999E-2</v>
      </c>
      <c r="I48" s="322">
        <v>40.15</v>
      </c>
      <c r="J48" s="293">
        <f t="shared" si="3"/>
        <v>0.45</v>
      </c>
      <c r="K48" s="262"/>
      <c r="L48" s="262"/>
      <c r="M48" s="262"/>
      <c r="N48" s="262"/>
    </row>
    <row r="49" spans="1:14" x14ac:dyDescent="0.2">
      <c r="A49" s="288" t="s">
        <v>155</v>
      </c>
      <c r="B49" s="289" t="s">
        <v>207</v>
      </c>
      <c r="C49" s="288" t="s">
        <v>20</v>
      </c>
      <c r="D49" s="288" t="s">
        <v>208</v>
      </c>
      <c r="E49" s="290" t="s">
        <v>184</v>
      </c>
      <c r="F49" s="290"/>
      <c r="G49" s="291" t="s">
        <v>40</v>
      </c>
      <c r="H49" s="321">
        <v>1.32E-2</v>
      </c>
      <c r="I49" s="322">
        <v>21.51</v>
      </c>
      <c r="J49" s="293">
        <f t="shared" si="3"/>
        <v>0.28000000000000003</v>
      </c>
      <c r="K49" s="262"/>
      <c r="L49" s="262"/>
      <c r="M49" s="262"/>
      <c r="N49" s="262"/>
    </row>
    <row r="50" spans="1:14" x14ac:dyDescent="0.2">
      <c r="A50" s="294"/>
      <c r="B50" s="294"/>
      <c r="C50" s="294"/>
      <c r="D50" s="294"/>
      <c r="E50" s="294" t="s">
        <v>164</v>
      </c>
      <c r="F50" s="295">
        <v>29.91</v>
      </c>
      <c r="G50" s="294" t="s">
        <v>165</v>
      </c>
      <c r="H50" s="295">
        <v>0</v>
      </c>
      <c r="I50" s="294" t="s">
        <v>166</v>
      </c>
      <c r="J50" s="295">
        <v>29.91</v>
      </c>
      <c r="K50" s="262"/>
      <c r="L50" s="262"/>
      <c r="M50" s="262"/>
      <c r="N50" s="262"/>
    </row>
    <row r="51" spans="1:14" ht="15" thickBot="1" x14ac:dyDescent="0.25">
      <c r="A51" s="294"/>
      <c r="B51" s="294"/>
      <c r="C51" s="294"/>
      <c r="D51" s="294"/>
      <c r="E51" s="294" t="s">
        <v>167</v>
      </c>
      <c r="F51" s="295">
        <v>69.41</v>
      </c>
      <c r="G51" s="294"/>
      <c r="H51" s="296" t="s">
        <v>168</v>
      </c>
      <c r="I51" s="296"/>
      <c r="J51" s="295">
        <f>'Anexo_I_3_-_Plan_Sintética'!H15</f>
        <v>378.35</v>
      </c>
      <c r="K51" s="262"/>
      <c r="L51" s="262"/>
      <c r="M51" s="262"/>
      <c r="N51" s="262"/>
    </row>
    <row r="52" spans="1:14" ht="15" thickTop="1" x14ac:dyDescent="0.2">
      <c r="A52" s="297"/>
      <c r="B52" s="297"/>
      <c r="C52" s="297"/>
      <c r="D52" s="297"/>
      <c r="E52" s="297"/>
      <c r="F52" s="297"/>
      <c r="G52" s="297"/>
      <c r="H52" s="297"/>
      <c r="I52" s="297"/>
      <c r="J52" s="297"/>
      <c r="K52" s="262"/>
      <c r="L52" s="262"/>
      <c r="M52" s="262"/>
      <c r="N52" s="262"/>
    </row>
    <row r="53" spans="1:14" ht="15" x14ac:dyDescent="0.2">
      <c r="A53" s="272" t="s">
        <v>35</v>
      </c>
      <c r="B53" s="273" t="s">
        <v>7</v>
      </c>
      <c r="C53" s="272" t="s">
        <v>8</v>
      </c>
      <c r="D53" s="272" t="s">
        <v>9</v>
      </c>
      <c r="E53" s="274" t="s">
        <v>151</v>
      </c>
      <c r="F53" s="274"/>
      <c r="G53" s="275" t="s">
        <v>10</v>
      </c>
      <c r="H53" s="273" t="s">
        <v>11</v>
      </c>
      <c r="I53" s="273" t="s">
        <v>12</v>
      </c>
      <c r="J53" s="273" t="s">
        <v>14</v>
      </c>
      <c r="K53" s="262"/>
      <c r="L53" s="262"/>
      <c r="M53" s="262"/>
      <c r="N53" s="262"/>
    </row>
    <row r="54" spans="1:14" ht="25.5" x14ac:dyDescent="0.2">
      <c r="A54" s="276" t="s">
        <v>152</v>
      </c>
      <c r="B54" s="277" t="s">
        <v>32</v>
      </c>
      <c r="C54" s="276" t="s">
        <v>20</v>
      </c>
      <c r="D54" s="276" t="s">
        <v>33</v>
      </c>
      <c r="E54" s="278" t="s">
        <v>209</v>
      </c>
      <c r="F54" s="278"/>
      <c r="G54" s="279" t="s">
        <v>31</v>
      </c>
      <c r="H54" s="280">
        <v>1</v>
      </c>
      <c r="I54" s="281">
        <f>J54</f>
        <v>132.72999999999999</v>
      </c>
      <c r="J54" s="281">
        <f>SUM(J55:J56)</f>
        <v>132.72999999999999</v>
      </c>
      <c r="K54" s="262"/>
      <c r="L54" s="262"/>
      <c r="M54" s="262"/>
      <c r="N54" s="262"/>
    </row>
    <row r="55" spans="1:14" x14ac:dyDescent="0.2">
      <c r="A55" s="282" t="s">
        <v>154</v>
      </c>
      <c r="B55" s="283" t="s">
        <v>210</v>
      </c>
      <c r="C55" s="282" t="s">
        <v>20</v>
      </c>
      <c r="D55" s="282" t="s">
        <v>211</v>
      </c>
      <c r="E55" s="284" t="s">
        <v>153</v>
      </c>
      <c r="F55" s="284"/>
      <c r="G55" s="285" t="s">
        <v>28</v>
      </c>
      <c r="H55" s="319">
        <v>1.4590000000000001</v>
      </c>
      <c r="I55" s="325">
        <v>26.82</v>
      </c>
      <c r="J55" s="287">
        <f t="shared" ref="J55:J56" si="4">TRUNC(I55*H55,2)</f>
        <v>39.130000000000003</v>
      </c>
      <c r="K55" s="262"/>
      <c r="L55" s="262"/>
      <c r="M55" s="262"/>
      <c r="N55" s="262"/>
    </row>
    <row r="56" spans="1:14" x14ac:dyDescent="0.2">
      <c r="A56" s="282" t="s">
        <v>154</v>
      </c>
      <c r="B56" s="283" t="s">
        <v>199</v>
      </c>
      <c r="C56" s="282" t="s">
        <v>20</v>
      </c>
      <c r="D56" s="282" t="s">
        <v>200</v>
      </c>
      <c r="E56" s="284" t="s">
        <v>153</v>
      </c>
      <c r="F56" s="284"/>
      <c r="G56" s="285" t="s">
        <v>28</v>
      </c>
      <c r="H56" s="319">
        <v>4.1379999999999999</v>
      </c>
      <c r="I56" s="325">
        <v>22.62</v>
      </c>
      <c r="J56" s="287">
        <f t="shared" si="4"/>
        <v>93.6</v>
      </c>
      <c r="K56" s="262"/>
      <c r="L56" s="262"/>
      <c r="M56" s="262"/>
      <c r="N56" s="262"/>
    </row>
    <row r="57" spans="1:14" x14ac:dyDescent="0.2">
      <c r="A57" s="294"/>
      <c r="B57" s="294"/>
      <c r="C57" s="294"/>
      <c r="D57" s="294"/>
      <c r="E57" s="294" t="s">
        <v>164</v>
      </c>
      <c r="F57" s="295">
        <v>95.809999999999988</v>
      </c>
      <c r="G57" s="294" t="s">
        <v>165</v>
      </c>
      <c r="H57" s="295">
        <v>0</v>
      </c>
      <c r="I57" s="294" t="s">
        <v>166</v>
      </c>
      <c r="J57" s="295">
        <v>95.809999999999988</v>
      </c>
      <c r="K57" s="262"/>
      <c r="L57" s="262"/>
      <c r="M57" s="262"/>
      <c r="N57" s="262"/>
    </row>
    <row r="58" spans="1:14" ht="15" thickBot="1" x14ac:dyDescent="0.25">
      <c r="A58" s="294"/>
      <c r="B58" s="294"/>
      <c r="C58" s="294"/>
      <c r="D58" s="294"/>
      <c r="E58" s="294" t="s">
        <v>167</v>
      </c>
      <c r="F58" s="295">
        <v>29.82</v>
      </c>
      <c r="G58" s="294"/>
      <c r="H58" s="296" t="s">
        <v>168</v>
      </c>
      <c r="I58" s="296"/>
      <c r="J58" s="295">
        <f>'Anexo_I_3_-_Plan_Sintética'!H17</f>
        <v>162.55000000000001</v>
      </c>
      <c r="K58" s="262"/>
      <c r="L58" s="262"/>
      <c r="M58" s="262"/>
      <c r="N58" s="262"/>
    </row>
    <row r="59" spans="1:14" ht="15" thickTop="1" x14ac:dyDescent="0.2">
      <c r="A59" s="297"/>
      <c r="B59" s="297"/>
      <c r="C59" s="297"/>
      <c r="D59" s="297"/>
      <c r="E59" s="297"/>
      <c r="F59" s="297"/>
      <c r="G59" s="297"/>
      <c r="H59" s="297"/>
      <c r="I59" s="297"/>
      <c r="J59" s="297"/>
      <c r="K59" s="262"/>
      <c r="L59" s="262"/>
      <c r="M59" s="262"/>
      <c r="N59" s="262"/>
    </row>
    <row r="60" spans="1:14" ht="15" x14ac:dyDescent="0.2">
      <c r="A60" s="272" t="s">
        <v>277</v>
      </c>
      <c r="B60" s="273" t="s">
        <v>7</v>
      </c>
      <c r="C60" s="272" t="s">
        <v>8</v>
      </c>
      <c r="D60" s="272" t="s">
        <v>9</v>
      </c>
      <c r="E60" s="274" t="s">
        <v>151</v>
      </c>
      <c r="F60" s="274"/>
      <c r="G60" s="275" t="s">
        <v>10</v>
      </c>
      <c r="H60" s="273" t="s">
        <v>11</v>
      </c>
      <c r="I60" s="273" t="s">
        <v>12</v>
      </c>
      <c r="J60" s="273" t="s">
        <v>14</v>
      </c>
      <c r="K60" s="262"/>
      <c r="L60" s="262"/>
      <c r="M60" s="262"/>
      <c r="N60" s="262"/>
    </row>
    <row r="61" spans="1:14" ht="25.5" x14ac:dyDescent="0.2">
      <c r="A61" s="276" t="s">
        <v>152</v>
      </c>
      <c r="B61" s="277" t="s">
        <v>212</v>
      </c>
      <c r="C61" s="276" t="s">
        <v>20</v>
      </c>
      <c r="D61" s="276" t="s">
        <v>213</v>
      </c>
      <c r="E61" s="278" t="s">
        <v>214</v>
      </c>
      <c r="F61" s="278"/>
      <c r="G61" s="279" t="s">
        <v>22</v>
      </c>
      <c r="H61" s="280">
        <v>1</v>
      </c>
      <c r="I61" s="281">
        <f>J61</f>
        <v>158.76999999999998</v>
      </c>
      <c r="J61" s="281">
        <f>SUM(J62:J71)</f>
        <v>158.76999999999998</v>
      </c>
      <c r="K61" s="262"/>
      <c r="L61" s="262"/>
      <c r="M61" s="262"/>
      <c r="N61" s="262"/>
    </row>
    <row r="62" spans="1:14" x14ac:dyDescent="0.2">
      <c r="A62" s="282" t="s">
        <v>154</v>
      </c>
      <c r="B62" s="283" t="s">
        <v>215</v>
      </c>
      <c r="C62" s="282" t="s">
        <v>20</v>
      </c>
      <c r="D62" s="282" t="s">
        <v>216</v>
      </c>
      <c r="E62" s="284" t="s">
        <v>153</v>
      </c>
      <c r="F62" s="284"/>
      <c r="G62" s="285" t="s">
        <v>28</v>
      </c>
      <c r="H62" s="319">
        <v>0.55500000000000005</v>
      </c>
      <c r="I62" s="320">
        <v>24.06</v>
      </c>
      <c r="J62" s="287">
        <f t="shared" ref="J62:J71" si="5">TRUNC(I62*H62,2)</f>
        <v>13.35</v>
      </c>
      <c r="K62" s="262"/>
      <c r="L62" s="262"/>
      <c r="M62" s="262"/>
      <c r="N62" s="262"/>
    </row>
    <row r="63" spans="1:14" x14ac:dyDescent="0.2">
      <c r="A63" s="282" t="s">
        <v>154</v>
      </c>
      <c r="B63" s="283" t="s">
        <v>197</v>
      </c>
      <c r="C63" s="282" t="s">
        <v>20</v>
      </c>
      <c r="D63" s="282" t="s">
        <v>198</v>
      </c>
      <c r="E63" s="284" t="s">
        <v>153</v>
      </c>
      <c r="F63" s="284"/>
      <c r="G63" s="285" t="s">
        <v>28</v>
      </c>
      <c r="H63" s="319">
        <v>1.5660000000000001</v>
      </c>
      <c r="I63" s="320">
        <v>26.44</v>
      </c>
      <c r="J63" s="287">
        <f t="shared" si="5"/>
        <v>41.4</v>
      </c>
      <c r="K63" s="262"/>
      <c r="L63" s="262"/>
      <c r="M63" s="262"/>
      <c r="N63" s="262"/>
    </row>
    <row r="64" spans="1:14" ht="25.5" x14ac:dyDescent="0.2">
      <c r="A64" s="282" t="s">
        <v>154</v>
      </c>
      <c r="B64" s="283" t="s">
        <v>217</v>
      </c>
      <c r="C64" s="282" t="s">
        <v>20</v>
      </c>
      <c r="D64" s="282" t="s">
        <v>218</v>
      </c>
      <c r="E64" s="284" t="s">
        <v>219</v>
      </c>
      <c r="F64" s="284"/>
      <c r="G64" s="285" t="s">
        <v>220</v>
      </c>
      <c r="H64" s="319">
        <v>6.2E-2</v>
      </c>
      <c r="I64" s="320">
        <v>31.28</v>
      </c>
      <c r="J64" s="287">
        <f t="shared" si="5"/>
        <v>1.93</v>
      </c>
      <c r="K64" s="262"/>
      <c r="L64" s="262"/>
      <c r="M64" s="262"/>
      <c r="N64" s="262"/>
    </row>
    <row r="65" spans="1:14" ht="25.5" x14ac:dyDescent="0.2">
      <c r="A65" s="282" t="s">
        <v>154</v>
      </c>
      <c r="B65" s="283" t="s">
        <v>221</v>
      </c>
      <c r="C65" s="282" t="s">
        <v>20</v>
      </c>
      <c r="D65" s="282" t="s">
        <v>222</v>
      </c>
      <c r="E65" s="284" t="s">
        <v>219</v>
      </c>
      <c r="F65" s="284"/>
      <c r="G65" s="285" t="s">
        <v>223</v>
      </c>
      <c r="H65" s="319">
        <v>5.2999999999999999E-2</v>
      </c>
      <c r="I65" s="320">
        <v>29.42</v>
      </c>
      <c r="J65" s="287">
        <f t="shared" si="5"/>
        <v>1.55</v>
      </c>
      <c r="K65" s="262"/>
      <c r="L65" s="262"/>
      <c r="M65" s="262"/>
      <c r="N65" s="262"/>
    </row>
    <row r="66" spans="1:14" ht="25.5" x14ac:dyDescent="0.2">
      <c r="A66" s="288" t="s">
        <v>155</v>
      </c>
      <c r="B66" s="289" t="s">
        <v>224</v>
      </c>
      <c r="C66" s="288" t="s">
        <v>20</v>
      </c>
      <c r="D66" s="288" t="s">
        <v>225</v>
      </c>
      <c r="E66" s="290" t="s">
        <v>184</v>
      </c>
      <c r="F66" s="290"/>
      <c r="G66" s="291" t="s">
        <v>226</v>
      </c>
      <c r="H66" s="321">
        <v>1.7000000000000001E-2</v>
      </c>
      <c r="I66" s="322">
        <v>8.68</v>
      </c>
      <c r="J66" s="293">
        <f t="shared" si="5"/>
        <v>0.14000000000000001</v>
      </c>
      <c r="K66" s="262"/>
      <c r="L66" s="262"/>
      <c r="M66" s="262"/>
      <c r="N66" s="262"/>
    </row>
    <row r="67" spans="1:14" ht="25.5" x14ac:dyDescent="0.2">
      <c r="A67" s="288" t="s">
        <v>155</v>
      </c>
      <c r="B67" s="289" t="s">
        <v>227</v>
      </c>
      <c r="C67" s="288" t="s">
        <v>20</v>
      </c>
      <c r="D67" s="288" t="s">
        <v>228</v>
      </c>
      <c r="E67" s="290" t="s">
        <v>184</v>
      </c>
      <c r="F67" s="290"/>
      <c r="G67" s="291" t="s">
        <v>24</v>
      </c>
      <c r="H67" s="321">
        <v>2.2440000000000002</v>
      </c>
      <c r="I67" s="322">
        <v>5.54</v>
      </c>
      <c r="J67" s="293">
        <f t="shared" si="5"/>
        <v>12.43</v>
      </c>
      <c r="K67" s="262"/>
      <c r="L67" s="262"/>
      <c r="M67" s="262"/>
      <c r="N67" s="262"/>
    </row>
    <row r="68" spans="1:14" ht="25.5" x14ac:dyDescent="0.2">
      <c r="A68" s="288" t="s">
        <v>155</v>
      </c>
      <c r="B68" s="289" t="s">
        <v>229</v>
      </c>
      <c r="C68" s="288" t="s">
        <v>20</v>
      </c>
      <c r="D68" s="288" t="s">
        <v>230</v>
      </c>
      <c r="E68" s="290" t="s">
        <v>184</v>
      </c>
      <c r="F68" s="290"/>
      <c r="G68" s="291" t="s">
        <v>24</v>
      </c>
      <c r="H68" s="321">
        <v>2.1040000000000001</v>
      </c>
      <c r="I68" s="322">
        <v>1.94</v>
      </c>
      <c r="J68" s="293">
        <f t="shared" si="5"/>
        <v>4.08</v>
      </c>
      <c r="K68" s="262"/>
      <c r="L68" s="262"/>
      <c r="M68" s="262"/>
      <c r="N68" s="262"/>
    </row>
    <row r="69" spans="1:14" x14ac:dyDescent="0.2">
      <c r="A69" s="288" t="s">
        <v>155</v>
      </c>
      <c r="B69" s="289" t="s">
        <v>231</v>
      </c>
      <c r="C69" s="288" t="s">
        <v>20</v>
      </c>
      <c r="D69" s="288" t="s">
        <v>232</v>
      </c>
      <c r="E69" s="290" t="s">
        <v>184</v>
      </c>
      <c r="F69" s="290"/>
      <c r="G69" s="291" t="s">
        <v>40</v>
      </c>
      <c r="H69" s="321">
        <v>9.5000000000000001E-2</v>
      </c>
      <c r="I69" s="322">
        <v>21.51</v>
      </c>
      <c r="J69" s="293">
        <f t="shared" si="5"/>
        <v>2.04</v>
      </c>
      <c r="K69" s="262"/>
      <c r="L69" s="262"/>
      <c r="M69" s="262"/>
      <c r="N69" s="262"/>
    </row>
    <row r="70" spans="1:14" ht="25.5" x14ac:dyDescent="0.2">
      <c r="A70" s="288" t="s">
        <v>155</v>
      </c>
      <c r="B70" s="289" t="s">
        <v>233</v>
      </c>
      <c r="C70" s="288" t="s">
        <v>20</v>
      </c>
      <c r="D70" s="288" t="s">
        <v>234</v>
      </c>
      <c r="E70" s="290" t="s">
        <v>184</v>
      </c>
      <c r="F70" s="290"/>
      <c r="G70" s="291" t="s">
        <v>24</v>
      </c>
      <c r="H70" s="321">
        <v>3.74</v>
      </c>
      <c r="I70" s="322">
        <v>21.65</v>
      </c>
      <c r="J70" s="293">
        <f t="shared" si="5"/>
        <v>80.97</v>
      </c>
      <c r="K70" s="262"/>
      <c r="L70" s="262"/>
      <c r="M70" s="262"/>
      <c r="N70" s="262"/>
    </row>
    <row r="71" spans="1:14" x14ac:dyDescent="0.2">
      <c r="A71" s="288" t="s">
        <v>155</v>
      </c>
      <c r="B71" s="289" t="s">
        <v>235</v>
      </c>
      <c r="C71" s="288" t="s">
        <v>20</v>
      </c>
      <c r="D71" s="288" t="s">
        <v>236</v>
      </c>
      <c r="E71" s="290" t="s">
        <v>184</v>
      </c>
      <c r="F71" s="290"/>
      <c r="G71" s="291" t="s">
        <v>40</v>
      </c>
      <c r="H71" s="321">
        <v>3.4000000000000002E-2</v>
      </c>
      <c r="I71" s="322">
        <v>26.05</v>
      </c>
      <c r="J71" s="293">
        <f t="shared" si="5"/>
        <v>0.88</v>
      </c>
      <c r="K71" s="262"/>
      <c r="L71" s="262"/>
      <c r="M71" s="262"/>
      <c r="N71" s="262"/>
    </row>
    <row r="72" spans="1:14" x14ac:dyDescent="0.2">
      <c r="A72" s="294"/>
      <c r="B72" s="294"/>
      <c r="C72" s="294"/>
      <c r="D72" s="294"/>
      <c r="E72" s="294" t="s">
        <v>164</v>
      </c>
      <c r="F72" s="295">
        <v>43.61</v>
      </c>
      <c r="G72" s="294" t="s">
        <v>165</v>
      </c>
      <c r="H72" s="295">
        <v>0</v>
      </c>
      <c r="I72" s="294" t="s">
        <v>166</v>
      </c>
      <c r="J72" s="295">
        <v>43.61</v>
      </c>
      <c r="K72" s="262"/>
      <c r="L72" s="262"/>
      <c r="M72" s="262"/>
      <c r="N72" s="262"/>
    </row>
    <row r="73" spans="1:14" ht="15" thickBot="1" x14ac:dyDescent="0.25">
      <c r="A73" s="294"/>
      <c r="B73" s="294"/>
      <c r="C73" s="294"/>
      <c r="D73" s="294"/>
      <c r="E73" s="294" t="s">
        <v>167</v>
      </c>
      <c r="F73" s="295">
        <v>35.67</v>
      </c>
      <c r="G73" s="294"/>
      <c r="H73" s="296" t="s">
        <v>168</v>
      </c>
      <c r="I73" s="296"/>
      <c r="J73" s="295">
        <f>'Anexo_I_3_-_Plan_Sintética'!H18</f>
        <v>194.44</v>
      </c>
      <c r="K73" s="262"/>
      <c r="L73" s="262"/>
      <c r="M73" s="262"/>
      <c r="N73" s="262"/>
    </row>
    <row r="74" spans="1:14" ht="15" thickTop="1" x14ac:dyDescent="0.2">
      <c r="A74" s="297"/>
      <c r="B74" s="297"/>
      <c r="C74" s="297"/>
      <c r="D74" s="297"/>
      <c r="E74" s="297"/>
      <c r="F74" s="297"/>
      <c r="G74" s="297"/>
      <c r="H74" s="297"/>
      <c r="I74" s="297"/>
      <c r="J74" s="297"/>
      <c r="K74" s="262"/>
      <c r="L74" s="262"/>
      <c r="M74" s="262"/>
      <c r="N74" s="262"/>
    </row>
    <row r="75" spans="1:14" ht="15" x14ac:dyDescent="0.2">
      <c r="A75" s="272" t="s">
        <v>285</v>
      </c>
      <c r="B75" s="273" t="s">
        <v>7</v>
      </c>
      <c r="C75" s="272" t="s">
        <v>8</v>
      </c>
      <c r="D75" s="272" t="s">
        <v>9</v>
      </c>
      <c r="E75" s="274" t="s">
        <v>151</v>
      </c>
      <c r="F75" s="274"/>
      <c r="G75" s="275" t="s">
        <v>10</v>
      </c>
      <c r="H75" s="273" t="s">
        <v>11</v>
      </c>
      <c r="I75" s="273" t="s">
        <v>12</v>
      </c>
      <c r="J75" s="273" t="s">
        <v>14</v>
      </c>
      <c r="K75" s="262"/>
      <c r="L75" s="262"/>
      <c r="M75" s="262"/>
      <c r="N75" s="262"/>
    </row>
    <row r="76" spans="1:14" ht="25.5" x14ac:dyDescent="0.2">
      <c r="A76" s="276" t="s">
        <v>152</v>
      </c>
      <c r="B76" s="277" t="s">
        <v>237</v>
      </c>
      <c r="C76" s="276" t="s">
        <v>20</v>
      </c>
      <c r="D76" s="276" t="s">
        <v>238</v>
      </c>
      <c r="E76" s="278" t="s">
        <v>214</v>
      </c>
      <c r="F76" s="278"/>
      <c r="G76" s="279" t="s">
        <v>40</v>
      </c>
      <c r="H76" s="280">
        <v>1</v>
      </c>
      <c r="I76" s="281">
        <f>J76</f>
        <v>20.190000000000001</v>
      </c>
      <c r="J76" s="281">
        <f>SUM(J77:J81)</f>
        <v>20.190000000000001</v>
      </c>
      <c r="K76" s="262"/>
      <c r="L76" s="262"/>
      <c r="M76" s="262"/>
      <c r="N76" s="262"/>
    </row>
    <row r="77" spans="1:14" x14ac:dyDescent="0.2">
      <c r="A77" s="282" t="s">
        <v>154</v>
      </c>
      <c r="B77" s="283" t="s">
        <v>239</v>
      </c>
      <c r="C77" s="282" t="s">
        <v>20</v>
      </c>
      <c r="D77" s="282" t="s">
        <v>240</v>
      </c>
      <c r="E77" s="284" t="s">
        <v>153</v>
      </c>
      <c r="F77" s="284"/>
      <c r="G77" s="285" t="s">
        <v>28</v>
      </c>
      <c r="H77" s="319">
        <v>6.3500000000000001E-2</v>
      </c>
      <c r="I77" s="320">
        <v>22.64</v>
      </c>
      <c r="J77" s="287">
        <f t="shared" ref="J77:J81" si="6">TRUNC(I77*H77,2)</f>
        <v>1.43</v>
      </c>
      <c r="K77" s="262"/>
      <c r="L77" s="262"/>
      <c r="M77" s="262"/>
      <c r="N77" s="262"/>
    </row>
    <row r="78" spans="1:14" x14ac:dyDescent="0.2">
      <c r="A78" s="282" t="s">
        <v>154</v>
      </c>
      <c r="B78" s="283" t="s">
        <v>241</v>
      </c>
      <c r="C78" s="282" t="s">
        <v>20</v>
      </c>
      <c r="D78" s="282" t="s">
        <v>242</v>
      </c>
      <c r="E78" s="284" t="s">
        <v>153</v>
      </c>
      <c r="F78" s="284"/>
      <c r="G78" s="285" t="s">
        <v>28</v>
      </c>
      <c r="H78" s="319">
        <v>0.19450000000000001</v>
      </c>
      <c r="I78" s="320">
        <v>26.62</v>
      </c>
      <c r="J78" s="287">
        <f t="shared" si="6"/>
        <v>5.17</v>
      </c>
      <c r="K78" s="262"/>
      <c r="L78" s="262"/>
      <c r="M78" s="262"/>
      <c r="N78" s="262"/>
    </row>
    <row r="79" spans="1:14" x14ac:dyDescent="0.2">
      <c r="A79" s="282" t="s">
        <v>154</v>
      </c>
      <c r="B79" s="283" t="s">
        <v>243</v>
      </c>
      <c r="C79" s="282" t="s">
        <v>20</v>
      </c>
      <c r="D79" s="282" t="s">
        <v>244</v>
      </c>
      <c r="E79" s="284" t="s">
        <v>214</v>
      </c>
      <c r="F79" s="284"/>
      <c r="G79" s="285" t="s">
        <v>40</v>
      </c>
      <c r="H79" s="319">
        <v>1</v>
      </c>
      <c r="I79" s="320">
        <v>12.38</v>
      </c>
      <c r="J79" s="287">
        <f t="shared" si="6"/>
        <v>12.38</v>
      </c>
      <c r="K79" s="262"/>
      <c r="L79" s="262"/>
      <c r="M79" s="262"/>
      <c r="N79" s="262"/>
    </row>
    <row r="80" spans="1:14" ht="25.5" x14ac:dyDescent="0.2">
      <c r="A80" s="288" t="s">
        <v>155</v>
      </c>
      <c r="B80" s="289" t="s">
        <v>245</v>
      </c>
      <c r="C80" s="288" t="s">
        <v>20</v>
      </c>
      <c r="D80" s="288" t="s">
        <v>246</v>
      </c>
      <c r="E80" s="290" t="s">
        <v>184</v>
      </c>
      <c r="F80" s="290"/>
      <c r="G80" s="291" t="s">
        <v>55</v>
      </c>
      <c r="H80" s="321">
        <v>1.9664999999999999</v>
      </c>
      <c r="I80" s="322">
        <v>0.22</v>
      </c>
      <c r="J80" s="293">
        <f t="shared" si="6"/>
        <v>0.43</v>
      </c>
      <c r="K80" s="262"/>
      <c r="L80" s="262"/>
      <c r="M80" s="262"/>
      <c r="N80" s="262"/>
    </row>
    <row r="81" spans="1:14" ht="25.5" x14ac:dyDescent="0.2">
      <c r="A81" s="288" t="s">
        <v>155</v>
      </c>
      <c r="B81" s="289" t="s">
        <v>247</v>
      </c>
      <c r="C81" s="288" t="s">
        <v>20</v>
      </c>
      <c r="D81" s="288" t="s">
        <v>248</v>
      </c>
      <c r="E81" s="290" t="s">
        <v>184</v>
      </c>
      <c r="F81" s="290"/>
      <c r="G81" s="291" t="s">
        <v>40</v>
      </c>
      <c r="H81" s="321">
        <v>2.5000000000000001E-2</v>
      </c>
      <c r="I81" s="322">
        <v>31.49</v>
      </c>
      <c r="J81" s="293">
        <f t="shared" si="6"/>
        <v>0.78</v>
      </c>
      <c r="K81" s="262"/>
      <c r="L81" s="262"/>
      <c r="M81" s="262"/>
      <c r="N81" s="262"/>
    </row>
    <row r="82" spans="1:14" x14ac:dyDescent="0.2">
      <c r="A82" s="294"/>
      <c r="B82" s="294"/>
      <c r="C82" s="294"/>
      <c r="D82" s="294"/>
      <c r="E82" s="294" t="s">
        <v>164</v>
      </c>
      <c r="F82" s="295">
        <v>6.18</v>
      </c>
      <c r="G82" s="294" t="s">
        <v>165</v>
      </c>
      <c r="H82" s="295">
        <v>0</v>
      </c>
      <c r="I82" s="294" t="s">
        <v>166</v>
      </c>
      <c r="J82" s="295">
        <v>6.18</v>
      </c>
      <c r="K82" s="262"/>
      <c r="L82" s="262"/>
      <c r="M82" s="262"/>
      <c r="N82" s="262"/>
    </row>
    <row r="83" spans="1:14" ht="15" thickBot="1" x14ac:dyDescent="0.25">
      <c r="A83" s="294"/>
      <c r="B83" s="294"/>
      <c r="C83" s="294"/>
      <c r="D83" s="294"/>
      <c r="E83" s="294" t="s">
        <v>167</v>
      </c>
      <c r="F83" s="295">
        <v>4.53</v>
      </c>
      <c r="G83" s="294"/>
      <c r="H83" s="296" t="s">
        <v>168</v>
      </c>
      <c r="I83" s="296"/>
      <c r="J83" s="295">
        <f>'Anexo_I_3_-_Plan_Sintética'!H19</f>
        <v>24.72</v>
      </c>
      <c r="K83" s="262"/>
      <c r="L83" s="262"/>
      <c r="M83" s="262"/>
      <c r="N83" s="262"/>
    </row>
    <row r="84" spans="1:14" ht="15" thickTop="1" x14ac:dyDescent="0.2">
      <c r="A84" s="297"/>
      <c r="B84" s="297"/>
      <c r="C84" s="297"/>
      <c r="D84" s="297"/>
      <c r="E84" s="297"/>
      <c r="F84" s="297"/>
      <c r="G84" s="297"/>
      <c r="H84" s="297"/>
      <c r="I84" s="297"/>
      <c r="J84" s="297"/>
      <c r="K84" s="262"/>
      <c r="L84" s="262"/>
      <c r="M84" s="262"/>
      <c r="N84" s="262"/>
    </row>
    <row r="85" spans="1:14" ht="15" x14ac:dyDescent="0.2">
      <c r="A85" s="272" t="s">
        <v>288</v>
      </c>
      <c r="B85" s="273" t="s">
        <v>7</v>
      </c>
      <c r="C85" s="272" t="s">
        <v>8</v>
      </c>
      <c r="D85" s="272" t="s">
        <v>9</v>
      </c>
      <c r="E85" s="274" t="s">
        <v>151</v>
      </c>
      <c r="F85" s="274"/>
      <c r="G85" s="275" t="s">
        <v>10</v>
      </c>
      <c r="H85" s="273" t="s">
        <v>11</v>
      </c>
      <c r="I85" s="273" t="s">
        <v>12</v>
      </c>
      <c r="J85" s="273" t="s">
        <v>14</v>
      </c>
      <c r="K85" s="262"/>
      <c r="L85" s="262"/>
      <c r="M85" s="262"/>
      <c r="N85" s="262"/>
    </row>
    <row r="86" spans="1:14" ht="25.5" x14ac:dyDescent="0.2">
      <c r="A86" s="276" t="s">
        <v>152</v>
      </c>
      <c r="B86" s="277" t="s">
        <v>249</v>
      </c>
      <c r="C86" s="276" t="s">
        <v>20</v>
      </c>
      <c r="D86" s="276" t="s">
        <v>250</v>
      </c>
      <c r="E86" s="278" t="s">
        <v>214</v>
      </c>
      <c r="F86" s="278"/>
      <c r="G86" s="279" t="s">
        <v>40</v>
      </c>
      <c r="H86" s="280">
        <v>1</v>
      </c>
      <c r="I86" s="281">
        <f>J86</f>
        <v>17.689999999999998</v>
      </c>
      <c r="J86" s="281">
        <f>SUM(J87:J91)</f>
        <v>17.689999999999998</v>
      </c>
      <c r="K86" s="262"/>
      <c r="L86" s="262"/>
      <c r="M86" s="262"/>
      <c r="N86" s="262"/>
    </row>
    <row r="87" spans="1:14" x14ac:dyDescent="0.2">
      <c r="A87" s="282" t="s">
        <v>154</v>
      </c>
      <c r="B87" s="283" t="s">
        <v>239</v>
      </c>
      <c r="C87" s="282" t="s">
        <v>20</v>
      </c>
      <c r="D87" s="282" t="s">
        <v>240</v>
      </c>
      <c r="E87" s="284" t="s">
        <v>153</v>
      </c>
      <c r="F87" s="284"/>
      <c r="G87" s="285" t="s">
        <v>28</v>
      </c>
      <c r="H87" s="319">
        <v>3.7499999999999999E-2</v>
      </c>
      <c r="I87" s="320">
        <v>22.64</v>
      </c>
      <c r="J87" s="287">
        <f t="shared" ref="J87:J91" si="7">TRUNC(I87*H87,2)</f>
        <v>0.84</v>
      </c>
      <c r="K87" s="262"/>
      <c r="L87" s="262"/>
      <c r="M87" s="262"/>
      <c r="N87" s="262"/>
    </row>
    <row r="88" spans="1:14" x14ac:dyDescent="0.2">
      <c r="A88" s="282" t="s">
        <v>154</v>
      </c>
      <c r="B88" s="283" t="s">
        <v>241</v>
      </c>
      <c r="C88" s="282" t="s">
        <v>20</v>
      </c>
      <c r="D88" s="282" t="s">
        <v>242</v>
      </c>
      <c r="E88" s="284" t="s">
        <v>153</v>
      </c>
      <c r="F88" s="284"/>
      <c r="G88" s="285" t="s">
        <v>28</v>
      </c>
      <c r="H88" s="319">
        <v>0.11550000000000001</v>
      </c>
      <c r="I88" s="320">
        <v>26.62</v>
      </c>
      <c r="J88" s="287">
        <f t="shared" si="7"/>
        <v>3.07</v>
      </c>
      <c r="K88" s="262"/>
      <c r="L88" s="262"/>
      <c r="M88" s="262"/>
      <c r="N88" s="262"/>
    </row>
    <row r="89" spans="1:14" x14ac:dyDescent="0.2">
      <c r="A89" s="282" t="s">
        <v>154</v>
      </c>
      <c r="B89" s="283" t="s">
        <v>251</v>
      </c>
      <c r="C89" s="282" t="s">
        <v>20</v>
      </c>
      <c r="D89" s="282" t="s">
        <v>252</v>
      </c>
      <c r="E89" s="284" t="s">
        <v>214</v>
      </c>
      <c r="F89" s="284"/>
      <c r="G89" s="285" t="s">
        <v>40</v>
      </c>
      <c r="H89" s="319">
        <v>1</v>
      </c>
      <c r="I89" s="320">
        <v>12.85</v>
      </c>
      <c r="J89" s="287">
        <f t="shared" si="7"/>
        <v>12.85</v>
      </c>
      <c r="K89" s="262"/>
      <c r="L89" s="262"/>
      <c r="M89" s="262"/>
      <c r="N89" s="262"/>
    </row>
    <row r="90" spans="1:14" ht="25.5" x14ac:dyDescent="0.2">
      <c r="A90" s="288" t="s">
        <v>155</v>
      </c>
      <c r="B90" s="289" t="s">
        <v>245</v>
      </c>
      <c r="C90" s="288" t="s">
        <v>20</v>
      </c>
      <c r="D90" s="288" t="s">
        <v>246</v>
      </c>
      <c r="E90" s="290" t="s">
        <v>184</v>
      </c>
      <c r="F90" s="290"/>
      <c r="G90" s="291" t="s">
        <v>55</v>
      </c>
      <c r="H90" s="321">
        <v>0.72399999999999998</v>
      </c>
      <c r="I90" s="322">
        <v>0.22</v>
      </c>
      <c r="J90" s="293">
        <f t="shared" si="7"/>
        <v>0.15</v>
      </c>
      <c r="K90" s="262"/>
      <c r="L90" s="262"/>
      <c r="M90" s="262"/>
      <c r="N90" s="262"/>
    </row>
    <row r="91" spans="1:14" ht="25.5" x14ac:dyDescent="0.2">
      <c r="A91" s="288" t="s">
        <v>155</v>
      </c>
      <c r="B91" s="289" t="s">
        <v>247</v>
      </c>
      <c r="C91" s="288" t="s">
        <v>20</v>
      </c>
      <c r="D91" s="288" t="s">
        <v>248</v>
      </c>
      <c r="E91" s="290" t="s">
        <v>184</v>
      </c>
      <c r="F91" s="290"/>
      <c r="G91" s="291" t="s">
        <v>40</v>
      </c>
      <c r="H91" s="321">
        <v>2.5000000000000001E-2</v>
      </c>
      <c r="I91" s="322">
        <v>31.49</v>
      </c>
      <c r="J91" s="293">
        <f t="shared" si="7"/>
        <v>0.78</v>
      </c>
      <c r="K91" s="262"/>
      <c r="L91" s="262"/>
      <c r="M91" s="262"/>
      <c r="N91" s="262"/>
    </row>
    <row r="92" spans="1:14" x14ac:dyDescent="0.2">
      <c r="A92" s="294"/>
      <c r="B92" s="294"/>
      <c r="C92" s="294"/>
      <c r="D92" s="294"/>
      <c r="E92" s="294" t="s">
        <v>164</v>
      </c>
      <c r="F92" s="295">
        <v>3.24</v>
      </c>
      <c r="G92" s="294" t="s">
        <v>165</v>
      </c>
      <c r="H92" s="295">
        <v>0</v>
      </c>
      <c r="I92" s="294" t="s">
        <v>166</v>
      </c>
      <c r="J92" s="295">
        <v>3.24</v>
      </c>
      <c r="K92" s="262"/>
      <c r="L92" s="262"/>
      <c r="M92" s="262"/>
      <c r="N92" s="262"/>
    </row>
    <row r="93" spans="1:14" ht="15" thickBot="1" x14ac:dyDescent="0.25">
      <c r="A93" s="294"/>
      <c r="B93" s="294"/>
      <c r="C93" s="294"/>
      <c r="D93" s="294"/>
      <c r="E93" s="294" t="s">
        <v>167</v>
      </c>
      <c r="F93" s="295">
        <v>3.97</v>
      </c>
      <c r="G93" s="294"/>
      <c r="H93" s="296" t="s">
        <v>168</v>
      </c>
      <c r="I93" s="296"/>
      <c r="J93" s="295">
        <f>'Anexo_I_3_-_Plan_Sintética'!H20</f>
        <v>21.66</v>
      </c>
      <c r="K93" s="262"/>
      <c r="L93" s="262"/>
      <c r="M93" s="262"/>
      <c r="N93" s="262"/>
    </row>
    <row r="94" spans="1:14" ht="15" thickTop="1" x14ac:dyDescent="0.2">
      <c r="A94" s="297"/>
      <c r="B94" s="297"/>
      <c r="C94" s="297"/>
      <c r="D94" s="297"/>
      <c r="E94" s="297"/>
      <c r="F94" s="297"/>
      <c r="G94" s="297"/>
      <c r="H94" s="297"/>
      <c r="I94" s="297"/>
      <c r="J94" s="297"/>
      <c r="K94" s="262"/>
      <c r="L94" s="262"/>
      <c r="M94" s="262"/>
      <c r="N94" s="262"/>
    </row>
    <row r="95" spans="1:14" ht="15" x14ac:dyDescent="0.2">
      <c r="A95" s="272" t="s">
        <v>291</v>
      </c>
      <c r="B95" s="273" t="s">
        <v>7</v>
      </c>
      <c r="C95" s="272" t="s">
        <v>8</v>
      </c>
      <c r="D95" s="272" t="s">
        <v>9</v>
      </c>
      <c r="E95" s="274" t="s">
        <v>151</v>
      </c>
      <c r="F95" s="274"/>
      <c r="G95" s="275" t="s">
        <v>10</v>
      </c>
      <c r="H95" s="273" t="s">
        <v>11</v>
      </c>
      <c r="I95" s="273" t="s">
        <v>12</v>
      </c>
      <c r="J95" s="273" t="s">
        <v>14</v>
      </c>
      <c r="K95" s="262"/>
      <c r="L95" s="262"/>
      <c r="M95" s="262"/>
      <c r="N95" s="262"/>
    </row>
    <row r="96" spans="1:14" ht="38.25" x14ac:dyDescent="0.2">
      <c r="A96" s="276" t="s">
        <v>152</v>
      </c>
      <c r="B96" s="277" t="s">
        <v>253</v>
      </c>
      <c r="C96" s="276" t="s">
        <v>20</v>
      </c>
      <c r="D96" s="276" t="s">
        <v>254</v>
      </c>
      <c r="E96" s="278" t="s">
        <v>214</v>
      </c>
      <c r="F96" s="278"/>
      <c r="G96" s="279" t="s">
        <v>31</v>
      </c>
      <c r="H96" s="280">
        <v>1</v>
      </c>
      <c r="I96" s="281">
        <f>J96</f>
        <v>902.23</v>
      </c>
      <c r="J96" s="281">
        <f>SUM(J97:J101)</f>
        <v>902.23</v>
      </c>
      <c r="K96" s="262"/>
      <c r="L96" s="262"/>
      <c r="M96" s="262"/>
      <c r="N96" s="262"/>
    </row>
    <row r="97" spans="1:14" x14ac:dyDescent="0.2">
      <c r="A97" s="282" t="s">
        <v>154</v>
      </c>
      <c r="B97" s="283" t="s">
        <v>210</v>
      </c>
      <c r="C97" s="282" t="s">
        <v>20</v>
      </c>
      <c r="D97" s="282" t="s">
        <v>211</v>
      </c>
      <c r="E97" s="284" t="s">
        <v>153</v>
      </c>
      <c r="F97" s="284"/>
      <c r="G97" s="285" t="s">
        <v>28</v>
      </c>
      <c r="H97" s="319">
        <v>2.3860000000000001</v>
      </c>
      <c r="I97" s="320">
        <v>26.82</v>
      </c>
      <c r="J97" s="287">
        <f t="shared" ref="J97:J101" si="8">TRUNC(I97*H97,2)</f>
        <v>63.99</v>
      </c>
      <c r="K97" s="262"/>
      <c r="L97" s="262"/>
      <c r="M97" s="262"/>
      <c r="N97" s="262"/>
    </row>
    <row r="98" spans="1:14" x14ac:dyDescent="0.2">
      <c r="A98" s="282" t="s">
        <v>154</v>
      </c>
      <c r="B98" s="283" t="s">
        <v>199</v>
      </c>
      <c r="C98" s="282" t="s">
        <v>20</v>
      </c>
      <c r="D98" s="282" t="s">
        <v>200</v>
      </c>
      <c r="E98" s="284" t="s">
        <v>153</v>
      </c>
      <c r="F98" s="284"/>
      <c r="G98" s="285" t="s">
        <v>28</v>
      </c>
      <c r="H98" s="319">
        <v>2.4500000000000002</v>
      </c>
      <c r="I98" s="320">
        <v>22.62</v>
      </c>
      <c r="J98" s="287">
        <f t="shared" si="8"/>
        <v>55.41</v>
      </c>
      <c r="K98" s="262"/>
      <c r="L98" s="262"/>
      <c r="M98" s="262"/>
      <c r="N98" s="262"/>
    </row>
    <row r="99" spans="1:14" ht="25.5" x14ac:dyDescent="0.2">
      <c r="A99" s="282" t="s">
        <v>154</v>
      </c>
      <c r="B99" s="283" t="s">
        <v>255</v>
      </c>
      <c r="C99" s="282" t="s">
        <v>20</v>
      </c>
      <c r="D99" s="282" t="s">
        <v>256</v>
      </c>
      <c r="E99" s="284" t="s">
        <v>219</v>
      </c>
      <c r="F99" s="284"/>
      <c r="G99" s="285" t="s">
        <v>220</v>
      </c>
      <c r="H99" s="319">
        <v>0.314</v>
      </c>
      <c r="I99" s="320">
        <v>1.44</v>
      </c>
      <c r="J99" s="287">
        <f t="shared" si="8"/>
        <v>0.45</v>
      </c>
      <c r="K99" s="262"/>
      <c r="L99" s="262"/>
      <c r="M99" s="262"/>
      <c r="N99" s="262"/>
    </row>
    <row r="100" spans="1:14" ht="25.5" x14ac:dyDescent="0.2">
      <c r="A100" s="282" t="s">
        <v>154</v>
      </c>
      <c r="B100" s="283" t="s">
        <v>257</v>
      </c>
      <c r="C100" s="282" t="s">
        <v>20</v>
      </c>
      <c r="D100" s="282" t="s">
        <v>258</v>
      </c>
      <c r="E100" s="284" t="s">
        <v>219</v>
      </c>
      <c r="F100" s="284"/>
      <c r="G100" s="285" t="s">
        <v>223</v>
      </c>
      <c r="H100" s="319">
        <v>0.91100000000000003</v>
      </c>
      <c r="I100" s="320">
        <v>0.44</v>
      </c>
      <c r="J100" s="287">
        <f t="shared" si="8"/>
        <v>0.4</v>
      </c>
      <c r="K100" s="262"/>
      <c r="L100" s="262"/>
      <c r="M100" s="262"/>
      <c r="N100" s="262"/>
    </row>
    <row r="101" spans="1:14" ht="38.25" x14ac:dyDescent="0.2">
      <c r="A101" s="282" t="s">
        <v>154</v>
      </c>
      <c r="B101" s="283" t="s">
        <v>259</v>
      </c>
      <c r="C101" s="282" t="s">
        <v>20</v>
      </c>
      <c r="D101" s="282" t="s">
        <v>260</v>
      </c>
      <c r="E101" s="284" t="s">
        <v>214</v>
      </c>
      <c r="F101" s="284"/>
      <c r="G101" s="285" t="s">
        <v>31</v>
      </c>
      <c r="H101" s="319">
        <v>1.1499999999999999</v>
      </c>
      <c r="I101" s="320">
        <v>679.99</v>
      </c>
      <c r="J101" s="287">
        <f t="shared" si="8"/>
        <v>781.98</v>
      </c>
      <c r="K101" s="262"/>
      <c r="L101" s="262"/>
      <c r="M101" s="262"/>
      <c r="N101" s="262"/>
    </row>
    <row r="102" spans="1:14" x14ac:dyDescent="0.2">
      <c r="A102" s="294"/>
      <c r="B102" s="294"/>
      <c r="C102" s="294"/>
      <c r="D102" s="294"/>
      <c r="E102" s="294" t="s">
        <v>164</v>
      </c>
      <c r="F102" s="295">
        <v>146.85</v>
      </c>
      <c r="G102" s="294" t="s">
        <v>165</v>
      </c>
      <c r="H102" s="295">
        <v>0</v>
      </c>
      <c r="I102" s="294" t="s">
        <v>166</v>
      </c>
      <c r="J102" s="295">
        <v>146.85</v>
      </c>
      <c r="K102" s="262"/>
      <c r="L102" s="262"/>
      <c r="M102" s="262"/>
      <c r="N102" s="262"/>
    </row>
    <row r="103" spans="1:14" ht="15" thickBot="1" x14ac:dyDescent="0.25">
      <c r="A103" s="294"/>
      <c r="B103" s="294"/>
      <c r="C103" s="294"/>
      <c r="D103" s="294"/>
      <c r="E103" s="294" t="s">
        <v>167</v>
      </c>
      <c r="F103" s="295">
        <v>202.73</v>
      </c>
      <c r="G103" s="294"/>
      <c r="H103" s="296" t="s">
        <v>168</v>
      </c>
      <c r="I103" s="296"/>
      <c r="J103" s="295">
        <f>'Anexo_I_3_-_Plan_Sintética'!H21</f>
        <v>1104.96</v>
      </c>
      <c r="K103" s="262"/>
      <c r="L103" s="262"/>
      <c r="M103" s="262"/>
      <c r="N103" s="262"/>
    </row>
    <row r="104" spans="1:14" ht="15" thickTop="1" x14ac:dyDescent="0.2">
      <c r="A104" s="297"/>
      <c r="B104" s="297"/>
      <c r="C104" s="297"/>
      <c r="D104" s="297"/>
      <c r="E104" s="297"/>
      <c r="F104" s="297"/>
      <c r="G104" s="297"/>
      <c r="H104" s="297"/>
      <c r="I104" s="297"/>
      <c r="J104" s="297"/>
      <c r="K104" s="262"/>
      <c r="L104" s="262"/>
      <c r="M104" s="262"/>
      <c r="N104" s="262"/>
    </row>
    <row r="105" spans="1:14" ht="15" x14ac:dyDescent="0.2">
      <c r="A105" s="272" t="s">
        <v>296</v>
      </c>
      <c r="B105" s="273" t="s">
        <v>7</v>
      </c>
      <c r="C105" s="272" t="s">
        <v>8</v>
      </c>
      <c r="D105" s="272" t="s">
        <v>9</v>
      </c>
      <c r="E105" s="274" t="s">
        <v>151</v>
      </c>
      <c r="F105" s="274"/>
      <c r="G105" s="275" t="s">
        <v>10</v>
      </c>
      <c r="H105" s="273" t="s">
        <v>11</v>
      </c>
      <c r="I105" s="273" t="s">
        <v>12</v>
      </c>
      <c r="J105" s="273" t="s">
        <v>14</v>
      </c>
      <c r="K105" s="262"/>
      <c r="L105" s="262"/>
      <c r="M105" s="262"/>
      <c r="N105" s="262"/>
    </row>
    <row r="106" spans="1:14" ht="38.25" x14ac:dyDescent="0.2">
      <c r="A106" s="276" t="s">
        <v>152</v>
      </c>
      <c r="B106" s="277" t="s">
        <v>261</v>
      </c>
      <c r="C106" s="276" t="s">
        <v>20</v>
      </c>
      <c r="D106" s="276" t="s">
        <v>262</v>
      </c>
      <c r="E106" s="278" t="s">
        <v>263</v>
      </c>
      <c r="F106" s="278"/>
      <c r="G106" s="279" t="s">
        <v>22</v>
      </c>
      <c r="H106" s="280">
        <v>1</v>
      </c>
      <c r="I106" s="281">
        <f>J106</f>
        <v>49.839999999999996</v>
      </c>
      <c r="J106" s="281">
        <f>SUM(J107:J110)</f>
        <v>49.839999999999996</v>
      </c>
      <c r="K106" s="262"/>
      <c r="L106" s="262"/>
      <c r="M106" s="262"/>
      <c r="N106" s="262"/>
    </row>
    <row r="107" spans="1:14" ht="38.25" x14ac:dyDescent="0.2">
      <c r="A107" s="282" t="s">
        <v>154</v>
      </c>
      <c r="B107" s="283" t="s">
        <v>264</v>
      </c>
      <c r="C107" s="282" t="s">
        <v>20</v>
      </c>
      <c r="D107" s="282" t="s">
        <v>265</v>
      </c>
      <c r="E107" s="284" t="s">
        <v>153</v>
      </c>
      <c r="F107" s="284"/>
      <c r="G107" s="285" t="s">
        <v>31</v>
      </c>
      <c r="H107" s="319">
        <v>2.5000000000000001E-2</v>
      </c>
      <c r="I107" s="320">
        <v>875.98</v>
      </c>
      <c r="J107" s="287">
        <f t="shared" ref="J107:J110" si="9">TRUNC(I107*H107,2)</f>
        <v>21.89</v>
      </c>
      <c r="K107" s="262"/>
      <c r="L107" s="262"/>
      <c r="M107" s="262"/>
      <c r="N107" s="262"/>
    </row>
    <row r="108" spans="1:14" x14ac:dyDescent="0.2">
      <c r="A108" s="282" t="s">
        <v>154</v>
      </c>
      <c r="B108" s="283" t="s">
        <v>210</v>
      </c>
      <c r="C108" s="282" t="s">
        <v>20</v>
      </c>
      <c r="D108" s="282" t="s">
        <v>211</v>
      </c>
      <c r="E108" s="284" t="s">
        <v>153</v>
      </c>
      <c r="F108" s="284"/>
      <c r="G108" s="285" t="s">
        <v>28</v>
      </c>
      <c r="H108" s="319">
        <v>0.73</v>
      </c>
      <c r="I108" s="320">
        <v>26.82</v>
      </c>
      <c r="J108" s="287">
        <f t="shared" si="9"/>
        <v>19.57</v>
      </c>
      <c r="K108" s="262"/>
      <c r="L108" s="262"/>
      <c r="M108" s="262"/>
      <c r="N108" s="262"/>
    </row>
    <row r="109" spans="1:14" x14ac:dyDescent="0.2">
      <c r="A109" s="282" t="s">
        <v>154</v>
      </c>
      <c r="B109" s="283" t="s">
        <v>199</v>
      </c>
      <c r="C109" s="282" t="s">
        <v>20</v>
      </c>
      <c r="D109" s="282" t="s">
        <v>200</v>
      </c>
      <c r="E109" s="284" t="s">
        <v>153</v>
      </c>
      <c r="F109" s="284"/>
      <c r="G109" s="285" t="s">
        <v>28</v>
      </c>
      <c r="H109" s="319">
        <v>0.14799999999999999</v>
      </c>
      <c r="I109" s="320">
        <v>22.62</v>
      </c>
      <c r="J109" s="287">
        <f t="shared" si="9"/>
        <v>3.34</v>
      </c>
      <c r="K109" s="262"/>
      <c r="L109" s="262"/>
      <c r="M109" s="262"/>
      <c r="N109" s="262"/>
    </row>
    <row r="110" spans="1:14" ht="25.5" x14ac:dyDescent="0.2">
      <c r="A110" s="288" t="s">
        <v>155</v>
      </c>
      <c r="B110" s="289" t="s">
        <v>266</v>
      </c>
      <c r="C110" s="288" t="s">
        <v>20</v>
      </c>
      <c r="D110" s="288" t="s">
        <v>267</v>
      </c>
      <c r="E110" s="290" t="s">
        <v>184</v>
      </c>
      <c r="F110" s="290"/>
      <c r="G110" s="291" t="s">
        <v>226</v>
      </c>
      <c r="H110" s="321">
        <v>0.55900000000000005</v>
      </c>
      <c r="I110" s="322">
        <v>9.0299999999999994</v>
      </c>
      <c r="J110" s="293">
        <f t="shared" si="9"/>
        <v>5.04</v>
      </c>
      <c r="K110" s="262"/>
      <c r="L110" s="262"/>
      <c r="M110" s="262"/>
      <c r="N110" s="262"/>
    </row>
    <row r="111" spans="1:14" x14ac:dyDescent="0.2">
      <c r="A111" s="294"/>
      <c r="B111" s="294"/>
      <c r="C111" s="294"/>
      <c r="D111" s="294"/>
      <c r="E111" s="294" t="s">
        <v>164</v>
      </c>
      <c r="F111" s="295">
        <v>18.84</v>
      </c>
      <c r="G111" s="294" t="s">
        <v>165</v>
      </c>
      <c r="H111" s="295">
        <v>0</v>
      </c>
      <c r="I111" s="294" t="s">
        <v>166</v>
      </c>
      <c r="J111" s="295">
        <v>18.84</v>
      </c>
      <c r="K111" s="262"/>
      <c r="L111" s="262"/>
      <c r="M111" s="262"/>
      <c r="N111" s="262"/>
    </row>
    <row r="112" spans="1:14" ht="15" thickBot="1" x14ac:dyDescent="0.25">
      <c r="A112" s="294"/>
      <c r="B112" s="294"/>
      <c r="C112" s="294"/>
      <c r="D112" s="294"/>
      <c r="E112" s="294" t="s">
        <v>167</v>
      </c>
      <c r="F112" s="295">
        <v>11.19</v>
      </c>
      <c r="G112" s="294"/>
      <c r="H112" s="296" t="s">
        <v>168</v>
      </c>
      <c r="I112" s="296"/>
      <c r="J112" s="295">
        <f>'Anexo_I_3_-_Plan_Sintética'!H22</f>
        <v>61.03</v>
      </c>
      <c r="K112" s="262"/>
      <c r="L112" s="262"/>
      <c r="M112" s="262"/>
      <c r="N112" s="262"/>
    </row>
    <row r="113" spans="1:14" ht="15" thickTop="1" x14ac:dyDescent="0.2">
      <c r="A113" s="297"/>
      <c r="B113" s="297"/>
      <c r="C113" s="297"/>
      <c r="D113" s="297"/>
      <c r="E113" s="297"/>
      <c r="F113" s="297"/>
      <c r="G113" s="297"/>
      <c r="H113" s="297"/>
      <c r="I113" s="297"/>
      <c r="J113" s="297"/>
      <c r="K113" s="262"/>
      <c r="L113" s="262"/>
      <c r="M113" s="262"/>
      <c r="N113" s="262"/>
    </row>
    <row r="114" spans="1:14" ht="15" x14ac:dyDescent="0.2">
      <c r="A114" s="272" t="s">
        <v>37</v>
      </c>
      <c r="B114" s="273" t="s">
        <v>7</v>
      </c>
      <c r="C114" s="272" t="s">
        <v>8</v>
      </c>
      <c r="D114" s="272" t="s">
        <v>9</v>
      </c>
      <c r="E114" s="274" t="s">
        <v>151</v>
      </c>
      <c r="F114" s="274"/>
      <c r="G114" s="275" t="s">
        <v>10</v>
      </c>
      <c r="H114" s="273" t="s">
        <v>11</v>
      </c>
      <c r="I114" s="273" t="s">
        <v>12</v>
      </c>
      <c r="J114" s="273" t="s">
        <v>14</v>
      </c>
      <c r="K114" s="262"/>
      <c r="L114" s="262"/>
      <c r="M114" s="262"/>
      <c r="N114" s="262"/>
    </row>
    <row r="115" spans="1:14" ht="25.5" x14ac:dyDescent="0.2">
      <c r="A115" s="276" t="s">
        <v>152</v>
      </c>
      <c r="B115" s="277" t="s">
        <v>268</v>
      </c>
      <c r="C115" s="276" t="s">
        <v>20</v>
      </c>
      <c r="D115" s="276" t="s">
        <v>269</v>
      </c>
      <c r="E115" s="278" t="s">
        <v>270</v>
      </c>
      <c r="F115" s="278"/>
      <c r="G115" s="279" t="s">
        <v>22</v>
      </c>
      <c r="H115" s="280">
        <v>1</v>
      </c>
      <c r="I115" s="281">
        <f>J115</f>
        <v>12.94</v>
      </c>
      <c r="J115" s="281">
        <f>SUM(J116:J119)</f>
        <v>12.94</v>
      </c>
      <c r="K115" s="262"/>
      <c r="L115" s="262"/>
      <c r="M115" s="262"/>
      <c r="N115" s="262"/>
    </row>
    <row r="116" spans="1:14" ht="25.5" x14ac:dyDescent="0.2">
      <c r="A116" s="282" t="s">
        <v>154</v>
      </c>
      <c r="B116" s="283" t="s">
        <v>271</v>
      </c>
      <c r="C116" s="282" t="s">
        <v>20</v>
      </c>
      <c r="D116" s="282" t="s">
        <v>272</v>
      </c>
      <c r="E116" s="284" t="s">
        <v>219</v>
      </c>
      <c r="F116" s="284"/>
      <c r="G116" s="285" t="s">
        <v>220</v>
      </c>
      <c r="H116" s="319">
        <v>6.9900000000000004E-2</v>
      </c>
      <c r="I116" s="320">
        <v>28.85</v>
      </c>
      <c r="J116" s="287">
        <f t="shared" ref="J116:J119" si="10">TRUNC(I116*H116,2)</f>
        <v>2.0099999999999998</v>
      </c>
      <c r="K116" s="262"/>
      <c r="L116" s="262"/>
      <c r="M116" s="262"/>
      <c r="N116" s="262"/>
    </row>
    <row r="117" spans="1:14" ht="25.5" x14ac:dyDescent="0.2">
      <c r="A117" s="282" t="s">
        <v>154</v>
      </c>
      <c r="B117" s="283" t="s">
        <v>273</v>
      </c>
      <c r="C117" s="282" t="s">
        <v>20</v>
      </c>
      <c r="D117" s="282" t="s">
        <v>274</v>
      </c>
      <c r="E117" s="284" t="s">
        <v>219</v>
      </c>
      <c r="F117" s="284"/>
      <c r="G117" s="285" t="s">
        <v>223</v>
      </c>
      <c r="H117" s="319">
        <v>4.82E-2</v>
      </c>
      <c r="I117" s="320">
        <v>26.94</v>
      </c>
      <c r="J117" s="287">
        <f t="shared" si="10"/>
        <v>1.29</v>
      </c>
      <c r="K117" s="262"/>
      <c r="L117" s="262"/>
      <c r="M117" s="262"/>
      <c r="N117" s="262"/>
    </row>
    <row r="118" spans="1:14" x14ac:dyDescent="0.2">
      <c r="A118" s="282" t="s">
        <v>154</v>
      </c>
      <c r="B118" s="283" t="s">
        <v>275</v>
      </c>
      <c r="C118" s="282" t="s">
        <v>20</v>
      </c>
      <c r="D118" s="282" t="s">
        <v>276</v>
      </c>
      <c r="E118" s="284" t="s">
        <v>153</v>
      </c>
      <c r="F118" s="284"/>
      <c r="G118" s="285" t="s">
        <v>28</v>
      </c>
      <c r="H118" s="319">
        <v>0.1055</v>
      </c>
      <c r="I118" s="320">
        <v>27.76</v>
      </c>
      <c r="J118" s="287">
        <f t="shared" si="10"/>
        <v>2.92</v>
      </c>
      <c r="K118" s="262"/>
      <c r="L118" s="262"/>
      <c r="M118" s="262"/>
      <c r="N118" s="262"/>
    </row>
    <row r="119" spans="1:14" x14ac:dyDescent="0.2">
      <c r="A119" s="282" t="s">
        <v>154</v>
      </c>
      <c r="B119" s="283" t="s">
        <v>199</v>
      </c>
      <c r="C119" s="282" t="s">
        <v>20</v>
      </c>
      <c r="D119" s="282" t="s">
        <v>200</v>
      </c>
      <c r="E119" s="284" t="s">
        <v>153</v>
      </c>
      <c r="F119" s="284"/>
      <c r="G119" s="285" t="s">
        <v>28</v>
      </c>
      <c r="H119" s="319">
        <v>0.29720000000000002</v>
      </c>
      <c r="I119" s="320">
        <v>22.62</v>
      </c>
      <c r="J119" s="287">
        <f t="shared" si="10"/>
        <v>6.72</v>
      </c>
      <c r="K119" s="262"/>
      <c r="L119" s="262"/>
      <c r="M119" s="262"/>
      <c r="N119" s="262"/>
    </row>
    <row r="120" spans="1:14" x14ac:dyDescent="0.2">
      <c r="A120" s="294"/>
      <c r="B120" s="294"/>
      <c r="C120" s="294"/>
      <c r="D120" s="294"/>
      <c r="E120" s="294" t="s">
        <v>164</v>
      </c>
      <c r="F120" s="295">
        <v>9.2899999999999991</v>
      </c>
      <c r="G120" s="294" t="s">
        <v>165</v>
      </c>
      <c r="H120" s="295">
        <v>0</v>
      </c>
      <c r="I120" s="294" t="s">
        <v>166</v>
      </c>
      <c r="J120" s="295">
        <v>9.2899999999999991</v>
      </c>
      <c r="K120" s="262"/>
      <c r="L120" s="262"/>
      <c r="M120" s="262"/>
      <c r="N120" s="262"/>
    </row>
    <row r="121" spans="1:14" ht="15" thickBot="1" x14ac:dyDescent="0.25">
      <c r="A121" s="294"/>
      <c r="B121" s="294"/>
      <c r="C121" s="294"/>
      <c r="D121" s="294"/>
      <c r="E121" s="294" t="s">
        <v>167</v>
      </c>
      <c r="F121" s="295">
        <v>2.9</v>
      </c>
      <c r="G121" s="294"/>
      <c r="H121" s="296" t="s">
        <v>168</v>
      </c>
      <c r="I121" s="296"/>
      <c r="J121" s="295">
        <f>'Anexo_I_3_-_Plan_Sintética'!H24</f>
        <v>15.84</v>
      </c>
      <c r="K121" s="262"/>
      <c r="L121" s="262"/>
      <c r="M121" s="262"/>
      <c r="N121" s="262"/>
    </row>
    <row r="122" spans="1:14" ht="15" thickTop="1" x14ac:dyDescent="0.2">
      <c r="A122" s="297"/>
      <c r="B122" s="297"/>
      <c r="C122" s="297"/>
      <c r="D122" s="297"/>
      <c r="E122" s="297"/>
      <c r="F122" s="297"/>
      <c r="G122" s="297"/>
      <c r="H122" s="297"/>
      <c r="I122" s="297"/>
      <c r="J122" s="297"/>
      <c r="K122" s="262"/>
      <c r="L122" s="262"/>
      <c r="M122" s="262"/>
      <c r="N122" s="262"/>
    </row>
    <row r="123" spans="1:14" ht="15" x14ac:dyDescent="0.2">
      <c r="A123" s="272" t="s">
        <v>38</v>
      </c>
      <c r="B123" s="273" t="s">
        <v>7</v>
      </c>
      <c r="C123" s="272" t="s">
        <v>8</v>
      </c>
      <c r="D123" s="272" t="s">
        <v>9</v>
      </c>
      <c r="E123" s="274" t="s">
        <v>151</v>
      </c>
      <c r="F123" s="274"/>
      <c r="G123" s="275" t="s">
        <v>10</v>
      </c>
      <c r="H123" s="273" t="s">
        <v>11</v>
      </c>
      <c r="I123" s="273" t="s">
        <v>12</v>
      </c>
      <c r="J123" s="273" t="s">
        <v>14</v>
      </c>
      <c r="K123" s="262"/>
      <c r="L123" s="262"/>
      <c r="M123" s="262"/>
      <c r="N123" s="262"/>
    </row>
    <row r="124" spans="1:14" x14ac:dyDescent="0.2">
      <c r="A124" s="276" t="s">
        <v>152</v>
      </c>
      <c r="B124" s="277" t="s">
        <v>278</v>
      </c>
      <c r="C124" s="276" t="s">
        <v>279</v>
      </c>
      <c r="D124" s="276" t="s">
        <v>280</v>
      </c>
      <c r="E124" s="278" t="s">
        <v>141</v>
      </c>
      <c r="F124" s="278"/>
      <c r="G124" s="279" t="s">
        <v>22</v>
      </c>
      <c r="H124" s="280">
        <v>1</v>
      </c>
      <c r="I124" s="281">
        <f>J124</f>
        <v>9.7200000000000006</v>
      </c>
      <c r="J124" s="281">
        <f>SUM(J125:J126)</f>
        <v>9.7200000000000006</v>
      </c>
      <c r="K124" s="262"/>
      <c r="L124" s="262"/>
      <c r="M124" s="262"/>
      <c r="N124" s="262"/>
    </row>
    <row r="125" spans="1:14" x14ac:dyDescent="0.2">
      <c r="A125" s="288" t="s">
        <v>155</v>
      </c>
      <c r="B125" s="289" t="s">
        <v>281</v>
      </c>
      <c r="C125" s="288" t="s">
        <v>279</v>
      </c>
      <c r="D125" s="288" t="s">
        <v>282</v>
      </c>
      <c r="E125" s="290" t="s">
        <v>156</v>
      </c>
      <c r="F125" s="290"/>
      <c r="G125" s="291" t="s">
        <v>28</v>
      </c>
      <c r="H125" s="321">
        <v>0.05</v>
      </c>
      <c r="I125" s="322">
        <v>23.17</v>
      </c>
      <c r="J125" s="293">
        <f t="shared" ref="J125:J126" si="11">TRUNC(I125*H125,2)</f>
        <v>1.1499999999999999</v>
      </c>
      <c r="K125" s="262"/>
      <c r="L125" s="262"/>
      <c r="M125" s="262"/>
      <c r="N125" s="262"/>
    </row>
    <row r="126" spans="1:14" x14ac:dyDescent="0.2">
      <c r="A126" s="288" t="s">
        <v>155</v>
      </c>
      <c r="B126" s="289" t="s">
        <v>283</v>
      </c>
      <c r="C126" s="288" t="s">
        <v>279</v>
      </c>
      <c r="D126" s="288" t="s">
        <v>284</v>
      </c>
      <c r="E126" s="290" t="s">
        <v>156</v>
      </c>
      <c r="F126" s="290"/>
      <c r="G126" s="291" t="s">
        <v>28</v>
      </c>
      <c r="H126" s="321">
        <v>0.5</v>
      </c>
      <c r="I126" s="322">
        <v>17.14</v>
      </c>
      <c r="J126" s="293">
        <f t="shared" si="11"/>
        <v>8.57</v>
      </c>
      <c r="K126" s="262"/>
      <c r="L126" s="262"/>
      <c r="M126" s="262"/>
      <c r="N126" s="262"/>
    </row>
    <row r="127" spans="1:14" x14ac:dyDescent="0.2">
      <c r="A127" s="294"/>
      <c r="B127" s="294"/>
      <c r="C127" s="294"/>
      <c r="D127" s="294"/>
      <c r="E127" s="294" t="s">
        <v>164</v>
      </c>
      <c r="F127" s="295">
        <v>9.7200000000000006</v>
      </c>
      <c r="G127" s="294" t="s">
        <v>165</v>
      </c>
      <c r="H127" s="295">
        <v>0</v>
      </c>
      <c r="I127" s="294" t="s">
        <v>166</v>
      </c>
      <c r="J127" s="295">
        <v>9.7200000000000006</v>
      </c>
      <c r="K127" s="262"/>
      <c r="L127" s="262"/>
      <c r="M127" s="262"/>
      <c r="N127" s="262"/>
    </row>
    <row r="128" spans="1:14" ht="15" thickBot="1" x14ac:dyDescent="0.25">
      <c r="A128" s="294"/>
      <c r="B128" s="294"/>
      <c r="C128" s="294"/>
      <c r="D128" s="294"/>
      <c r="E128" s="294" t="s">
        <v>167</v>
      </c>
      <c r="F128" s="295">
        <v>2.1800000000000002</v>
      </c>
      <c r="G128" s="294"/>
      <c r="H128" s="296" t="s">
        <v>168</v>
      </c>
      <c r="I128" s="296"/>
      <c r="J128" s="295">
        <v>11.9</v>
      </c>
      <c r="K128" s="262"/>
      <c r="L128" s="262"/>
      <c r="M128" s="262"/>
      <c r="N128" s="262"/>
    </row>
    <row r="129" spans="1:14" ht="15" thickTop="1" x14ac:dyDescent="0.2">
      <c r="A129" s="297"/>
      <c r="B129" s="297"/>
      <c r="C129" s="297"/>
      <c r="D129" s="297"/>
      <c r="E129" s="297"/>
      <c r="F129" s="297"/>
      <c r="G129" s="297"/>
      <c r="H129" s="297"/>
      <c r="I129" s="297"/>
      <c r="J129" s="297"/>
      <c r="K129" s="262"/>
      <c r="L129" s="262"/>
      <c r="M129" s="262"/>
      <c r="N129" s="262"/>
    </row>
    <row r="130" spans="1:14" ht="15" x14ac:dyDescent="0.2">
      <c r="A130" s="272" t="s">
        <v>39</v>
      </c>
      <c r="B130" s="273" t="s">
        <v>7</v>
      </c>
      <c r="C130" s="272" t="s">
        <v>8</v>
      </c>
      <c r="D130" s="272" t="s">
        <v>9</v>
      </c>
      <c r="E130" s="274" t="s">
        <v>151</v>
      </c>
      <c r="F130" s="274"/>
      <c r="G130" s="275" t="s">
        <v>10</v>
      </c>
      <c r="H130" s="273" t="s">
        <v>11</v>
      </c>
      <c r="I130" s="273" t="s">
        <v>12</v>
      </c>
      <c r="J130" s="273" t="s">
        <v>14</v>
      </c>
      <c r="K130" s="262"/>
      <c r="L130" s="262"/>
      <c r="M130" s="262"/>
      <c r="N130" s="262"/>
    </row>
    <row r="131" spans="1:14" ht="25.5" x14ac:dyDescent="0.2">
      <c r="A131" s="276" t="s">
        <v>152</v>
      </c>
      <c r="B131" s="277" t="s">
        <v>286</v>
      </c>
      <c r="C131" s="276" t="s">
        <v>20</v>
      </c>
      <c r="D131" s="276" t="s">
        <v>287</v>
      </c>
      <c r="E131" s="278" t="s">
        <v>270</v>
      </c>
      <c r="F131" s="278"/>
      <c r="G131" s="279" t="s">
        <v>22</v>
      </c>
      <c r="H131" s="280">
        <v>1</v>
      </c>
      <c r="I131" s="281">
        <f>J131</f>
        <v>9.36</v>
      </c>
      <c r="J131" s="281">
        <f>SUM(J132:J133)</f>
        <v>9.36</v>
      </c>
      <c r="K131" s="262"/>
      <c r="L131" s="262"/>
      <c r="M131" s="262"/>
      <c r="N131" s="262"/>
    </row>
    <row r="132" spans="1:14" x14ac:dyDescent="0.2">
      <c r="A132" s="282" t="s">
        <v>154</v>
      </c>
      <c r="B132" s="283" t="s">
        <v>210</v>
      </c>
      <c r="C132" s="282" t="s">
        <v>20</v>
      </c>
      <c r="D132" s="282" t="s">
        <v>211</v>
      </c>
      <c r="E132" s="284" t="s">
        <v>153</v>
      </c>
      <c r="F132" s="284"/>
      <c r="G132" s="285" t="s">
        <v>28</v>
      </c>
      <c r="H132" s="319">
        <v>0.13150000000000001</v>
      </c>
      <c r="I132" s="320">
        <v>26.82</v>
      </c>
      <c r="J132" s="287">
        <f t="shared" ref="J132:J133" si="12">TRUNC(I132*H132,2)</f>
        <v>3.52</v>
      </c>
      <c r="K132" s="262"/>
      <c r="L132" s="262"/>
      <c r="M132" s="262"/>
      <c r="N132" s="262"/>
    </row>
    <row r="133" spans="1:14" x14ac:dyDescent="0.2">
      <c r="A133" s="282" t="s">
        <v>154</v>
      </c>
      <c r="B133" s="283" t="s">
        <v>199</v>
      </c>
      <c r="C133" s="282" t="s">
        <v>20</v>
      </c>
      <c r="D133" s="282" t="s">
        <v>200</v>
      </c>
      <c r="E133" s="284" t="s">
        <v>153</v>
      </c>
      <c r="F133" s="284"/>
      <c r="G133" s="285" t="s">
        <v>28</v>
      </c>
      <c r="H133" s="319">
        <v>0.25819999999999999</v>
      </c>
      <c r="I133" s="320">
        <v>22.62</v>
      </c>
      <c r="J133" s="287">
        <f t="shared" si="12"/>
        <v>5.84</v>
      </c>
      <c r="K133" s="262"/>
      <c r="L133" s="262"/>
      <c r="M133" s="262"/>
      <c r="N133" s="262"/>
    </row>
    <row r="134" spans="1:14" x14ac:dyDescent="0.2">
      <c r="A134" s="294"/>
      <c r="B134" s="294"/>
      <c r="C134" s="294"/>
      <c r="D134" s="294"/>
      <c r="E134" s="294" t="s">
        <v>164</v>
      </c>
      <c r="F134" s="295">
        <v>6.78</v>
      </c>
      <c r="G134" s="294" t="s">
        <v>165</v>
      </c>
      <c r="H134" s="295">
        <v>0</v>
      </c>
      <c r="I134" s="294" t="s">
        <v>166</v>
      </c>
      <c r="J134" s="295">
        <v>6.78</v>
      </c>
      <c r="K134" s="262"/>
      <c r="L134" s="262"/>
      <c r="M134" s="262"/>
      <c r="N134" s="262"/>
    </row>
    <row r="135" spans="1:14" ht="15" thickBot="1" x14ac:dyDescent="0.25">
      <c r="A135" s="294"/>
      <c r="B135" s="294"/>
      <c r="C135" s="294"/>
      <c r="D135" s="294"/>
      <c r="E135" s="294" t="s">
        <v>167</v>
      </c>
      <c r="F135" s="295">
        <v>2.1</v>
      </c>
      <c r="G135" s="294"/>
      <c r="H135" s="296" t="s">
        <v>168</v>
      </c>
      <c r="I135" s="296"/>
      <c r="J135" s="295">
        <f>'Anexo_I_3_-_Plan_Sintética'!H26</f>
        <v>11.46</v>
      </c>
      <c r="K135" s="262"/>
      <c r="L135" s="262"/>
      <c r="M135" s="262"/>
      <c r="N135" s="262"/>
    </row>
    <row r="136" spans="1:14" ht="15" thickTop="1" x14ac:dyDescent="0.2">
      <c r="A136" s="297"/>
      <c r="B136" s="297"/>
      <c r="C136" s="297"/>
      <c r="D136" s="297"/>
      <c r="E136" s="297"/>
      <c r="F136" s="297"/>
      <c r="G136" s="297"/>
      <c r="H136" s="297"/>
      <c r="I136" s="297"/>
      <c r="J136" s="297"/>
      <c r="K136" s="262"/>
      <c r="L136" s="262"/>
      <c r="M136" s="262"/>
      <c r="N136" s="262"/>
    </row>
    <row r="137" spans="1:14" ht="15" x14ac:dyDescent="0.2">
      <c r="A137" s="272" t="s">
        <v>41</v>
      </c>
      <c r="B137" s="273" t="s">
        <v>7</v>
      </c>
      <c r="C137" s="272" t="s">
        <v>8</v>
      </c>
      <c r="D137" s="272" t="s">
        <v>9</v>
      </c>
      <c r="E137" s="274" t="s">
        <v>151</v>
      </c>
      <c r="F137" s="274"/>
      <c r="G137" s="275" t="s">
        <v>10</v>
      </c>
      <c r="H137" s="273" t="s">
        <v>11</v>
      </c>
      <c r="I137" s="273" t="s">
        <v>12</v>
      </c>
      <c r="J137" s="273" t="s">
        <v>14</v>
      </c>
      <c r="K137" s="262"/>
      <c r="L137" s="262"/>
      <c r="M137" s="262"/>
      <c r="N137" s="262"/>
    </row>
    <row r="138" spans="1:14" ht="25.5" x14ac:dyDescent="0.2">
      <c r="A138" s="276" t="s">
        <v>152</v>
      </c>
      <c r="B138" s="277" t="s">
        <v>289</v>
      </c>
      <c r="C138" s="276" t="s">
        <v>20</v>
      </c>
      <c r="D138" s="276" t="s">
        <v>290</v>
      </c>
      <c r="E138" s="278" t="s">
        <v>270</v>
      </c>
      <c r="F138" s="278"/>
      <c r="G138" s="279" t="s">
        <v>31</v>
      </c>
      <c r="H138" s="280">
        <v>1</v>
      </c>
      <c r="I138" s="281">
        <f>J138</f>
        <v>58.61</v>
      </c>
      <c r="J138" s="281">
        <f>SUM(J139:J140)</f>
        <v>58.61</v>
      </c>
      <c r="K138" s="262"/>
      <c r="L138" s="262"/>
      <c r="M138" s="262"/>
      <c r="N138" s="262"/>
    </row>
    <row r="139" spans="1:14" x14ac:dyDescent="0.2">
      <c r="A139" s="282" t="s">
        <v>154</v>
      </c>
      <c r="B139" s="283" t="s">
        <v>210</v>
      </c>
      <c r="C139" s="282" t="s">
        <v>20</v>
      </c>
      <c r="D139" s="282" t="s">
        <v>211</v>
      </c>
      <c r="E139" s="284" t="s">
        <v>153</v>
      </c>
      <c r="F139" s="284"/>
      <c r="G139" s="285" t="s">
        <v>28</v>
      </c>
      <c r="H139" s="319">
        <v>0.22500000000000001</v>
      </c>
      <c r="I139" s="320">
        <v>26.82</v>
      </c>
      <c r="J139" s="287">
        <f t="shared" ref="J139:J140" si="13">TRUNC(I139*H139,2)</f>
        <v>6.03</v>
      </c>
      <c r="K139" s="262"/>
      <c r="L139" s="262"/>
      <c r="M139" s="262"/>
      <c r="N139" s="262"/>
    </row>
    <row r="140" spans="1:14" x14ac:dyDescent="0.2">
      <c r="A140" s="282" t="s">
        <v>154</v>
      </c>
      <c r="B140" s="283" t="s">
        <v>199</v>
      </c>
      <c r="C140" s="282" t="s">
        <v>20</v>
      </c>
      <c r="D140" s="282" t="s">
        <v>200</v>
      </c>
      <c r="E140" s="284" t="s">
        <v>153</v>
      </c>
      <c r="F140" s="284"/>
      <c r="G140" s="285" t="s">
        <v>28</v>
      </c>
      <c r="H140" s="319">
        <v>2.3248000000000002</v>
      </c>
      <c r="I140" s="320">
        <v>22.62</v>
      </c>
      <c r="J140" s="287">
        <f t="shared" si="13"/>
        <v>52.58</v>
      </c>
      <c r="K140" s="262"/>
      <c r="L140" s="262"/>
      <c r="M140" s="262"/>
      <c r="N140" s="262"/>
    </row>
    <row r="141" spans="1:14" x14ac:dyDescent="0.2">
      <c r="A141" s="294"/>
      <c r="B141" s="294"/>
      <c r="C141" s="294"/>
      <c r="D141" s="294"/>
      <c r="E141" s="294" t="s">
        <v>164</v>
      </c>
      <c r="F141" s="295">
        <v>41.87</v>
      </c>
      <c r="G141" s="294" t="s">
        <v>165</v>
      </c>
      <c r="H141" s="295">
        <v>0</v>
      </c>
      <c r="I141" s="294" t="s">
        <v>166</v>
      </c>
      <c r="J141" s="295">
        <v>41.87</v>
      </c>
      <c r="K141" s="262"/>
      <c r="L141" s="262"/>
      <c r="M141" s="262"/>
      <c r="N141" s="262"/>
    </row>
    <row r="142" spans="1:14" ht="15" thickBot="1" x14ac:dyDescent="0.25">
      <c r="A142" s="294"/>
      <c r="B142" s="294"/>
      <c r="C142" s="294"/>
      <c r="D142" s="294"/>
      <c r="E142" s="294" t="s">
        <v>167</v>
      </c>
      <c r="F142" s="295">
        <v>13.16</v>
      </c>
      <c r="G142" s="294"/>
      <c r="H142" s="296" t="s">
        <v>168</v>
      </c>
      <c r="I142" s="296"/>
      <c r="J142" s="295">
        <f>'Anexo_I_3_-_Plan_Sintética'!H27</f>
        <v>71.77</v>
      </c>
      <c r="K142" s="262"/>
      <c r="L142" s="262"/>
      <c r="M142" s="262"/>
      <c r="N142" s="262"/>
    </row>
    <row r="143" spans="1:14" ht="15" thickTop="1" x14ac:dyDescent="0.2">
      <c r="A143" s="297"/>
      <c r="B143" s="297"/>
      <c r="C143" s="297"/>
      <c r="D143" s="297"/>
      <c r="E143" s="297"/>
      <c r="F143" s="297"/>
      <c r="G143" s="297"/>
      <c r="H143" s="297"/>
      <c r="I143" s="297"/>
      <c r="J143" s="297"/>
      <c r="K143" s="262"/>
      <c r="L143" s="262"/>
      <c r="M143" s="262"/>
      <c r="N143" s="262"/>
    </row>
    <row r="144" spans="1:14" ht="15" x14ac:dyDescent="0.2">
      <c r="A144" s="272" t="s">
        <v>42</v>
      </c>
      <c r="B144" s="273" t="s">
        <v>7</v>
      </c>
      <c r="C144" s="272" t="s">
        <v>8</v>
      </c>
      <c r="D144" s="272" t="s">
        <v>9</v>
      </c>
      <c r="E144" s="274" t="s">
        <v>151</v>
      </c>
      <c r="F144" s="274"/>
      <c r="G144" s="275" t="s">
        <v>10</v>
      </c>
      <c r="H144" s="273" t="s">
        <v>11</v>
      </c>
      <c r="I144" s="273" t="s">
        <v>12</v>
      </c>
      <c r="J144" s="273" t="s">
        <v>14</v>
      </c>
      <c r="K144" s="262"/>
      <c r="L144" s="262"/>
      <c r="M144" s="262"/>
      <c r="N144" s="262"/>
    </row>
    <row r="145" spans="1:14" ht="25.5" x14ac:dyDescent="0.2">
      <c r="A145" s="276" t="s">
        <v>152</v>
      </c>
      <c r="B145" s="277" t="s">
        <v>292</v>
      </c>
      <c r="C145" s="276" t="s">
        <v>20</v>
      </c>
      <c r="D145" s="276" t="s">
        <v>293</v>
      </c>
      <c r="E145" s="278" t="s">
        <v>270</v>
      </c>
      <c r="F145" s="278"/>
      <c r="G145" s="279" t="s">
        <v>55</v>
      </c>
      <c r="H145" s="280">
        <v>1</v>
      </c>
      <c r="I145" s="281">
        <f>J145</f>
        <v>12.36</v>
      </c>
      <c r="J145" s="281">
        <f>SUM(J146:J147)</f>
        <v>12.36</v>
      </c>
      <c r="K145" s="262"/>
      <c r="L145" s="262"/>
      <c r="M145" s="262"/>
      <c r="N145" s="262"/>
    </row>
    <row r="146" spans="1:14" ht="25.5" x14ac:dyDescent="0.2">
      <c r="A146" s="282" t="s">
        <v>154</v>
      </c>
      <c r="B146" s="283" t="s">
        <v>294</v>
      </c>
      <c r="C146" s="282" t="s">
        <v>20</v>
      </c>
      <c r="D146" s="282" t="s">
        <v>295</v>
      </c>
      <c r="E146" s="284" t="s">
        <v>153</v>
      </c>
      <c r="F146" s="284"/>
      <c r="G146" s="285" t="s">
        <v>28</v>
      </c>
      <c r="H146" s="319">
        <v>0.17549999999999999</v>
      </c>
      <c r="I146" s="320">
        <v>26.08</v>
      </c>
      <c r="J146" s="287">
        <f t="shared" ref="J146:J147" si="14">TRUNC(I146*H146,2)</f>
        <v>4.57</v>
      </c>
      <c r="K146" s="262"/>
      <c r="L146" s="262"/>
      <c r="M146" s="262"/>
      <c r="N146" s="262"/>
    </row>
    <row r="147" spans="1:14" x14ac:dyDescent="0.2">
      <c r="A147" s="282" t="s">
        <v>154</v>
      </c>
      <c r="B147" s="283" t="s">
        <v>199</v>
      </c>
      <c r="C147" s="282" t="s">
        <v>20</v>
      </c>
      <c r="D147" s="282" t="s">
        <v>200</v>
      </c>
      <c r="E147" s="284" t="s">
        <v>153</v>
      </c>
      <c r="F147" s="284"/>
      <c r="G147" s="285" t="s">
        <v>28</v>
      </c>
      <c r="H147" s="319">
        <v>0.3448</v>
      </c>
      <c r="I147" s="320">
        <v>22.62</v>
      </c>
      <c r="J147" s="287">
        <f t="shared" si="14"/>
        <v>7.79</v>
      </c>
      <c r="K147" s="262"/>
      <c r="L147" s="262"/>
      <c r="M147" s="262"/>
      <c r="N147" s="262"/>
    </row>
    <row r="148" spans="1:14" x14ac:dyDescent="0.2">
      <c r="A148" s="294"/>
      <c r="B148" s="294"/>
      <c r="C148" s="294"/>
      <c r="D148" s="294"/>
      <c r="E148" s="294" t="s">
        <v>164</v>
      </c>
      <c r="F148" s="295">
        <v>9.0500000000000007</v>
      </c>
      <c r="G148" s="294" t="s">
        <v>165</v>
      </c>
      <c r="H148" s="295">
        <v>0</v>
      </c>
      <c r="I148" s="294" t="s">
        <v>166</v>
      </c>
      <c r="J148" s="295">
        <v>9.0500000000000007</v>
      </c>
      <c r="K148" s="262"/>
      <c r="L148" s="262"/>
      <c r="M148" s="262"/>
      <c r="N148" s="262"/>
    </row>
    <row r="149" spans="1:14" ht="15" thickBot="1" x14ac:dyDescent="0.25">
      <c r="A149" s="294"/>
      <c r="B149" s="294"/>
      <c r="C149" s="294"/>
      <c r="D149" s="294"/>
      <c r="E149" s="294" t="s">
        <v>167</v>
      </c>
      <c r="F149" s="295">
        <v>2.77</v>
      </c>
      <c r="G149" s="294"/>
      <c r="H149" s="296" t="s">
        <v>168</v>
      </c>
      <c r="I149" s="296"/>
      <c r="J149" s="295">
        <f>'Anexo_I_3_-_Plan_Sintética'!H28</f>
        <v>15.13</v>
      </c>
      <c r="K149" s="262"/>
      <c r="L149" s="262"/>
      <c r="M149" s="262"/>
      <c r="N149" s="262"/>
    </row>
    <row r="150" spans="1:14" ht="15" thickTop="1" x14ac:dyDescent="0.2">
      <c r="A150" s="297"/>
      <c r="B150" s="297"/>
      <c r="C150" s="297"/>
      <c r="D150" s="297"/>
      <c r="E150" s="297"/>
      <c r="F150" s="297"/>
      <c r="G150" s="297"/>
      <c r="H150" s="297"/>
      <c r="I150" s="297"/>
      <c r="J150" s="297"/>
      <c r="K150" s="262"/>
      <c r="L150" s="262"/>
      <c r="M150" s="262"/>
      <c r="N150" s="262"/>
    </row>
    <row r="151" spans="1:14" ht="15" x14ac:dyDescent="0.2">
      <c r="A151" s="272" t="s">
        <v>43</v>
      </c>
      <c r="B151" s="273" t="s">
        <v>7</v>
      </c>
      <c r="C151" s="272" t="s">
        <v>8</v>
      </c>
      <c r="D151" s="272" t="s">
        <v>9</v>
      </c>
      <c r="E151" s="274" t="s">
        <v>151</v>
      </c>
      <c r="F151" s="274"/>
      <c r="G151" s="275" t="s">
        <v>10</v>
      </c>
      <c r="H151" s="273" t="s">
        <v>11</v>
      </c>
      <c r="I151" s="273" t="s">
        <v>12</v>
      </c>
      <c r="J151" s="273" t="s">
        <v>14</v>
      </c>
      <c r="K151" s="262"/>
      <c r="L151" s="262"/>
      <c r="M151" s="262"/>
      <c r="N151" s="262"/>
    </row>
    <row r="152" spans="1:14" ht="25.5" x14ac:dyDescent="0.2">
      <c r="A152" s="276" t="s">
        <v>152</v>
      </c>
      <c r="B152" s="277" t="s">
        <v>297</v>
      </c>
      <c r="C152" s="276" t="s">
        <v>20</v>
      </c>
      <c r="D152" s="276" t="s">
        <v>298</v>
      </c>
      <c r="E152" s="278" t="s">
        <v>270</v>
      </c>
      <c r="F152" s="278"/>
      <c r="G152" s="279" t="s">
        <v>55</v>
      </c>
      <c r="H152" s="280">
        <v>1</v>
      </c>
      <c r="I152" s="281">
        <f>J152</f>
        <v>9.01</v>
      </c>
      <c r="J152" s="281">
        <f>SUM(J153:J154)</f>
        <v>9.01</v>
      </c>
      <c r="K152" s="262"/>
      <c r="L152" s="262"/>
      <c r="M152" s="262"/>
      <c r="N152" s="262"/>
    </row>
    <row r="153" spans="1:14" ht="25.5" x14ac:dyDescent="0.2">
      <c r="A153" s="282" t="s">
        <v>154</v>
      </c>
      <c r="B153" s="283" t="s">
        <v>294</v>
      </c>
      <c r="C153" s="282" t="s">
        <v>20</v>
      </c>
      <c r="D153" s="282" t="s">
        <v>295</v>
      </c>
      <c r="E153" s="284" t="s">
        <v>153</v>
      </c>
      <c r="F153" s="284"/>
      <c r="G153" s="285" t="s">
        <v>28</v>
      </c>
      <c r="H153" s="319">
        <v>0.128</v>
      </c>
      <c r="I153" s="320">
        <v>26.08</v>
      </c>
      <c r="J153" s="287">
        <f t="shared" ref="J153:J154" si="15">TRUNC(I153*H153,2)</f>
        <v>3.33</v>
      </c>
      <c r="K153" s="262"/>
      <c r="L153" s="262"/>
      <c r="M153" s="262"/>
      <c r="N153" s="262"/>
    </row>
    <row r="154" spans="1:14" x14ac:dyDescent="0.2">
      <c r="A154" s="282" t="s">
        <v>154</v>
      </c>
      <c r="B154" s="283" t="s">
        <v>199</v>
      </c>
      <c r="C154" s="282" t="s">
        <v>20</v>
      </c>
      <c r="D154" s="282" t="s">
        <v>200</v>
      </c>
      <c r="E154" s="284" t="s">
        <v>153</v>
      </c>
      <c r="F154" s="284"/>
      <c r="G154" s="285" t="s">
        <v>28</v>
      </c>
      <c r="H154" s="319">
        <v>0.25140000000000001</v>
      </c>
      <c r="I154" s="320">
        <v>22.62</v>
      </c>
      <c r="J154" s="287">
        <f t="shared" si="15"/>
        <v>5.68</v>
      </c>
      <c r="K154" s="262"/>
      <c r="L154" s="262"/>
      <c r="M154" s="262"/>
      <c r="N154" s="262"/>
    </row>
    <row r="155" spans="1:14" x14ac:dyDescent="0.2">
      <c r="A155" s="294"/>
      <c r="B155" s="294"/>
      <c r="C155" s="294"/>
      <c r="D155" s="294"/>
      <c r="E155" s="294" t="s">
        <v>164</v>
      </c>
      <c r="F155" s="295">
        <v>6.59</v>
      </c>
      <c r="G155" s="294" t="s">
        <v>165</v>
      </c>
      <c r="H155" s="295">
        <v>0</v>
      </c>
      <c r="I155" s="294" t="s">
        <v>166</v>
      </c>
      <c r="J155" s="295">
        <v>6.59</v>
      </c>
      <c r="K155" s="262"/>
      <c r="L155" s="262"/>
      <c r="M155" s="262"/>
      <c r="N155" s="262"/>
    </row>
    <row r="156" spans="1:14" ht="15" thickBot="1" x14ac:dyDescent="0.25">
      <c r="A156" s="294"/>
      <c r="B156" s="294"/>
      <c r="C156" s="294"/>
      <c r="D156" s="294"/>
      <c r="E156" s="294" t="s">
        <v>167</v>
      </c>
      <c r="F156" s="295">
        <v>2.02</v>
      </c>
      <c r="G156" s="294"/>
      <c r="H156" s="296" t="s">
        <v>168</v>
      </c>
      <c r="I156" s="296"/>
      <c r="J156" s="295">
        <f>'Anexo_I_3_-_Plan_Sintética'!H29</f>
        <v>11.03</v>
      </c>
      <c r="K156" s="262"/>
      <c r="L156" s="262"/>
      <c r="M156" s="262"/>
      <c r="N156" s="262"/>
    </row>
    <row r="157" spans="1:14" ht="15" thickTop="1" x14ac:dyDescent="0.2">
      <c r="A157" s="297"/>
      <c r="B157" s="297"/>
      <c r="C157" s="297"/>
      <c r="D157" s="297"/>
      <c r="E157" s="297"/>
      <c r="F157" s="297"/>
      <c r="G157" s="297"/>
      <c r="H157" s="297"/>
      <c r="I157" s="297"/>
      <c r="J157" s="297"/>
      <c r="K157" s="262"/>
      <c r="L157" s="262"/>
      <c r="M157" s="262"/>
      <c r="N157" s="262"/>
    </row>
    <row r="158" spans="1:14" ht="15" x14ac:dyDescent="0.2">
      <c r="A158" s="272" t="s">
        <v>44</v>
      </c>
      <c r="B158" s="273" t="s">
        <v>7</v>
      </c>
      <c r="C158" s="272" t="s">
        <v>8</v>
      </c>
      <c r="D158" s="272" t="s">
        <v>9</v>
      </c>
      <c r="E158" s="274" t="s">
        <v>151</v>
      </c>
      <c r="F158" s="274"/>
      <c r="G158" s="275" t="s">
        <v>10</v>
      </c>
      <c r="H158" s="273" t="s">
        <v>11</v>
      </c>
      <c r="I158" s="273" t="s">
        <v>12</v>
      </c>
      <c r="J158" s="273" t="s">
        <v>14</v>
      </c>
      <c r="K158" s="262"/>
      <c r="L158" s="262"/>
      <c r="M158" s="262"/>
      <c r="N158" s="262"/>
    </row>
    <row r="159" spans="1:14" ht="25.5" x14ac:dyDescent="0.2">
      <c r="A159" s="276" t="s">
        <v>152</v>
      </c>
      <c r="B159" s="277" t="s">
        <v>299</v>
      </c>
      <c r="C159" s="276" t="s">
        <v>20</v>
      </c>
      <c r="D159" s="276" t="s">
        <v>300</v>
      </c>
      <c r="E159" s="278" t="s">
        <v>270</v>
      </c>
      <c r="F159" s="278"/>
      <c r="G159" s="279" t="s">
        <v>55</v>
      </c>
      <c r="H159" s="280">
        <v>1</v>
      </c>
      <c r="I159" s="281">
        <f>J159</f>
        <v>1.54</v>
      </c>
      <c r="J159" s="281">
        <f>SUM(J160:J161)</f>
        <v>1.54</v>
      </c>
      <c r="K159" s="262"/>
      <c r="L159" s="262"/>
      <c r="M159" s="262"/>
      <c r="N159" s="262"/>
    </row>
    <row r="160" spans="1:14" ht="25.5" x14ac:dyDescent="0.2">
      <c r="A160" s="282" t="s">
        <v>154</v>
      </c>
      <c r="B160" s="283" t="s">
        <v>294</v>
      </c>
      <c r="C160" s="282" t="s">
        <v>20</v>
      </c>
      <c r="D160" s="282" t="s">
        <v>295</v>
      </c>
      <c r="E160" s="284" t="s">
        <v>153</v>
      </c>
      <c r="F160" s="284"/>
      <c r="G160" s="285" t="s">
        <v>28</v>
      </c>
      <c r="H160" s="319">
        <v>2.1899999999999999E-2</v>
      </c>
      <c r="I160" s="320">
        <v>26.08</v>
      </c>
      <c r="J160" s="287">
        <f t="shared" ref="J160:J161" si="16">TRUNC(I160*H160,2)</f>
        <v>0.56999999999999995</v>
      </c>
      <c r="K160" s="262"/>
      <c r="L160" s="262"/>
      <c r="M160" s="262"/>
      <c r="N160" s="262"/>
    </row>
    <row r="161" spans="1:14" x14ac:dyDescent="0.2">
      <c r="A161" s="282" t="s">
        <v>154</v>
      </c>
      <c r="B161" s="283" t="s">
        <v>199</v>
      </c>
      <c r="C161" s="282" t="s">
        <v>20</v>
      </c>
      <c r="D161" s="282" t="s">
        <v>200</v>
      </c>
      <c r="E161" s="284" t="s">
        <v>153</v>
      </c>
      <c r="F161" s="284"/>
      <c r="G161" s="285" t="s">
        <v>28</v>
      </c>
      <c r="H161" s="319">
        <v>4.3099999999999999E-2</v>
      </c>
      <c r="I161" s="320">
        <v>22.62</v>
      </c>
      <c r="J161" s="287">
        <f t="shared" si="16"/>
        <v>0.97</v>
      </c>
      <c r="K161" s="262"/>
      <c r="L161" s="262"/>
      <c r="M161" s="262"/>
      <c r="N161" s="262"/>
    </row>
    <row r="162" spans="1:14" x14ac:dyDescent="0.2">
      <c r="A162" s="294"/>
      <c r="B162" s="294"/>
      <c r="C162" s="294"/>
      <c r="D162" s="294"/>
      <c r="E162" s="294" t="s">
        <v>164</v>
      </c>
      <c r="F162" s="295">
        <v>1.1199999999999999</v>
      </c>
      <c r="G162" s="294" t="s">
        <v>165</v>
      </c>
      <c r="H162" s="295">
        <v>0</v>
      </c>
      <c r="I162" s="294" t="s">
        <v>166</v>
      </c>
      <c r="J162" s="295">
        <v>1.1199999999999999</v>
      </c>
      <c r="K162" s="262"/>
      <c r="L162" s="262"/>
      <c r="M162" s="262"/>
      <c r="N162" s="262"/>
    </row>
    <row r="163" spans="1:14" ht="15" thickBot="1" x14ac:dyDescent="0.25">
      <c r="A163" s="294"/>
      <c r="B163" s="294"/>
      <c r="C163" s="294"/>
      <c r="D163" s="294"/>
      <c r="E163" s="294" t="s">
        <v>167</v>
      </c>
      <c r="F163" s="295">
        <v>0.34</v>
      </c>
      <c r="G163" s="294"/>
      <c r="H163" s="296" t="s">
        <v>168</v>
      </c>
      <c r="I163" s="296"/>
      <c r="J163" s="295">
        <f>'Anexo_I_3_-_Plan_Sintética'!H30</f>
        <v>1.88</v>
      </c>
      <c r="K163" s="262"/>
      <c r="L163" s="262"/>
      <c r="M163" s="262"/>
      <c r="N163" s="262"/>
    </row>
    <row r="164" spans="1:14" ht="15" thickTop="1" x14ac:dyDescent="0.2">
      <c r="A164" s="297"/>
      <c r="B164" s="297"/>
      <c r="C164" s="297"/>
      <c r="D164" s="297"/>
      <c r="E164" s="297"/>
      <c r="F164" s="297"/>
      <c r="G164" s="297"/>
      <c r="H164" s="297"/>
      <c r="I164" s="297"/>
      <c r="J164" s="297"/>
      <c r="K164" s="262"/>
      <c r="L164" s="262"/>
      <c r="M164" s="262"/>
      <c r="N164" s="262"/>
    </row>
    <row r="165" spans="1:14" ht="15" x14ac:dyDescent="0.2">
      <c r="A165" s="272" t="s">
        <v>45</v>
      </c>
      <c r="B165" s="273" t="s">
        <v>7</v>
      </c>
      <c r="C165" s="272" t="s">
        <v>8</v>
      </c>
      <c r="D165" s="272" t="s">
        <v>9</v>
      </c>
      <c r="E165" s="274" t="s">
        <v>151</v>
      </c>
      <c r="F165" s="274"/>
      <c r="G165" s="275" t="s">
        <v>10</v>
      </c>
      <c r="H165" s="273" t="s">
        <v>11</v>
      </c>
      <c r="I165" s="273" t="s">
        <v>12</v>
      </c>
      <c r="J165" s="273" t="s">
        <v>14</v>
      </c>
      <c r="K165" s="262"/>
      <c r="L165" s="262"/>
      <c r="M165" s="262"/>
      <c r="N165" s="262"/>
    </row>
    <row r="166" spans="1:14" ht="25.5" x14ac:dyDescent="0.2">
      <c r="A166" s="276" t="s">
        <v>152</v>
      </c>
      <c r="B166" s="277" t="s">
        <v>301</v>
      </c>
      <c r="C166" s="276" t="s">
        <v>20</v>
      </c>
      <c r="D166" s="276" t="s">
        <v>302</v>
      </c>
      <c r="E166" s="278" t="s">
        <v>270</v>
      </c>
      <c r="F166" s="278"/>
      <c r="G166" s="279" t="s">
        <v>24</v>
      </c>
      <c r="H166" s="280">
        <v>1</v>
      </c>
      <c r="I166" s="281">
        <f>J166</f>
        <v>0.49</v>
      </c>
      <c r="J166" s="281">
        <f>SUM(J167:J168)</f>
        <v>0.49</v>
      </c>
      <c r="K166" s="262"/>
      <c r="L166" s="262"/>
      <c r="M166" s="262"/>
      <c r="N166" s="262"/>
    </row>
    <row r="167" spans="1:14" ht="25.5" x14ac:dyDescent="0.2">
      <c r="A167" s="282" t="s">
        <v>154</v>
      </c>
      <c r="B167" s="283" t="s">
        <v>294</v>
      </c>
      <c r="C167" s="282" t="s">
        <v>20</v>
      </c>
      <c r="D167" s="282" t="s">
        <v>295</v>
      </c>
      <c r="E167" s="284" t="s">
        <v>153</v>
      </c>
      <c r="F167" s="284"/>
      <c r="G167" s="285" t="s">
        <v>28</v>
      </c>
      <c r="H167" s="319">
        <v>7.1000000000000004E-3</v>
      </c>
      <c r="I167" s="325">
        <v>26.08</v>
      </c>
      <c r="J167" s="287">
        <f t="shared" ref="J167:J168" si="17">TRUNC(I167*H167,2)</f>
        <v>0.18</v>
      </c>
      <c r="K167" s="262"/>
      <c r="L167" s="262"/>
      <c r="M167" s="262"/>
      <c r="N167" s="262"/>
    </row>
    <row r="168" spans="1:14" x14ac:dyDescent="0.2">
      <c r="A168" s="282" t="s">
        <v>154</v>
      </c>
      <c r="B168" s="283" t="s">
        <v>199</v>
      </c>
      <c r="C168" s="282" t="s">
        <v>20</v>
      </c>
      <c r="D168" s="282" t="s">
        <v>200</v>
      </c>
      <c r="E168" s="284" t="s">
        <v>153</v>
      </c>
      <c r="F168" s="284"/>
      <c r="G168" s="285" t="s">
        <v>28</v>
      </c>
      <c r="H168" s="319">
        <v>1.4E-2</v>
      </c>
      <c r="I168" s="325">
        <v>22.62</v>
      </c>
      <c r="J168" s="287">
        <f t="shared" si="17"/>
        <v>0.31</v>
      </c>
      <c r="K168" s="262"/>
      <c r="L168" s="262"/>
      <c r="M168" s="262"/>
      <c r="N168" s="262"/>
    </row>
    <row r="169" spans="1:14" x14ac:dyDescent="0.2">
      <c r="A169" s="294"/>
      <c r="B169" s="294"/>
      <c r="C169" s="294"/>
      <c r="D169" s="294"/>
      <c r="E169" s="294" t="s">
        <v>164</v>
      </c>
      <c r="F169" s="295">
        <v>0.36</v>
      </c>
      <c r="G169" s="294" t="s">
        <v>165</v>
      </c>
      <c r="H169" s="295">
        <v>0</v>
      </c>
      <c r="I169" s="294" t="s">
        <v>166</v>
      </c>
      <c r="J169" s="295">
        <v>0.36</v>
      </c>
      <c r="K169" s="262"/>
      <c r="L169" s="262"/>
      <c r="M169" s="262"/>
      <c r="N169" s="262"/>
    </row>
    <row r="170" spans="1:14" ht="15" thickBot="1" x14ac:dyDescent="0.25">
      <c r="A170" s="294"/>
      <c r="B170" s="294"/>
      <c r="C170" s="294"/>
      <c r="D170" s="294"/>
      <c r="E170" s="294" t="s">
        <v>167</v>
      </c>
      <c r="F170" s="295">
        <v>0.11</v>
      </c>
      <c r="G170" s="294"/>
      <c r="H170" s="296" t="s">
        <v>168</v>
      </c>
      <c r="I170" s="296"/>
      <c r="J170" s="295">
        <f>'Anexo_I_3_-_Plan_Sintética'!H31</f>
        <v>0.6</v>
      </c>
      <c r="K170" s="262"/>
      <c r="L170" s="262"/>
      <c r="M170" s="262"/>
      <c r="N170" s="262"/>
    </row>
    <row r="171" spans="1:14" ht="15" thickTop="1" x14ac:dyDescent="0.2">
      <c r="A171" s="297"/>
      <c r="B171" s="297"/>
      <c r="C171" s="297"/>
      <c r="D171" s="297"/>
      <c r="E171" s="297"/>
      <c r="F171" s="297"/>
      <c r="G171" s="297"/>
      <c r="H171" s="297"/>
      <c r="I171" s="297"/>
      <c r="J171" s="297"/>
      <c r="K171" s="262"/>
      <c r="L171" s="262"/>
      <c r="M171" s="262"/>
      <c r="N171" s="262"/>
    </row>
    <row r="172" spans="1:14" ht="15" x14ac:dyDescent="0.2">
      <c r="A172" s="272" t="s">
        <v>46</v>
      </c>
      <c r="B172" s="273" t="s">
        <v>7</v>
      </c>
      <c r="C172" s="272" t="s">
        <v>8</v>
      </c>
      <c r="D172" s="272" t="s">
        <v>9</v>
      </c>
      <c r="E172" s="274" t="s">
        <v>151</v>
      </c>
      <c r="F172" s="274"/>
      <c r="G172" s="275" t="s">
        <v>10</v>
      </c>
      <c r="H172" s="273" t="s">
        <v>11</v>
      </c>
      <c r="I172" s="273" t="s">
        <v>12</v>
      </c>
      <c r="J172" s="273" t="s">
        <v>14</v>
      </c>
      <c r="K172" s="262"/>
      <c r="L172" s="262"/>
      <c r="M172" s="262"/>
      <c r="N172" s="262"/>
    </row>
    <row r="173" spans="1:14" ht="25.5" x14ac:dyDescent="0.2">
      <c r="A173" s="276" t="s">
        <v>152</v>
      </c>
      <c r="B173" s="277" t="s">
        <v>303</v>
      </c>
      <c r="C173" s="276" t="s">
        <v>20</v>
      </c>
      <c r="D173" s="276" t="s">
        <v>304</v>
      </c>
      <c r="E173" s="278" t="s">
        <v>305</v>
      </c>
      <c r="F173" s="278"/>
      <c r="G173" s="279" t="s">
        <v>24</v>
      </c>
      <c r="H173" s="280">
        <v>1</v>
      </c>
      <c r="I173" s="281">
        <f>J173</f>
        <v>13.35</v>
      </c>
      <c r="J173" s="281">
        <f>SUM(J174:J175)</f>
        <v>13.35</v>
      </c>
      <c r="K173" s="262"/>
      <c r="L173" s="262"/>
      <c r="M173" s="262"/>
      <c r="N173" s="262"/>
    </row>
    <row r="174" spans="1:14" ht="25.5" x14ac:dyDescent="0.2">
      <c r="A174" s="282" t="s">
        <v>154</v>
      </c>
      <c r="B174" s="283" t="s">
        <v>306</v>
      </c>
      <c r="C174" s="282" t="s">
        <v>20</v>
      </c>
      <c r="D174" s="282" t="s">
        <v>307</v>
      </c>
      <c r="E174" s="284" t="s">
        <v>153</v>
      </c>
      <c r="F174" s="284"/>
      <c r="G174" s="285" t="s">
        <v>28</v>
      </c>
      <c r="H174" s="319">
        <v>7.0000000000000007E-2</v>
      </c>
      <c r="I174" s="325">
        <v>23.62</v>
      </c>
      <c r="J174" s="287">
        <f t="shared" ref="J174:J175" si="18">TRUNC(I174*H174,2)</f>
        <v>1.65</v>
      </c>
      <c r="K174" s="262"/>
      <c r="L174" s="262"/>
      <c r="M174" s="262"/>
      <c r="N174" s="262"/>
    </row>
    <row r="175" spans="1:14" ht="25.5" x14ac:dyDescent="0.2">
      <c r="A175" s="282" t="s">
        <v>154</v>
      </c>
      <c r="B175" s="283" t="s">
        <v>294</v>
      </c>
      <c r="C175" s="282" t="s">
        <v>20</v>
      </c>
      <c r="D175" s="282" t="s">
        <v>295</v>
      </c>
      <c r="E175" s="284" t="s">
        <v>153</v>
      </c>
      <c r="F175" s="284"/>
      <c r="G175" s="285" t="s">
        <v>28</v>
      </c>
      <c r="H175" s="319">
        <v>0.44900000000000001</v>
      </c>
      <c r="I175" s="325">
        <v>26.08</v>
      </c>
      <c r="J175" s="287">
        <f t="shared" si="18"/>
        <v>11.7</v>
      </c>
      <c r="K175" s="262"/>
      <c r="L175" s="262"/>
      <c r="M175" s="262"/>
      <c r="N175" s="262"/>
    </row>
    <row r="176" spans="1:14" x14ac:dyDescent="0.2">
      <c r="A176" s="294"/>
      <c r="B176" s="294"/>
      <c r="C176" s="294"/>
      <c r="D176" s="294"/>
      <c r="E176" s="294" t="s">
        <v>164</v>
      </c>
      <c r="F176" s="295">
        <v>10.220000000000001</v>
      </c>
      <c r="G176" s="294" t="s">
        <v>165</v>
      </c>
      <c r="H176" s="295">
        <v>0</v>
      </c>
      <c r="I176" s="294" t="s">
        <v>166</v>
      </c>
      <c r="J176" s="295">
        <v>10.220000000000001</v>
      </c>
      <c r="K176" s="262"/>
      <c r="L176" s="262"/>
      <c r="M176" s="262"/>
      <c r="N176" s="262"/>
    </row>
    <row r="177" spans="1:14" ht="15" thickBot="1" x14ac:dyDescent="0.25">
      <c r="A177" s="294"/>
      <c r="B177" s="294"/>
      <c r="C177" s="294"/>
      <c r="D177" s="294"/>
      <c r="E177" s="294" t="s">
        <v>167</v>
      </c>
      <c r="F177" s="295">
        <v>2.99</v>
      </c>
      <c r="G177" s="294"/>
      <c r="H177" s="296" t="s">
        <v>168</v>
      </c>
      <c r="I177" s="296"/>
      <c r="J177" s="295">
        <f>'Anexo_I_3_-_Plan_Sintética'!H32</f>
        <v>16.34</v>
      </c>
      <c r="K177" s="262"/>
      <c r="L177" s="262"/>
      <c r="M177" s="262"/>
      <c r="N177" s="262"/>
    </row>
    <row r="178" spans="1:14" ht="15" thickTop="1" x14ac:dyDescent="0.2">
      <c r="A178" s="297"/>
      <c r="B178" s="297"/>
      <c r="C178" s="297"/>
      <c r="D178" s="297"/>
      <c r="E178" s="297"/>
      <c r="F178" s="297"/>
      <c r="G178" s="297"/>
      <c r="H178" s="297"/>
      <c r="I178" s="297"/>
      <c r="J178" s="297"/>
      <c r="K178" s="262"/>
      <c r="L178" s="262"/>
      <c r="M178" s="262"/>
      <c r="N178" s="262"/>
    </row>
    <row r="179" spans="1:14" ht="15" x14ac:dyDescent="0.2">
      <c r="A179" s="272" t="s">
        <v>445</v>
      </c>
      <c r="B179" s="273" t="s">
        <v>7</v>
      </c>
      <c r="C179" s="272" t="s">
        <v>8</v>
      </c>
      <c r="D179" s="272" t="s">
        <v>9</v>
      </c>
      <c r="E179" s="274" t="s">
        <v>151</v>
      </c>
      <c r="F179" s="274"/>
      <c r="G179" s="275" t="s">
        <v>10</v>
      </c>
      <c r="H179" s="273" t="s">
        <v>11</v>
      </c>
      <c r="I179" s="273" t="s">
        <v>12</v>
      </c>
      <c r="J179" s="273" t="s">
        <v>14</v>
      </c>
      <c r="K179" s="262"/>
      <c r="L179" s="262"/>
      <c r="M179" s="262"/>
      <c r="N179" s="262"/>
    </row>
    <row r="180" spans="1:14" ht="25.5" x14ac:dyDescent="0.2">
      <c r="A180" s="276" t="s">
        <v>152</v>
      </c>
      <c r="B180" s="277" t="s">
        <v>308</v>
      </c>
      <c r="C180" s="276" t="s">
        <v>20</v>
      </c>
      <c r="D180" s="276" t="s">
        <v>309</v>
      </c>
      <c r="E180" s="278" t="s">
        <v>305</v>
      </c>
      <c r="F180" s="278"/>
      <c r="G180" s="279" t="s">
        <v>24</v>
      </c>
      <c r="H180" s="280">
        <v>1</v>
      </c>
      <c r="I180" s="281">
        <f>J180</f>
        <v>14.379999999999999</v>
      </c>
      <c r="J180" s="281">
        <f>SUM(J181:J182)</f>
        <v>14.379999999999999</v>
      </c>
      <c r="K180" s="262"/>
      <c r="L180" s="262"/>
      <c r="M180" s="262"/>
      <c r="N180" s="262"/>
    </row>
    <row r="181" spans="1:14" ht="25.5" x14ac:dyDescent="0.2">
      <c r="A181" s="282" t="s">
        <v>154</v>
      </c>
      <c r="B181" s="283" t="s">
        <v>306</v>
      </c>
      <c r="C181" s="282" t="s">
        <v>20</v>
      </c>
      <c r="D181" s="282" t="s">
        <v>307</v>
      </c>
      <c r="E181" s="284" t="s">
        <v>153</v>
      </c>
      <c r="F181" s="284"/>
      <c r="G181" s="285" t="s">
        <v>28</v>
      </c>
      <c r="H181" s="319">
        <v>7.5999999999999998E-2</v>
      </c>
      <c r="I181" s="325">
        <v>23.62</v>
      </c>
      <c r="J181" s="287">
        <f t="shared" ref="J181:J182" si="19">TRUNC(I181*H181,2)</f>
        <v>1.79</v>
      </c>
      <c r="K181" s="262"/>
      <c r="L181" s="262"/>
      <c r="M181" s="262"/>
      <c r="N181" s="262"/>
    </row>
    <row r="182" spans="1:14" ht="25.5" x14ac:dyDescent="0.2">
      <c r="A182" s="282" t="s">
        <v>154</v>
      </c>
      <c r="B182" s="283" t="s">
        <v>294</v>
      </c>
      <c r="C182" s="282" t="s">
        <v>20</v>
      </c>
      <c r="D182" s="282" t="s">
        <v>295</v>
      </c>
      <c r="E182" s="284" t="s">
        <v>153</v>
      </c>
      <c r="F182" s="284"/>
      <c r="G182" s="285" t="s">
        <v>28</v>
      </c>
      <c r="H182" s="319">
        <v>0.48299999999999998</v>
      </c>
      <c r="I182" s="325">
        <v>26.08</v>
      </c>
      <c r="J182" s="287">
        <f t="shared" si="19"/>
        <v>12.59</v>
      </c>
      <c r="K182" s="262"/>
      <c r="L182" s="262"/>
      <c r="M182" s="262"/>
      <c r="N182" s="262"/>
    </row>
    <row r="183" spans="1:14" x14ac:dyDescent="0.2">
      <c r="A183" s="294"/>
      <c r="B183" s="294"/>
      <c r="C183" s="294"/>
      <c r="D183" s="294"/>
      <c r="E183" s="294" t="s">
        <v>164</v>
      </c>
      <c r="F183" s="295">
        <v>11</v>
      </c>
      <c r="G183" s="294" t="s">
        <v>165</v>
      </c>
      <c r="H183" s="295">
        <v>0</v>
      </c>
      <c r="I183" s="294" t="s">
        <v>166</v>
      </c>
      <c r="J183" s="295">
        <v>11</v>
      </c>
      <c r="K183" s="262"/>
      <c r="L183" s="262"/>
      <c r="M183" s="262"/>
      <c r="N183" s="262"/>
    </row>
    <row r="184" spans="1:14" ht="15" thickBot="1" x14ac:dyDescent="0.25">
      <c r="A184" s="294"/>
      <c r="B184" s="294"/>
      <c r="C184" s="294"/>
      <c r="D184" s="294"/>
      <c r="E184" s="294" t="s">
        <v>167</v>
      </c>
      <c r="F184" s="295">
        <v>3.23</v>
      </c>
      <c r="G184" s="294"/>
      <c r="H184" s="296" t="s">
        <v>168</v>
      </c>
      <c r="I184" s="296"/>
      <c r="J184" s="295">
        <f>'Anexo_I_3_-_Plan_Sintética'!H33</f>
        <v>17.61</v>
      </c>
      <c r="K184" s="262"/>
      <c r="L184" s="262"/>
      <c r="M184" s="262"/>
      <c r="N184" s="262"/>
    </row>
    <row r="185" spans="1:14" ht="15" thickTop="1" x14ac:dyDescent="0.2">
      <c r="A185" s="297"/>
      <c r="B185" s="297"/>
      <c r="C185" s="297"/>
      <c r="D185" s="297"/>
      <c r="E185" s="297"/>
      <c r="F185" s="297"/>
      <c r="G185" s="297"/>
      <c r="H185" s="297"/>
      <c r="I185" s="297"/>
      <c r="J185" s="297"/>
      <c r="K185" s="262"/>
      <c r="L185" s="262"/>
      <c r="M185" s="262"/>
      <c r="N185" s="262"/>
    </row>
    <row r="186" spans="1:14" ht="15" x14ac:dyDescent="0.2">
      <c r="A186" s="272" t="s">
        <v>969</v>
      </c>
      <c r="B186" s="273" t="s">
        <v>7</v>
      </c>
      <c r="C186" s="272" t="s">
        <v>8</v>
      </c>
      <c r="D186" s="272" t="s">
        <v>9</v>
      </c>
      <c r="E186" s="274" t="s">
        <v>151</v>
      </c>
      <c r="F186" s="274"/>
      <c r="G186" s="275" t="s">
        <v>10</v>
      </c>
      <c r="H186" s="273" t="s">
        <v>11</v>
      </c>
      <c r="I186" s="273" t="s">
        <v>12</v>
      </c>
      <c r="J186" s="273" t="s">
        <v>14</v>
      </c>
      <c r="K186" s="262"/>
      <c r="L186" s="262"/>
      <c r="M186" s="262"/>
      <c r="N186" s="262"/>
    </row>
    <row r="187" spans="1:14" x14ac:dyDescent="0.2">
      <c r="A187" s="276" t="s">
        <v>152</v>
      </c>
      <c r="B187" s="277" t="s">
        <v>310</v>
      </c>
      <c r="C187" s="276" t="s">
        <v>279</v>
      </c>
      <c r="D187" s="276" t="s">
        <v>311</v>
      </c>
      <c r="E187" s="278" t="s">
        <v>141</v>
      </c>
      <c r="F187" s="278"/>
      <c r="G187" s="279" t="s">
        <v>24</v>
      </c>
      <c r="H187" s="280">
        <v>1</v>
      </c>
      <c r="I187" s="281">
        <f>J187</f>
        <v>7.85</v>
      </c>
      <c r="J187" s="281">
        <f>SUM(J188:J189)</f>
        <v>7.85</v>
      </c>
      <c r="K187" s="262"/>
      <c r="L187" s="262"/>
      <c r="M187" s="262"/>
      <c r="N187" s="262"/>
    </row>
    <row r="188" spans="1:14" x14ac:dyDescent="0.2">
      <c r="A188" s="288" t="s">
        <v>155</v>
      </c>
      <c r="B188" s="289" t="s">
        <v>312</v>
      </c>
      <c r="C188" s="288" t="s">
        <v>279</v>
      </c>
      <c r="D188" s="288" t="s">
        <v>313</v>
      </c>
      <c r="E188" s="290" t="s">
        <v>156</v>
      </c>
      <c r="F188" s="290"/>
      <c r="G188" s="291" t="s">
        <v>28</v>
      </c>
      <c r="H188" s="321">
        <v>0.3</v>
      </c>
      <c r="I188" s="326">
        <v>18.63</v>
      </c>
      <c r="J188" s="293">
        <f t="shared" ref="J188:J189" si="20">TRUNC(I188*H188,2)</f>
        <v>5.58</v>
      </c>
      <c r="K188" s="262"/>
      <c r="L188" s="262"/>
      <c r="M188" s="262"/>
      <c r="N188" s="262"/>
    </row>
    <row r="189" spans="1:14" x14ac:dyDescent="0.2">
      <c r="A189" s="288" t="s">
        <v>155</v>
      </c>
      <c r="B189" s="289" t="s">
        <v>314</v>
      </c>
      <c r="C189" s="288" t="s">
        <v>279</v>
      </c>
      <c r="D189" s="288" t="s">
        <v>315</v>
      </c>
      <c r="E189" s="290" t="s">
        <v>156</v>
      </c>
      <c r="F189" s="290"/>
      <c r="G189" s="291" t="s">
        <v>28</v>
      </c>
      <c r="H189" s="321">
        <v>0.1</v>
      </c>
      <c r="I189" s="326">
        <v>22.72</v>
      </c>
      <c r="J189" s="293">
        <f t="shared" si="20"/>
        <v>2.27</v>
      </c>
      <c r="K189" s="262"/>
      <c r="L189" s="262"/>
      <c r="M189" s="262"/>
      <c r="N189" s="262"/>
    </row>
    <row r="190" spans="1:14" x14ac:dyDescent="0.2">
      <c r="A190" s="294"/>
      <c r="B190" s="294"/>
      <c r="C190" s="294"/>
      <c r="D190" s="294"/>
      <c r="E190" s="294" t="s">
        <v>164</v>
      </c>
      <c r="F190" s="295">
        <v>7.85</v>
      </c>
      <c r="G190" s="294" t="s">
        <v>165</v>
      </c>
      <c r="H190" s="295">
        <v>0</v>
      </c>
      <c r="I190" s="294" t="s">
        <v>166</v>
      </c>
      <c r="J190" s="295">
        <v>7.85</v>
      </c>
      <c r="K190" s="262"/>
      <c r="L190" s="262"/>
      <c r="M190" s="262"/>
      <c r="N190" s="262"/>
    </row>
    <row r="191" spans="1:14" ht="15" thickBot="1" x14ac:dyDescent="0.25">
      <c r="A191" s="294"/>
      <c r="B191" s="294"/>
      <c r="C191" s="294"/>
      <c r="D191" s="294"/>
      <c r="E191" s="294" t="s">
        <v>167</v>
      </c>
      <c r="F191" s="295">
        <v>1.76</v>
      </c>
      <c r="G191" s="294"/>
      <c r="H191" s="296" t="s">
        <v>168</v>
      </c>
      <c r="I191" s="296"/>
      <c r="J191" s="295">
        <f>'Anexo_I_3_-_Plan_Sintética'!H34</f>
        <v>9.61</v>
      </c>
      <c r="K191" s="262"/>
      <c r="L191" s="262"/>
      <c r="M191" s="262"/>
      <c r="N191" s="262"/>
    </row>
    <row r="192" spans="1:14" ht="15" thickTop="1" x14ac:dyDescent="0.2">
      <c r="A192" s="297"/>
      <c r="B192" s="297"/>
      <c r="C192" s="297"/>
      <c r="D192" s="297"/>
      <c r="E192" s="297"/>
      <c r="F192" s="297"/>
      <c r="G192" s="297"/>
      <c r="H192" s="297"/>
      <c r="I192" s="297"/>
      <c r="J192" s="297"/>
      <c r="K192" s="262"/>
      <c r="L192" s="262"/>
      <c r="M192" s="262"/>
      <c r="N192" s="262"/>
    </row>
    <row r="193" spans="1:14" ht="15" x14ac:dyDescent="0.2">
      <c r="A193" s="272" t="s">
        <v>970</v>
      </c>
      <c r="B193" s="273" t="s">
        <v>7</v>
      </c>
      <c r="C193" s="272" t="s">
        <v>8</v>
      </c>
      <c r="D193" s="272" t="s">
        <v>9</v>
      </c>
      <c r="E193" s="274" t="s">
        <v>151</v>
      </c>
      <c r="F193" s="274"/>
      <c r="G193" s="275" t="s">
        <v>10</v>
      </c>
      <c r="H193" s="273" t="s">
        <v>11</v>
      </c>
      <c r="I193" s="273" t="s">
        <v>12</v>
      </c>
      <c r="J193" s="273" t="s">
        <v>14</v>
      </c>
      <c r="K193" s="262"/>
      <c r="L193" s="262"/>
      <c r="M193" s="262"/>
      <c r="N193" s="262"/>
    </row>
    <row r="194" spans="1:14" x14ac:dyDescent="0.2">
      <c r="A194" s="276" t="s">
        <v>152</v>
      </c>
      <c r="B194" s="277" t="s">
        <v>316</v>
      </c>
      <c r="C194" s="276" t="s">
        <v>279</v>
      </c>
      <c r="D194" s="276" t="s">
        <v>317</v>
      </c>
      <c r="E194" s="278" t="s">
        <v>141</v>
      </c>
      <c r="F194" s="278"/>
      <c r="G194" s="279" t="s">
        <v>24</v>
      </c>
      <c r="H194" s="280">
        <v>1</v>
      </c>
      <c r="I194" s="281">
        <f>J194</f>
        <v>11.58</v>
      </c>
      <c r="J194" s="281">
        <f>SUM(J195:J196)</f>
        <v>11.58</v>
      </c>
      <c r="K194" s="262"/>
      <c r="L194" s="262"/>
      <c r="M194" s="262"/>
      <c r="N194" s="262"/>
    </row>
    <row r="195" spans="1:14" x14ac:dyDescent="0.2">
      <c r="A195" s="288" t="s">
        <v>155</v>
      </c>
      <c r="B195" s="289" t="s">
        <v>312</v>
      </c>
      <c r="C195" s="288" t="s">
        <v>279</v>
      </c>
      <c r="D195" s="288" t="s">
        <v>313</v>
      </c>
      <c r="E195" s="290" t="s">
        <v>156</v>
      </c>
      <c r="F195" s="290"/>
      <c r="G195" s="291" t="s">
        <v>28</v>
      </c>
      <c r="H195" s="321">
        <v>0.5</v>
      </c>
      <c r="I195" s="326">
        <v>18.63</v>
      </c>
      <c r="J195" s="293">
        <f t="shared" ref="J195:J196" si="21">TRUNC(I195*H195,2)</f>
        <v>9.31</v>
      </c>
      <c r="K195" s="262"/>
      <c r="L195" s="262"/>
      <c r="M195" s="262"/>
      <c r="N195" s="262"/>
    </row>
    <row r="196" spans="1:14" x14ac:dyDescent="0.2">
      <c r="A196" s="288" t="s">
        <v>155</v>
      </c>
      <c r="B196" s="289" t="s">
        <v>314</v>
      </c>
      <c r="C196" s="288" t="s">
        <v>279</v>
      </c>
      <c r="D196" s="288" t="s">
        <v>315</v>
      </c>
      <c r="E196" s="290" t="s">
        <v>156</v>
      </c>
      <c r="F196" s="290"/>
      <c r="G196" s="291" t="s">
        <v>28</v>
      </c>
      <c r="H196" s="321">
        <v>0.1</v>
      </c>
      <c r="I196" s="326">
        <v>22.72</v>
      </c>
      <c r="J196" s="293">
        <f t="shared" si="21"/>
        <v>2.27</v>
      </c>
      <c r="K196" s="262"/>
      <c r="L196" s="262"/>
      <c r="M196" s="262"/>
      <c r="N196" s="262"/>
    </row>
    <row r="197" spans="1:14" x14ac:dyDescent="0.2">
      <c r="A197" s="294"/>
      <c r="B197" s="294"/>
      <c r="C197" s="294"/>
      <c r="D197" s="294"/>
      <c r="E197" s="294" t="s">
        <v>164</v>
      </c>
      <c r="F197" s="295">
        <v>11.58</v>
      </c>
      <c r="G197" s="294" t="s">
        <v>165</v>
      </c>
      <c r="H197" s="295">
        <v>0</v>
      </c>
      <c r="I197" s="294" t="s">
        <v>166</v>
      </c>
      <c r="J197" s="295">
        <v>11.58</v>
      </c>
      <c r="K197" s="262"/>
      <c r="L197" s="262"/>
      <c r="M197" s="262"/>
      <c r="N197" s="262"/>
    </row>
    <row r="198" spans="1:14" ht="15" thickBot="1" x14ac:dyDescent="0.25">
      <c r="A198" s="294"/>
      <c r="B198" s="294"/>
      <c r="C198" s="294"/>
      <c r="D198" s="294"/>
      <c r="E198" s="294" t="s">
        <v>167</v>
      </c>
      <c r="F198" s="295">
        <v>2.6</v>
      </c>
      <c r="G198" s="294"/>
      <c r="H198" s="296" t="s">
        <v>168</v>
      </c>
      <c r="I198" s="296"/>
      <c r="J198" s="295">
        <f>'Anexo_I_3_-_Plan_Sintética'!H35</f>
        <v>14.18</v>
      </c>
      <c r="K198" s="262"/>
      <c r="L198" s="262"/>
      <c r="M198" s="262"/>
      <c r="N198" s="262"/>
    </row>
    <row r="199" spans="1:14" ht="15" thickTop="1" x14ac:dyDescent="0.2">
      <c r="A199" s="297"/>
      <c r="B199" s="297"/>
      <c r="C199" s="297"/>
      <c r="D199" s="297"/>
      <c r="E199" s="297"/>
      <c r="F199" s="297"/>
      <c r="G199" s="297"/>
      <c r="H199" s="297"/>
      <c r="I199" s="297"/>
      <c r="J199" s="297"/>
      <c r="K199" s="262"/>
      <c r="L199" s="262"/>
      <c r="M199" s="262"/>
      <c r="N199" s="262"/>
    </row>
    <row r="200" spans="1:14" ht="15" x14ac:dyDescent="0.2">
      <c r="A200" s="272" t="s">
        <v>971</v>
      </c>
      <c r="B200" s="273" t="s">
        <v>7</v>
      </c>
      <c r="C200" s="272" t="s">
        <v>8</v>
      </c>
      <c r="D200" s="272" t="s">
        <v>9</v>
      </c>
      <c r="E200" s="274" t="s">
        <v>151</v>
      </c>
      <c r="F200" s="274"/>
      <c r="G200" s="275" t="s">
        <v>10</v>
      </c>
      <c r="H200" s="273" t="s">
        <v>11</v>
      </c>
      <c r="I200" s="273" t="s">
        <v>12</v>
      </c>
      <c r="J200" s="273" t="s">
        <v>14</v>
      </c>
      <c r="K200" s="262"/>
      <c r="L200" s="262"/>
      <c r="M200" s="262"/>
      <c r="N200" s="262"/>
    </row>
    <row r="201" spans="1:14" ht="25.5" x14ac:dyDescent="0.2">
      <c r="A201" s="276" t="s">
        <v>152</v>
      </c>
      <c r="B201" s="277" t="s">
        <v>318</v>
      </c>
      <c r="C201" s="276" t="s">
        <v>20</v>
      </c>
      <c r="D201" s="276" t="s">
        <v>319</v>
      </c>
      <c r="E201" s="278" t="s">
        <v>270</v>
      </c>
      <c r="F201" s="278"/>
      <c r="G201" s="279" t="s">
        <v>55</v>
      </c>
      <c r="H201" s="280">
        <v>1</v>
      </c>
      <c r="I201" s="281">
        <f>J201</f>
        <v>1.32</v>
      </c>
      <c r="J201" s="281">
        <f>SUM(J202:J203)</f>
        <v>1.32</v>
      </c>
      <c r="K201" s="262"/>
      <c r="L201" s="262"/>
      <c r="M201" s="262"/>
      <c r="N201" s="262"/>
    </row>
    <row r="202" spans="1:14" x14ac:dyDescent="0.2">
      <c r="A202" s="282" t="s">
        <v>154</v>
      </c>
      <c r="B202" s="283" t="s">
        <v>320</v>
      </c>
      <c r="C202" s="282" t="s">
        <v>20</v>
      </c>
      <c r="D202" s="282" t="s">
        <v>321</v>
      </c>
      <c r="E202" s="284" t="s">
        <v>153</v>
      </c>
      <c r="F202" s="284"/>
      <c r="G202" s="285" t="s">
        <v>28</v>
      </c>
      <c r="H202" s="319">
        <v>1.83E-2</v>
      </c>
      <c r="I202" s="325">
        <v>28.26</v>
      </c>
      <c r="J202" s="287">
        <f t="shared" ref="J202:J203" si="22">TRUNC(I202*H202,2)</f>
        <v>0.51</v>
      </c>
      <c r="K202" s="262"/>
      <c r="L202" s="262"/>
      <c r="M202" s="262"/>
      <c r="N202" s="262"/>
    </row>
    <row r="203" spans="1:14" x14ac:dyDescent="0.2">
      <c r="A203" s="282" t="s">
        <v>154</v>
      </c>
      <c r="B203" s="283" t="s">
        <v>199</v>
      </c>
      <c r="C203" s="282" t="s">
        <v>20</v>
      </c>
      <c r="D203" s="282" t="s">
        <v>200</v>
      </c>
      <c r="E203" s="284" t="s">
        <v>153</v>
      </c>
      <c r="F203" s="284"/>
      <c r="G203" s="285" t="s">
        <v>28</v>
      </c>
      <c r="H203" s="319">
        <v>3.5900000000000001E-2</v>
      </c>
      <c r="I203" s="325">
        <v>22.62</v>
      </c>
      <c r="J203" s="287">
        <f t="shared" si="22"/>
        <v>0.81</v>
      </c>
      <c r="K203" s="262"/>
      <c r="L203" s="262"/>
      <c r="M203" s="262"/>
      <c r="N203" s="262"/>
    </row>
    <row r="204" spans="1:14" x14ac:dyDescent="0.2">
      <c r="A204" s="294"/>
      <c r="B204" s="294"/>
      <c r="C204" s="294"/>
      <c r="D204" s="294"/>
      <c r="E204" s="294" t="s">
        <v>164</v>
      </c>
      <c r="F204" s="295">
        <v>0.96</v>
      </c>
      <c r="G204" s="294" t="s">
        <v>165</v>
      </c>
      <c r="H204" s="295">
        <v>0</v>
      </c>
      <c r="I204" s="294" t="s">
        <v>166</v>
      </c>
      <c r="J204" s="295">
        <v>0.96</v>
      </c>
      <c r="K204" s="262"/>
      <c r="L204" s="262"/>
      <c r="M204" s="262"/>
      <c r="N204" s="262"/>
    </row>
    <row r="205" spans="1:14" ht="15" thickBot="1" x14ac:dyDescent="0.25">
      <c r="A205" s="294"/>
      <c r="B205" s="294"/>
      <c r="C205" s="294"/>
      <c r="D205" s="294"/>
      <c r="E205" s="294" t="s">
        <v>167</v>
      </c>
      <c r="F205" s="295">
        <v>0.28999999999999998</v>
      </c>
      <c r="G205" s="294"/>
      <c r="H205" s="296" t="s">
        <v>168</v>
      </c>
      <c r="I205" s="296"/>
      <c r="J205" s="295">
        <f>'Anexo_I_3_-_Plan_Sintética'!H36</f>
        <v>1.61</v>
      </c>
      <c r="K205" s="262"/>
      <c r="L205" s="262"/>
      <c r="M205" s="262"/>
      <c r="N205" s="262"/>
    </row>
    <row r="206" spans="1:14" ht="15" thickTop="1" x14ac:dyDescent="0.2">
      <c r="A206" s="297"/>
      <c r="B206" s="297"/>
      <c r="C206" s="297"/>
      <c r="D206" s="297"/>
      <c r="E206" s="297"/>
      <c r="F206" s="297"/>
      <c r="G206" s="297"/>
      <c r="H206" s="297"/>
      <c r="I206" s="297"/>
      <c r="J206" s="297"/>
      <c r="K206" s="262"/>
      <c r="L206" s="262"/>
      <c r="M206" s="262"/>
      <c r="N206" s="262"/>
    </row>
    <row r="207" spans="1:14" ht="15" x14ac:dyDescent="0.2">
      <c r="A207" s="272" t="s">
        <v>972</v>
      </c>
      <c r="B207" s="273" t="s">
        <v>7</v>
      </c>
      <c r="C207" s="272" t="s">
        <v>8</v>
      </c>
      <c r="D207" s="272" t="s">
        <v>9</v>
      </c>
      <c r="E207" s="274" t="s">
        <v>151</v>
      </c>
      <c r="F207" s="274"/>
      <c r="G207" s="275" t="s">
        <v>10</v>
      </c>
      <c r="H207" s="273" t="s">
        <v>11</v>
      </c>
      <c r="I207" s="273" t="s">
        <v>12</v>
      </c>
      <c r="J207" s="273" t="s">
        <v>14</v>
      </c>
      <c r="K207" s="262"/>
      <c r="L207" s="262"/>
      <c r="M207" s="262"/>
      <c r="N207" s="262"/>
    </row>
    <row r="208" spans="1:14" ht="25.5" x14ac:dyDescent="0.2">
      <c r="A208" s="276" t="s">
        <v>152</v>
      </c>
      <c r="B208" s="277" t="s">
        <v>322</v>
      </c>
      <c r="C208" s="276" t="s">
        <v>20</v>
      </c>
      <c r="D208" s="276" t="s">
        <v>323</v>
      </c>
      <c r="E208" s="278" t="s">
        <v>270</v>
      </c>
      <c r="F208" s="278"/>
      <c r="G208" s="279" t="s">
        <v>55</v>
      </c>
      <c r="H208" s="280">
        <v>1</v>
      </c>
      <c r="I208" s="281">
        <f>J208</f>
        <v>0.67999999999999994</v>
      </c>
      <c r="J208" s="281">
        <f>SUM(J209:J210)</f>
        <v>0.67999999999999994</v>
      </c>
      <c r="K208" s="262"/>
      <c r="L208" s="262"/>
      <c r="M208" s="262"/>
      <c r="N208" s="262"/>
    </row>
    <row r="209" spans="1:14" x14ac:dyDescent="0.2">
      <c r="A209" s="282" t="s">
        <v>154</v>
      </c>
      <c r="B209" s="283" t="s">
        <v>320</v>
      </c>
      <c r="C209" s="282" t="s">
        <v>20</v>
      </c>
      <c r="D209" s="282" t="s">
        <v>321</v>
      </c>
      <c r="E209" s="284" t="s">
        <v>153</v>
      </c>
      <c r="F209" s="284"/>
      <c r="G209" s="285" t="s">
        <v>28</v>
      </c>
      <c r="H209" s="319">
        <v>9.4999999999999998E-3</v>
      </c>
      <c r="I209" s="325">
        <v>28.26</v>
      </c>
      <c r="J209" s="287">
        <f t="shared" ref="J209:J210" si="23">TRUNC(I209*H209,2)</f>
        <v>0.26</v>
      </c>
      <c r="K209" s="262"/>
      <c r="L209" s="262"/>
      <c r="M209" s="262"/>
      <c r="N209" s="262"/>
    </row>
    <row r="210" spans="1:14" x14ac:dyDescent="0.2">
      <c r="A210" s="282" t="s">
        <v>154</v>
      </c>
      <c r="B210" s="283" t="s">
        <v>199</v>
      </c>
      <c r="C210" s="282" t="s">
        <v>20</v>
      </c>
      <c r="D210" s="282" t="s">
        <v>200</v>
      </c>
      <c r="E210" s="284" t="s">
        <v>153</v>
      </c>
      <c r="F210" s="284"/>
      <c r="G210" s="285" t="s">
        <v>28</v>
      </c>
      <c r="H210" s="319">
        <v>1.8700000000000001E-2</v>
      </c>
      <c r="I210" s="325">
        <v>22.62</v>
      </c>
      <c r="J210" s="287">
        <f t="shared" si="23"/>
        <v>0.42</v>
      </c>
      <c r="K210" s="262"/>
      <c r="L210" s="262"/>
      <c r="M210" s="262"/>
      <c r="N210" s="262"/>
    </row>
    <row r="211" spans="1:14" x14ac:dyDescent="0.2">
      <c r="A211" s="294"/>
      <c r="B211" s="294"/>
      <c r="C211" s="294"/>
      <c r="D211" s="294"/>
      <c r="E211" s="294" t="s">
        <v>164</v>
      </c>
      <c r="F211" s="295">
        <v>0.5</v>
      </c>
      <c r="G211" s="294" t="s">
        <v>165</v>
      </c>
      <c r="H211" s="295">
        <v>0</v>
      </c>
      <c r="I211" s="294" t="s">
        <v>166</v>
      </c>
      <c r="J211" s="295">
        <v>0.5</v>
      </c>
      <c r="K211" s="262"/>
      <c r="L211" s="262"/>
      <c r="M211" s="262"/>
      <c r="N211" s="262"/>
    </row>
    <row r="212" spans="1:14" ht="15" thickBot="1" x14ac:dyDescent="0.25">
      <c r="A212" s="294"/>
      <c r="B212" s="294"/>
      <c r="C212" s="294"/>
      <c r="D212" s="294"/>
      <c r="E212" s="294" t="s">
        <v>167</v>
      </c>
      <c r="F212" s="295">
        <v>0.15</v>
      </c>
      <c r="G212" s="294"/>
      <c r="H212" s="296" t="s">
        <v>168</v>
      </c>
      <c r="I212" s="296"/>
      <c r="J212" s="295">
        <f>'Anexo_I_3_-_Plan_Sintética'!H37</f>
        <v>0.83</v>
      </c>
      <c r="K212" s="262"/>
      <c r="L212" s="262"/>
      <c r="M212" s="262"/>
      <c r="N212" s="262"/>
    </row>
    <row r="213" spans="1:14" ht="15" thickTop="1" x14ac:dyDescent="0.2">
      <c r="A213" s="297"/>
      <c r="B213" s="297"/>
      <c r="C213" s="297"/>
      <c r="D213" s="297"/>
      <c r="E213" s="297"/>
      <c r="F213" s="297"/>
      <c r="G213" s="297"/>
      <c r="H213" s="297"/>
      <c r="I213" s="297"/>
      <c r="J213" s="297"/>
      <c r="K213" s="262"/>
      <c r="L213" s="262"/>
      <c r="M213" s="262"/>
      <c r="N213" s="262"/>
    </row>
    <row r="214" spans="1:14" ht="15" x14ac:dyDescent="0.2">
      <c r="A214" s="272" t="s">
        <v>973</v>
      </c>
      <c r="B214" s="273" t="s">
        <v>7</v>
      </c>
      <c r="C214" s="272" t="s">
        <v>8</v>
      </c>
      <c r="D214" s="272" t="s">
        <v>9</v>
      </c>
      <c r="E214" s="274" t="s">
        <v>151</v>
      </c>
      <c r="F214" s="274"/>
      <c r="G214" s="275" t="s">
        <v>10</v>
      </c>
      <c r="H214" s="273" t="s">
        <v>11</v>
      </c>
      <c r="I214" s="273" t="s">
        <v>12</v>
      </c>
      <c r="J214" s="273" t="s">
        <v>14</v>
      </c>
      <c r="K214" s="262"/>
      <c r="L214" s="262"/>
      <c r="M214" s="262"/>
      <c r="N214" s="262"/>
    </row>
    <row r="215" spans="1:14" ht="25.5" x14ac:dyDescent="0.2">
      <c r="A215" s="276" t="s">
        <v>152</v>
      </c>
      <c r="B215" s="277" t="s">
        <v>324</v>
      </c>
      <c r="C215" s="276" t="s">
        <v>20</v>
      </c>
      <c r="D215" s="276" t="s">
        <v>325</v>
      </c>
      <c r="E215" s="278" t="s">
        <v>270</v>
      </c>
      <c r="F215" s="278"/>
      <c r="G215" s="279" t="s">
        <v>24</v>
      </c>
      <c r="H215" s="280">
        <v>1</v>
      </c>
      <c r="I215" s="281">
        <f>J215</f>
        <v>0.69</v>
      </c>
      <c r="J215" s="281">
        <f>SUM(J216:J217)</f>
        <v>0.69</v>
      </c>
      <c r="K215" s="262"/>
      <c r="L215" s="262"/>
      <c r="M215" s="262"/>
      <c r="N215" s="262"/>
    </row>
    <row r="216" spans="1:14" x14ac:dyDescent="0.2">
      <c r="A216" s="282" t="s">
        <v>154</v>
      </c>
      <c r="B216" s="283" t="s">
        <v>320</v>
      </c>
      <c r="C216" s="282" t="s">
        <v>20</v>
      </c>
      <c r="D216" s="282" t="s">
        <v>321</v>
      </c>
      <c r="E216" s="284" t="s">
        <v>153</v>
      </c>
      <c r="F216" s="284"/>
      <c r="G216" s="285" t="s">
        <v>28</v>
      </c>
      <c r="H216" s="319">
        <v>9.5999999999999992E-3</v>
      </c>
      <c r="I216" s="325">
        <v>28.26</v>
      </c>
      <c r="J216" s="287">
        <f t="shared" ref="J216:J217" si="24">TRUNC(I216*H216,2)</f>
        <v>0.27</v>
      </c>
      <c r="K216" s="262"/>
      <c r="L216" s="262"/>
      <c r="M216" s="262"/>
      <c r="N216" s="262"/>
    </row>
    <row r="217" spans="1:14" x14ac:dyDescent="0.2">
      <c r="A217" s="282" t="s">
        <v>154</v>
      </c>
      <c r="B217" s="283" t="s">
        <v>199</v>
      </c>
      <c r="C217" s="282" t="s">
        <v>20</v>
      </c>
      <c r="D217" s="282" t="s">
        <v>200</v>
      </c>
      <c r="E217" s="284" t="s">
        <v>153</v>
      </c>
      <c r="F217" s="284"/>
      <c r="G217" s="285" t="s">
        <v>28</v>
      </c>
      <c r="H217" s="319">
        <v>1.8800000000000001E-2</v>
      </c>
      <c r="I217" s="325">
        <v>22.62</v>
      </c>
      <c r="J217" s="287">
        <f t="shared" si="24"/>
        <v>0.42</v>
      </c>
      <c r="K217" s="262"/>
      <c r="L217" s="262"/>
      <c r="M217" s="262"/>
      <c r="N217" s="262"/>
    </row>
    <row r="218" spans="1:14" x14ac:dyDescent="0.2">
      <c r="A218" s="294"/>
      <c r="B218" s="294"/>
      <c r="C218" s="294"/>
      <c r="D218" s="294"/>
      <c r="E218" s="294" t="s">
        <v>164</v>
      </c>
      <c r="F218" s="295">
        <v>0.5</v>
      </c>
      <c r="G218" s="294" t="s">
        <v>165</v>
      </c>
      <c r="H218" s="295">
        <v>0</v>
      </c>
      <c r="I218" s="294" t="s">
        <v>166</v>
      </c>
      <c r="J218" s="295">
        <v>0.5</v>
      </c>
      <c r="K218" s="262"/>
      <c r="L218" s="262"/>
      <c r="M218" s="262"/>
      <c r="N218" s="262"/>
    </row>
    <row r="219" spans="1:14" ht="15" thickBot="1" x14ac:dyDescent="0.25">
      <c r="A219" s="294"/>
      <c r="B219" s="294"/>
      <c r="C219" s="294"/>
      <c r="D219" s="294"/>
      <c r="E219" s="294" t="s">
        <v>167</v>
      </c>
      <c r="F219" s="295">
        <v>0.15</v>
      </c>
      <c r="G219" s="294"/>
      <c r="H219" s="296" t="s">
        <v>168</v>
      </c>
      <c r="I219" s="296"/>
      <c r="J219" s="295">
        <f>'Anexo_I_3_-_Plan_Sintética'!H38</f>
        <v>0.84</v>
      </c>
      <c r="K219" s="262"/>
      <c r="L219" s="262"/>
      <c r="M219" s="262"/>
      <c r="N219" s="262"/>
    </row>
    <row r="220" spans="1:14" ht="15" thickTop="1" x14ac:dyDescent="0.2">
      <c r="A220" s="297"/>
      <c r="B220" s="297"/>
      <c r="C220" s="297"/>
      <c r="D220" s="297"/>
      <c r="E220" s="297"/>
      <c r="F220" s="297"/>
      <c r="G220" s="297"/>
      <c r="H220" s="297"/>
      <c r="I220" s="297"/>
      <c r="J220" s="297"/>
      <c r="K220" s="262"/>
      <c r="L220" s="262"/>
      <c r="M220" s="262"/>
      <c r="N220" s="262"/>
    </row>
    <row r="221" spans="1:14" ht="15" x14ac:dyDescent="0.2">
      <c r="A221" s="272" t="s">
        <v>974</v>
      </c>
      <c r="B221" s="273" t="s">
        <v>7</v>
      </c>
      <c r="C221" s="272" t="s">
        <v>8</v>
      </c>
      <c r="D221" s="272" t="s">
        <v>9</v>
      </c>
      <c r="E221" s="274" t="s">
        <v>151</v>
      </c>
      <c r="F221" s="274"/>
      <c r="G221" s="275" t="s">
        <v>10</v>
      </c>
      <c r="H221" s="273" t="s">
        <v>11</v>
      </c>
      <c r="I221" s="273" t="s">
        <v>12</v>
      </c>
      <c r="J221" s="273" t="s">
        <v>14</v>
      </c>
      <c r="K221" s="262"/>
      <c r="L221" s="262"/>
      <c r="M221" s="262"/>
      <c r="N221" s="262"/>
    </row>
    <row r="222" spans="1:14" x14ac:dyDescent="0.2">
      <c r="A222" s="276" t="s">
        <v>152</v>
      </c>
      <c r="B222" s="277" t="s">
        <v>326</v>
      </c>
      <c r="C222" s="276" t="s">
        <v>327</v>
      </c>
      <c r="D222" s="276" t="s">
        <v>328</v>
      </c>
      <c r="E222" s="278" t="s">
        <v>329</v>
      </c>
      <c r="F222" s="278"/>
      <c r="G222" s="279" t="s">
        <v>31</v>
      </c>
      <c r="H222" s="280">
        <v>1</v>
      </c>
      <c r="I222" s="281">
        <f>J222</f>
        <v>77.37</v>
      </c>
      <c r="J222" s="281">
        <f>SUM(J223:J224)</f>
        <v>77.37</v>
      </c>
      <c r="K222" s="262"/>
      <c r="L222" s="262"/>
      <c r="M222" s="262"/>
      <c r="N222" s="262"/>
    </row>
    <row r="223" spans="1:14" ht="25.5" x14ac:dyDescent="0.2">
      <c r="A223" s="288" t="s">
        <v>155</v>
      </c>
      <c r="B223" s="289" t="s">
        <v>330</v>
      </c>
      <c r="C223" s="288" t="s">
        <v>327</v>
      </c>
      <c r="D223" s="288" t="s">
        <v>331</v>
      </c>
      <c r="E223" s="290" t="s">
        <v>163</v>
      </c>
      <c r="F223" s="290"/>
      <c r="G223" s="291" t="s">
        <v>332</v>
      </c>
      <c r="H223" s="321">
        <v>2.5</v>
      </c>
      <c r="I223" s="326">
        <v>12.59</v>
      </c>
      <c r="J223" s="293">
        <f t="shared" ref="J223:J224" si="25">TRUNC(I223*H223,2)</f>
        <v>31.47</v>
      </c>
      <c r="K223" s="262"/>
      <c r="L223" s="262"/>
      <c r="M223" s="262"/>
      <c r="N223" s="262"/>
    </row>
    <row r="224" spans="1:14" x14ac:dyDescent="0.2">
      <c r="A224" s="288" t="s">
        <v>155</v>
      </c>
      <c r="B224" s="289" t="s">
        <v>333</v>
      </c>
      <c r="C224" s="288" t="s">
        <v>327</v>
      </c>
      <c r="D224" s="288" t="s">
        <v>334</v>
      </c>
      <c r="E224" s="290" t="s">
        <v>163</v>
      </c>
      <c r="F224" s="290"/>
      <c r="G224" s="291" t="s">
        <v>332</v>
      </c>
      <c r="H224" s="321">
        <v>7.5</v>
      </c>
      <c r="I224" s="326">
        <v>6.12</v>
      </c>
      <c r="J224" s="293">
        <f t="shared" si="25"/>
        <v>45.9</v>
      </c>
      <c r="K224" s="262"/>
      <c r="L224" s="262"/>
      <c r="M224" s="262"/>
      <c r="N224" s="262"/>
    </row>
    <row r="225" spans="1:14" x14ac:dyDescent="0.2">
      <c r="A225" s="294"/>
      <c r="B225" s="294"/>
      <c r="C225" s="294"/>
      <c r="D225" s="294"/>
      <c r="E225" s="294" t="s">
        <v>164</v>
      </c>
      <c r="F225" s="295">
        <v>0</v>
      </c>
      <c r="G225" s="294" t="s">
        <v>165</v>
      </c>
      <c r="H225" s="295">
        <v>0</v>
      </c>
      <c r="I225" s="294" t="s">
        <v>166</v>
      </c>
      <c r="J225" s="295">
        <v>0</v>
      </c>
      <c r="K225" s="262"/>
      <c r="L225" s="262"/>
      <c r="M225" s="262"/>
      <c r="N225" s="262"/>
    </row>
    <row r="226" spans="1:14" ht="15" thickBot="1" x14ac:dyDescent="0.25">
      <c r="A226" s="294"/>
      <c r="B226" s="294"/>
      <c r="C226" s="294"/>
      <c r="D226" s="294"/>
      <c r="E226" s="294" t="s">
        <v>167</v>
      </c>
      <c r="F226" s="295">
        <v>17.38</v>
      </c>
      <c r="G226" s="294"/>
      <c r="H226" s="296" t="s">
        <v>168</v>
      </c>
      <c r="I226" s="296"/>
      <c r="J226" s="295">
        <f>'Anexo_I_3_-_Plan_Sintética'!H39</f>
        <v>94.75</v>
      </c>
      <c r="K226" s="262"/>
      <c r="L226" s="262"/>
      <c r="M226" s="262"/>
      <c r="N226" s="262"/>
    </row>
    <row r="227" spans="1:14" ht="15" thickTop="1" x14ac:dyDescent="0.2">
      <c r="A227" s="297"/>
      <c r="B227" s="297"/>
      <c r="C227" s="297"/>
      <c r="D227" s="297"/>
      <c r="E227" s="297"/>
      <c r="F227" s="297"/>
      <c r="G227" s="297"/>
      <c r="H227" s="297"/>
      <c r="I227" s="297"/>
      <c r="J227" s="297"/>
      <c r="K227" s="262"/>
      <c r="L227" s="262"/>
      <c r="M227" s="262"/>
      <c r="N227" s="262"/>
    </row>
    <row r="228" spans="1:14" ht="15" x14ac:dyDescent="0.2">
      <c r="A228" s="272" t="s">
        <v>975</v>
      </c>
      <c r="B228" s="273" t="s">
        <v>7</v>
      </c>
      <c r="C228" s="272" t="s">
        <v>8</v>
      </c>
      <c r="D228" s="272" t="s">
        <v>9</v>
      </c>
      <c r="E228" s="274" t="s">
        <v>151</v>
      </c>
      <c r="F228" s="274"/>
      <c r="G228" s="275" t="s">
        <v>10</v>
      </c>
      <c r="H228" s="273" t="s">
        <v>11</v>
      </c>
      <c r="I228" s="273" t="s">
        <v>12</v>
      </c>
      <c r="J228" s="273" t="s">
        <v>14</v>
      </c>
      <c r="K228" s="262"/>
      <c r="L228" s="262"/>
      <c r="M228" s="262"/>
      <c r="N228" s="262"/>
    </row>
    <row r="229" spans="1:14" x14ac:dyDescent="0.2">
      <c r="A229" s="276" t="s">
        <v>152</v>
      </c>
      <c r="B229" s="277" t="s">
        <v>335</v>
      </c>
      <c r="C229" s="276" t="s">
        <v>336</v>
      </c>
      <c r="D229" s="276" t="s">
        <v>337</v>
      </c>
      <c r="E229" s="278" t="s">
        <v>338</v>
      </c>
      <c r="F229" s="278"/>
      <c r="G229" s="279" t="s">
        <v>22</v>
      </c>
      <c r="H229" s="280">
        <v>1</v>
      </c>
      <c r="I229" s="281">
        <f>J229</f>
        <v>6.47</v>
      </c>
      <c r="J229" s="281">
        <f>SUM(J230:J231)</f>
        <v>6.47</v>
      </c>
      <c r="K229" s="262"/>
      <c r="L229" s="262"/>
      <c r="M229" s="262"/>
      <c r="N229" s="262"/>
    </row>
    <row r="230" spans="1:14" x14ac:dyDescent="0.2">
      <c r="A230" s="282" t="s">
        <v>154</v>
      </c>
      <c r="B230" s="283" t="s">
        <v>339</v>
      </c>
      <c r="C230" s="282" t="s">
        <v>336</v>
      </c>
      <c r="D230" s="282" t="s">
        <v>340</v>
      </c>
      <c r="E230" s="284" t="s">
        <v>338</v>
      </c>
      <c r="F230" s="284"/>
      <c r="G230" s="285" t="s">
        <v>28</v>
      </c>
      <c r="H230" s="319">
        <v>0.03</v>
      </c>
      <c r="I230" s="325">
        <v>23.67</v>
      </c>
      <c r="J230" s="287">
        <f t="shared" ref="J230:J231" si="26">TRUNC(I230*H230,2)</f>
        <v>0.71</v>
      </c>
      <c r="K230" s="262"/>
      <c r="L230" s="262"/>
      <c r="M230" s="262"/>
      <c r="N230" s="262"/>
    </row>
    <row r="231" spans="1:14" x14ac:dyDescent="0.2">
      <c r="A231" s="282" t="s">
        <v>154</v>
      </c>
      <c r="B231" s="283" t="s">
        <v>341</v>
      </c>
      <c r="C231" s="282" t="s">
        <v>336</v>
      </c>
      <c r="D231" s="282" t="s">
        <v>200</v>
      </c>
      <c r="E231" s="284" t="s">
        <v>338</v>
      </c>
      <c r="F231" s="284"/>
      <c r="G231" s="285" t="s">
        <v>28</v>
      </c>
      <c r="H231" s="319">
        <v>0.3</v>
      </c>
      <c r="I231" s="325">
        <v>19.2</v>
      </c>
      <c r="J231" s="287">
        <f t="shared" si="26"/>
        <v>5.76</v>
      </c>
      <c r="K231" s="262"/>
      <c r="L231" s="262"/>
      <c r="M231" s="262"/>
      <c r="N231" s="262"/>
    </row>
    <row r="232" spans="1:14" x14ac:dyDescent="0.2">
      <c r="A232" s="294"/>
      <c r="B232" s="294"/>
      <c r="C232" s="294"/>
      <c r="D232" s="294"/>
      <c r="E232" s="294" t="s">
        <v>164</v>
      </c>
      <c r="F232" s="295">
        <v>4.07</v>
      </c>
      <c r="G232" s="294" t="s">
        <v>165</v>
      </c>
      <c r="H232" s="295">
        <v>0</v>
      </c>
      <c r="I232" s="294" t="s">
        <v>166</v>
      </c>
      <c r="J232" s="295">
        <v>4.07</v>
      </c>
      <c r="K232" s="262"/>
      <c r="L232" s="262"/>
      <c r="M232" s="262"/>
      <c r="N232" s="262"/>
    </row>
    <row r="233" spans="1:14" ht="15" thickBot="1" x14ac:dyDescent="0.25">
      <c r="A233" s="294"/>
      <c r="B233" s="294"/>
      <c r="C233" s="294"/>
      <c r="D233" s="294"/>
      <c r="E233" s="294" t="s">
        <v>167</v>
      </c>
      <c r="F233" s="295">
        <v>1.45</v>
      </c>
      <c r="G233" s="294"/>
      <c r="H233" s="296" t="s">
        <v>168</v>
      </c>
      <c r="I233" s="296"/>
      <c r="J233" s="295">
        <f>'Anexo_I_3_-_Plan_Sintética'!H40</f>
        <v>7.92</v>
      </c>
      <c r="K233" s="262"/>
      <c r="L233" s="262"/>
      <c r="M233" s="262"/>
      <c r="N233" s="262"/>
    </row>
    <row r="234" spans="1:14" ht="15" thickTop="1" x14ac:dyDescent="0.2">
      <c r="A234" s="297"/>
      <c r="B234" s="297"/>
      <c r="C234" s="297"/>
      <c r="D234" s="297"/>
      <c r="E234" s="297"/>
      <c r="F234" s="297"/>
      <c r="G234" s="297"/>
      <c r="H234" s="297"/>
      <c r="I234" s="297"/>
      <c r="J234" s="297"/>
      <c r="K234" s="262"/>
      <c r="L234" s="262"/>
      <c r="M234" s="262"/>
      <c r="N234" s="262"/>
    </row>
    <row r="235" spans="1:14" ht="15" x14ac:dyDescent="0.2">
      <c r="A235" s="272" t="s">
        <v>976</v>
      </c>
      <c r="B235" s="273" t="s">
        <v>7</v>
      </c>
      <c r="C235" s="272" t="s">
        <v>8</v>
      </c>
      <c r="D235" s="272" t="s">
        <v>9</v>
      </c>
      <c r="E235" s="274" t="s">
        <v>151</v>
      </c>
      <c r="F235" s="274"/>
      <c r="G235" s="275" t="s">
        <v>10</v>
      </c>
      <c r="H235" s="273" t="s">
        <v>11</v>
      </c>
      <c r="I235" s="273" t="s">
        <v>12</v>
      </c>
      <c r="J235" s="273" t="s">
        <v>14</v>
      </c>
      <c r="K235" s="262"/>
      <c r="L235" s="262"/>
      <c r="M235" s="262"/>
      <c r="N235" s="262"/>
    </row>
    <row r="236" spans="1:14" x14ac:dyDescent="0.2">
      <c r="A236" s="276" t="s">
        <v>152</v>
      </c>
      <c r="B236" s="277" t="s">
        <v>113</v>
      </c>
      <c r="C236" s="276" t="s">
        <v>327</v>
      </c>
      <c r="D236" s="276" t="s">
        <v>342</v>
      </c>
      <c r="E236" s="278" t="s">
        <v>329</v>
      </c>
      <c r="F236" s="278"/>
      <c r="G236" s="279" t="s">
        <v>22</v>
      </c>
      <c r="H236" s="280">
        <v>1</v>
      </c>
      <c r="I236" s="281">
        <f>J236</f>
        <v>28.310000000000002</v>
      </c>
      <c r="J236" s="281">
        <f>SUM(J237:J240)</f>
        <v>28.310000000000002</v>
      </c>
      <c r="K236" s="262"/>
      <c r="L236" s="262"/>
      <c r="M236" s="262"/>
      <c r="N236" s="262"/>
    </row>
    <row r="237" spans="1:14" x14ac:dyDescent="0.2">
      <c r="A237" s="282" t="s">
        <v>154</v>
      </c>
      <c r="B237" s="283" t="s">
        <v>343</v>
      </c>
      <c r="C237" s="282" t="s">
        <v>327</v>
      </c>
      <c r="D237" s="282" t="s">
        <v>344</v>
      </c>
      <c r="E237" s="284" t="s">
        <v>345</v>
      </c>
      <c r="F237" s="284"/>
      <c r="G237" s="285" t="s">
        <v>346</v>
      </c>
      <c r="H237" s="319">
        <v>1.3</v>
      </c>
      <c r="I237" s="325">
        <v>3.74</v>
      </c>
      <c r="J237" s="287">
        <f t="shared" ref="J237:J240" si="27">TRUNC(I237*H237,2)</f>
        <v>4.8600000000000003</v>
      </c>
      <c r="K237" s="262"/>
      <c r="L237" s="262"/>
      <c r="M237" s="262"/>
      <c r="N237" s="262"/>
    </row>
    <row r="238" spans="1:14" x14ac:dyDescent="0.2">
      <c r="A238" s="282" t="s">
        <v>154</v>
      </c>
      <c r="B238" s="283" t="s">
        <v>347</v>
      </c>
      <c r="C238" s="282" t="s">
        <v>327</v>
      </c>
      <c r="D238" s="282" t="s">
        <v>348</v>
      </c>
      <c r="E238" s="284" t="s">
        <v>345</v>
      </c>
      <c r="F238" s="284"/>
      <c r="G238" s="285" t="s">
        <v>346</v>
      </c>
      <c r="H238" s="319">
        <v>0.13</v>
      </c>
      <c r="I238" s="325">
        <v>3.59</v>
      </c>
      <c r="J238" s="287">
        <f t="shared" si="27"/>
        <v>0.46</v>
      </c>
      <c r="K238" s="262"/>
      <c r="L238" s="262"/>
      <c r="M238" s="262"/>
      <c r="N238" s="262"/>
    </row>
    <row r="239" spans="1:14" x14ac:dyDescent="0.2">
      <c r="A239" s="288" t="s">
        <v>155</v>
      </c>
      <c r="B239" s="289" t="s">
        <v>349</v>
      </c>
      <c r="C239" s="288" t="s">
        <v>20</v>
      </c>
      <c r="D239" s="288" t="s">
        <v>350</v>
      </c>
      <c r="E239" s="290" t="s">
        <v>156</v>
      </c>
      <c r="F239" s="290"/>
      <c r="G239" s="291" t="s">
        <v>28</v>
      </c>
      <c r="H239" s="321">
        <v>0.13</v>
      </c>
      <c r="I239" s="326">
        <v>19.670000000000002</v>
      </c>
      <c r="J239" s="293">
        <f t="shared" si="27"/>
        <v>2.5499999999999998</v>
      </c>
      <c r="K239" s="262"/>
      <c r="L239" s="262"/>
      <c r="M239" s="262"/>
      <c r="N239" s="262"/>
    </row>
    <row r="240" spans="1:14" x14ac:dyDescent="0.2">
      <c r="A240" s="288" t="s">
        <v>155</v>
      </c>
      <c r="B240" s="289" t="s">
        <v>351</v>
      </c>
      <c r="C240" s="288" t="s">
        <v>20</v>
      </c>
      <c r="D240" s="288" t="s">
        <v>352</v>
      </c>
      <c r="E240" s="290" t="s">
        <v>156</v>
      </c>
      <c r="F240" s="290"/>
      <c r="G240" s="291" t="s">
        <v>28</v>
      </c>
      <c r="H240" s="321">
        <v>1.3</v>
      </c>
      <c r="I240" s="326">
        <v>15.73</v>
      </c>
      <c r="J240" s="293">
        <f t="shared" si="27"/>
        <v>20.440000000000001</v>
      </c>
      <c r="K240" s="262"/>
      <c r="L240" s="262"/>
      <c r="M240" s="262"/>
      <c r="N240" s="262"/>
    </row>
    <row r="241" spans="1:14" x14ac:dyDescent="0.2">
      <c r="A241" s="294"/>
      <c r="B241" s="294"/>
      <c r="C241" s="294"/>
      <c r="D241" s="294"/>
      <c r="E241" s="294" t="s">
        <v>164</v>
      </c>
      <c r="F241" s="295">
        <v>22.99</v>
      </c>
      <c r="G241" s="294" t="s">
        <v>165</v>
      </c>
      <c r="H241" s="295">
        <v>0</v>
      </c>
      <c r="I241" s="294" t="s">
        <v>166</v>
      </c>
      <c r="J241" s="295">
        <v>22.99</v>
      </c>
      <c r="K241" s="262"/>
      <c r="L241" s="262"/>
      <c r="M241" s="262"/>
      <c r="N241" s="262"/>
    </row>
    <row r="242" spans="1:14" ht="15" thickBot="1" x14ac:dyDescent="0.25">
      <c r="A242" s="294"/>
      <c r="B242" s="294"/>
      <c r="C242" s="294"/>
      <c r="D242" s="294"/>
      <c r="E242" s="294" t="s">
        <v>167</v>
      </c>
      <c r="F242" s="295">
        <v>6.36</v>
      </c>
      <c r="G242" s="294"/>
      <c r="H242" s="296" t="s">
        <v>168</v>
      </c>
      <c r="I242" s="296"/>
      <c r="J242" s="295">
        <f>'Anexo_I_3_-_Plan_Sintética'!H41</f>
        <v>34.67</v>
      </c>
      <c r="K242" s="262"/>
      <c r="L242" s="262"/>
      <c r="M242" s="262"/>
      <c r="N242" s="262"/>
    </row>
    <row r="243" spans="1:14" ht="15" thickTop="1" x14ac:dyDescent="0.2">
      <c r="A243" s="297"/>
      <c r="B243" s="297"/>
      <c r="C243" s="297"/>
      <c r="D243" s="297"/>
      <c r="E243" s="297"/>
      <c r="F243" s="297"/>
      <c r="G243" s="297"/>
      <c r="H243" s="297"/>
      <c r="I243" s="297"/>
      <c r="J243" s="297"/>
      <c r="K243" s="262"/>
      <c r="L243" s="262"/>
      <c r="M243" s="262"/>
      <c r="N243" s="262"/>
    </row>
    <row r="244" spans="1:14" ht="15" x14ac:dyDescent="0.2">
      <c r="A244" s="272" t="s">
        <v>977</v>
      </c>
      <c r="B244" s="273" t="s">
        <v>7</v>
      </c>
      <c r="C244" s="272" t="s">
        <v>8</v>
      </c>
      <c r="D244" s="272" t="s">
        <v>9</v>
      </c>
      <c r="E244" s="274" t="s">
        <v>151</v>
      </c>
      <c r="F244" s="274"/>
      <c r="G244" s="275" t="s">
        <v>10</v>
      </c>
      <c r="H244" s="273" t="s">
        <v>11</v>
      </c>
      <c r="I244" s="273" t="s">
        <v>12</v>
      </c>
      <c r="J244" s="273" t="s">
        <v>14</v>
      </c>
      <c r="K244" s="262"/>
      <c r="L244" s="262"/>
      <c r="M244" s="262"/>
      <c r="N244" s="262"/>
    </row>
    <row r="245" spans="1:14" x14ac:dyDescent="0.2">
      <c r="A245" s="276" t="s">
        <v>152</v>
      </c>
      <c r="B245" s="277" t="s">
        <v>353</v>
      </c>
      <c r="C245" s="276" t="s">
        <v>52</v>
      </c>
      <c r="D245" s="276" t="s">
        <v>354</v>
      </c>
      <c r="E245" s="278" t="s">
        <v>355</v>
      </c>
      <c r="F245" s="278"/>
      <c r="G245" s="279" t="s">
        <v>31</v>
      </c>
      <c r="H245" s="280">
        <v>1</v>
      </c>
      <c r="I245" s="281">
        <f>J245</f>
        <v>53.18</v>
      </c>
      <c r="J245" s="281">
        <f>SUM(J246:J247)</f>
        <v>53.18</v>
      </c>
      <c r="K245" s="262"/>
      <c r="L245" s="262"/>
      <c r="M245" s="262"/>
      <c r="N245" s="262"/>
    </row>
    <row r="246" spans="1:14" x14ac:dyDescent="0.2">
      <c r="A246" s="282" t="s">
        <v>154</v>
      </c>
      <c r="B246" s="283" t="s">
        <v>210</v>
      </c>
      <c r="C246" s="282" t="s">
        <v>20</v>
      </c>
      <c r="D246" s="282" t="s">
        <v>211</v>
      </c>
      <c r="E246" s="284" t="s">
        <v>153</v>
      </c>
      <c r="F246" s="284"/>
      <c r="G246" s="285" t="s">
        <v>28</v>
      </c>
      <c r="H246" s="319">
        <v>2.2499999999999999E-2</v>
      </c>
      <c r="I246" s="325">
        <v>26.82</v>
      </c>
      <c r="J246" s="287">
        <f t="shared" ref="J246:J247" si="28">TRUNC(I246*H246,2)</f>
        <v>0.6</v>
      </c>
      <c r="K246" s="262"/>
      <c r="L246" s="262"/>
      <c r="M246" s="262"/>
      <c r="N246" s="262"/>
    </row>
    <row r="247" spans="1:14" x14ac:dyDescent="0.2">
      <c r="A247" s="282" t="s">
        <v>154</v>
      </c>
      <c r="B247" s="283" t="s">
        <v>199</v>
      </c>
      <c r="C247" s="282" t="s">
        <v>20</v>
      </c>
      <c r="D247" s="282" t="s">
        <v>200</v>
      </c>
      <c r="E247" s="284" t="s">
        <v>153</v>
      </c>
      <c r="F247" s="284"/>
      <c r="G247" s="285" t="s">
        <v>28</v>
      </c>
      <c r="H247" s="319">
        <v>2.3248000000000002</v>
      </c>
      <c r="I247" s="325">
        <v>22.62</v>
      </c>
      <c r="J247" s="287">
        <f t="shared" si="28"/>
        <v>52.58</v>
      </c>
      <c r="K247" s="262"/>
      <c r="L247" s="262"/>
      <c r="M247" s="262"/>
      <c r="N247" s="262"/>
    </row>
    <row r="248" spans="1:14" x14ac:dyDescent="0.2">
      <c r="A248" s="294"/>
      <c r="B248" s="294"/>
      <c r="C248" s="294"/>
      <c r="D248" s="294"/>
      <c r="E248" s="294" t="s">
        <v>164</v>
      </c>
      <c r="F248" s="295">
        <v>37.799999999999997</v>
      </c>
      <c r="G248" s="294" t="s">
        <v>165</v>
      </c>
      <c r="H248" s="295">
        <v>0</v>
      </c>
      <c r="I248" s="294" t="s">
        <v>166</v>
      </c>
      <c r="J248" s="295">
        <v>37.799999999999997</v>
      </c>
      <c r="K248" s="262"/>
      <c r="L248" s="262"/>
      <c r="M248" s="262"/>
      <c r="N248" s="262"/>
    </row>
    <row r="249" spans="1:14" ht="15" thickBot="1" x14ac:dyDescent="0.25">
      <c r="A249" s="294"/>
      <c r="B249" s="294"/>
      <c r="C249" s="294"/>
      <c r="D249" s="294"/>
      <c r="E249" s="294" t="s">
        <v>167</v>
      </c>
      <c r="F249" s="295">
        <v>11.94</v>
      </c>
      <c r="G249" s="294"/>
      <c r="H249" s="296" t="s">
        <v>168</v>
      </c>
      <c r="I249" s="296"/>
      <c r="J249" s="295">
        <f>'Anexo_I_3_-_Plan_Sintética'!H42</f>
        <v>65.12</v>
      </c>
      <c r="K249" s="262"/>
      <c r="L249" s="262"/>
      <c r="M249" s="262"/>
      <c r="N249" s="262"/>
    </row>
    <row r="250" spans="1:14" ht="15" thickTop="1" x14ac:dyDescent="0.2">
      <c r="A250" s="297"/>
      <c r="B250" s="297"/>
      <c r="C250" s="297"/>
      <c r="D250" s="297"/>
      <c r="E250" s="297"/>
      <c r="F250" s="297"/>
      <c r="G250" s="297"/>
      <c r="H250" s="297"/>
      <c r="I250" s="297"/>
      <c r="J250" s="297"/>
      <c r="K250" s="262"/>
      <c r="L250" s="262"/>
      <c r="M250" s="262"/>
      <c r="N250" s="262"/>
    </row>
    <row r="251" spans="1:14" ht="15" x14ac:dyDescent="0.2">
      <c r="A251" s="272" t="s">
        <v>978</v>
      </c>
      <c r="B251" s="273" t="s">
        <v>7</v>
      </c>
      <c r="C251" s="272" t="s">
        <v>8</v>
      </c>
      <c r="D251" s="272" t="s">
        <v>9</v>
      </c>
      <c r="E251" s="274" t="s">
        <v>151</v>
      </c>
      <c r="F251" s="274"/>
      <c r="G251" s="275" t="s">
        <v>10</v>
      </c>
      <c r="H251" s="273" t="s">
        <v>11</v>
      </c>
      <c r="I251" s="273" t="s">
        <v>12</v>
      </c>
      <c r="J251" s="273" t="s">
        <v>14</v>
      </c>
      <c r="K251" s="262"/>
      <c r="L251" s="262"/>
      <c r="M251" s="262"/>
      <c r="N251" s="262"/>
    </row>
    <row r="252" spans="1:14" x14ac:dyDescent="0.2">
      <c r="A252" s="276" t="s">
        <v>152</v>
      </c>
      <c r="B252" s="277" t="s">
        <v>356</v>
      </c>
      <c r="C252" s="276" t="s">
        <v>327</v>
      </c>
      <c r="D252" s="276" t="s">
        <v>357</v>
      </c>
      <c r="E252" s="278" t="s">
        <v>329</v>
      </c>
      <c r="F252" s="278"/>
      <c r="G252" s="279" t="s">
        <v>31</v>
      </c>
      <c r="H252" s="280">
        <v>1</v>
      </c>
      <c r="I252" s="281">
        <f>J252</f>
        <v>19.47</v>
      </c>
      <c r="J252" s="281">
        <f>SUM(J253:J254)</f>
        <v>19.47</v>
      </c>
      <c r="K252" s="262"/>
      <c r="L252" s="262"/>
      <c r="M252" s="262"/>
      <c r="N252" s="262"/>
    </row>
    <row r="253" spans="1:14" x14ac:dyDescent="0.2">
      <c r="A253" s="282" t="s">
        <v>154</v>
      </c>
      <c r="B253" s="283" t="s">
        <v>343</v>
      </c>
      <c r="C253" s="282" t="s">
        <v>327</v>
      </c>
      <c r="D253" s="282" t="s">
        <v>344</v>
      </c>
      <c r="E253" s="284" t="s">
        <v>345</v>
      </c>
      <c r="F253" s="284"/>
      <c r="G253" s="285" t="s">
        <v>346</v>
      </c>
      <c r="H253" s="319">
        <v>1</v>
      </c>
      <c r="I253" s="325">
        <v>3.74</v>
      </c>
      <c r="J253" s="287">
        <f t="shared" ref="J253:J254" si="29">TRUNC(I253*H253,2)</f>
        <v>3.74</v>
      </c>
      <c r="K253" s="262"/>
      <c r="L253" s="262"/>
      <c r="M253" s="262"/>
      <c r="N253" s="262"/>
    </row>
    <row r="254" spans="1:14" x14ac:dyDescent="0.2">
      <c r="A254" s="288" t="s">
        <v>155</v>
      </c>
      <c r="B254" s="289" t="s">
        <v>351</v>
      </c>
      <c r="C254" s="288" t="s">
        <v>20</v>
      </c>
      <c r="D254" s="288" t="s">
        <v>352</v>
      </c>
      <c r="E254" s="290" t="s">
        <v>156</v>
      </c>
      <c r="F254" s="290"/>
      <c r="G254" s="291" t="s">
        <v>28</v>
      </c>
      <c r="H254" s="321">
        <v>1</v>
      </c>
      <c r="I254" s="326">
        <v>15.73</v>
      </c>
      <c r="J254" s="293">
        <f t="shared" si="29"/>
        <v>15.73</v>
      </c>
      <c r="K254" s="262"/>
      <c r="L254" s="262"/>
      <c r="M254" s="262"/>
      <c r="N254" s="262"/>
    </row>
    <row r="255" spans="1:14" x14ac:dyDescent="0.2">
      <c r="A255" s="294"/>
      <c r="B255" s="294"/>
      <c r="C255" s="294"/>
      <c r="D255" s="294"/>
      <c r="E255" s="294" t="s">
        <v>164</v>
      </c>
      <c r="F255" s="295">
        <v>15.73</v>
      </c>
      <c r="G255" s="294" t="s">
        <v>165</v>
      </c>
      <c r="H255" s="295">
        <v>0</v>
      </c>
      <c r="I255" s="294" t="s">
        <v>166</v>
      </c>
      <c r="J255" s="295">
        <v>15.73</v>
      </c>
      <c r="K255" s="262"/>
      <c r="L255" s="262"/>
      <c r="M255" s="262"/>
      <c r="N255" s="262"/>
    </row>
    <row r="256" spans="1:14" x14ac:dyDescent="0.2">
      <c r="A256" s="294"/>
      <c r="B256" s="294"/>
      <c r="C256" s="294"/>
      <c r="D256" s="294"/>
      <c r="E256" s="294" t="s">
        <v>167</v>
      </c>
      <c r="F256" s="295">
        <v>4.37</v>
      </c>
      <c r="G256" s="294"/>
      <c r="H256" s="296" t="s">
        <v>168</v>
      </c>
      <c r="I256" s="296"/>
      <c r="J256" s="295">
        <f>'Anexo_I_3_-_Plan_Sintética'!H43</f>
        <v>23.84</v>
      </c>
      <c r="K256" s="262"/>
      <c r="L256" s="262"/>
      <c r="M256" s="262"/>
      <c r="N256" s="262"/>
    </row>
    <row r="257" spans="1:14" ht="15" x14ac:dyDescent="0.2">
      <c r="A257" s="300" t="s">
        <v>1604</v>
      </c>
      <c r="B257" s="273" t="s">
        <v>7</v>
      </c>
      <c r="C257" s="272" t="s">
        <v>8</v>
      </c>
      <c r="D257" s="272" t="s">
        <v>9</v>
      </c>
      <c r="E257" s="274" t="s">
        <v>151</v>
      </c>
      <c r="F257" s="274"/>
      <c r="G257" s="275" t="s">
        <v>10</v>
      </c>
      <c r="H257" s="273" t="s">
        <v>11</v>
      </c>
      <c r="I257" s="273" t="s">
        <v>12</v>
      </c>
      <c r="J257" s="273" t="s">
        <v>14</v>
      </c>
      <c r="K257" s="262"/>
      <c r="L257" s="262"/>
      <c r="M257" s="262"/>
      <c r="N257" s="262"/>
    </row>
    <row r="258" spans="1:14" x14ac:dyDescent="0.2">
      <c r="A258" s="301" t="s">
        <v>155</v>
      </c>
      <c r="B258" s="302">
        <v>7962</v>
      </c>
      <c r="C258" s="301" t="s">
        <v>327</v>
      </c>
      <c r="D258" s="301" t="s">
        <v>1603</v>
      </c>
      <c r="E258" s="303" t="s">
        <v>981</v>
      </c>
      <c r="F258" s="303"/>
      <c r="G258" s="304" t="s">
        <v>25</v>
      </c>
      <c r="H258" s="327">
        <v>1</v>
      </c>
      <c r="I258" s="328">
        <v>286.14999999999998</v>
      </c>
      <c r="J258" s="305">
        <f>TRUNC(H258*I258,2)</f>
        <v>286.14999999999998</v>
      </c>
      <c r="K258" s="262"/>
      <c r="L258" s="262"/>
      <c r="M258" s="262"/>
      <c r="N258" s="262"/>
    </row>
    <row r="259" spans="1:14" ht="14.25" customHeight="1" x14ac:dyDescent="0.2">
      <c r="A259" s="294"/>
      <c r="B259" s="294"/>
      <c r="C259" s="294"/>
      <c r="D259" s="294"/>
      <c r="E259" s="294" t="s">
        <v>164</v>
      </c>
      <c r="F259" s="295">
        <v>0</v>
      </c>
      <c r="G259" s="294" t="s">
        <v>165</v>
      </c>
      <c r="H259" s="295">
        <v>0</v>
      </c>
      <c r="I259" s="294" t="s">
        <v>166</v>
      </c>
      <c r="J259" s="295">
        <v>0</v>
      </c>
      <c r="K259" s="262"/>
      <c r="L259" s="262"/>
      <c r="M259" s="262"/>
      <c r="N259" s="262"/>
    </row>
    <row r="260" spans="1:14" ht="15" thickBot="1" x14ac:dyDescent="0.25">
      <c r="A260" s="294"/>
      <c r="B260" s="294"/>
      <c r="C260" s="294"/>
      <c r="D260" s="294"/>
      <c r="E260" s="294" t="s">
        <v>167</v>
      </c>
      <c r="F260" s="295"/>
      <c r="G260" s="294"/>
      <c r="H260" s="296" t="s">
        <v>168</v>
      </c>
      <c r="I260" s="296"/>
      <c r="J260" s="295">
        <f>'Anexo_I_3_-_Plan_Sintética'!H44</f>
        <v>350.44</v>
      </c>
      <c r="K260" s="262"/>
      <c r="L260" s="262"/>
      <c r="M260" s="262"/>
      <c r="N260" s="262"/>
    </row>
    <row r="261" spans="1:14" ht="15" thickTop="1" x14ac:dyDescent="0.2">
      <c r="A261" s="297"/>
      <c r="B261" s="297"/>
      <c r="C261" s="297"/>
      <c r="D261" s="297"/>
      <c r="E261" s="297"/>
      <c r="F261" s="297"/>
      <c r="G261" s="297"/>
      <c r="H261" s="297"/>
      <c r="I261" s="297"/>
      <c r="J261" s="297"/>
      <c r="K261" s="262"/>
      <c r="L261" s="262"/>
      <c r="M261" s="262"/>
      <c r="N261" s="262"/>
    </row>
    <row r="262" spans="1:14" ht="15" x14ac:dyDescent="0.2">
      <c r="A262" s="272" t="s">
        <v>48</v>
      </c>
      <c r="B262" s="273" t="s">
        <v>7</v>
      </c>
      <c r="C262" s="272" t="s">
        <v>8</v>
      </c>
      <c r="D262" s="272" t="s">
        <v>9</v>
      </c>
      <c r="E262" s="274" t="s">
        <v>151</v>
      </c>
      <c r="F262" s="274"/>
      <c r="G262" s="275" t="s">
        <v>10</v>
      </c>
      <c r="H262" s="273" t="s">
        <v>11</v>
      </c>
      <c r="I262" s="273" t="s">
        <v>12</v>
      </c>
      <c r="J262" s="273" t="s">
        <v>14</v>
      </c>
      <c r="K262" s="262"/>
      <c r="L262" s="262"/>
      <c r="M262" s="262"/>
      <c r="N262" s="262"/>
    </row>
    <row r="263" spans="1:14" ht="25.5" x14ac:dyDescent="0.2">
      <c r="A263" s="276" t="s">
        <v>152</v>
      </c>
      <c r="B263" s="277" t="s">
        <v>358</v>
      </c>
      <c r="C263" s="276" t="s">
        <v>20</v>
      </c>
      <c r="D263" s="276" t="s">
        <v>359</v>
      </c>
      <c r="E263" s="278" t="s">
        <v>214</v>
      </c>
      <c r="F263" s="278"/>
      <c r="G263" s="279" t="s">
        <v>31</v>
      </c>
      <c r="H263" s="280">
        <v>1</v>
      </c>
      <c r="I263" s="281">
        <f>J263</f>
        <v>228.93</v>
      </c>
      <c r="J263" s="281">
        <f>SUM(J264:J268)</f>
        <v>228.93</v>
      </c>
      <c r="K263" s="262"/>
      <c r="L263" s="262"/>
      <c r="M263" s="262"/>
      <c r="N263" s="262"/>
    </row>
    <row r="264" spans="1:14" x14ac:dyDescent="0.2">
      <c r="A264" s="282" t="s">
        <v>154</v>
      </c>
      <c r="B264" s="283" t="s">
        <v>210</v>
      </c>
      <c r="C264" s="282" t="s">
        <v>20</v>
      </c>
      <c r="D264" s="282" t="s">
        <v>211</v>
      </c>
      <c r="E264" s="284" t="s">
        <v>153</v>
      </c>
      <c r="F264" s="284"/>
      <c r="G264" s="285" t="s">
        <v>28</v>
      </c>
      <c r="H264" s="319">
        <v>1.2170000000000001</v>
      </c>
      <c r="I264" s="325">
        <v>26.82</v>
      </c>
      <c r="J264" s="287">
        <f t="shared" ref="J264:J268" si="30">TRUNC(I264*H264,2)</f>
        <v>32.630000000000003</v>
      </c>
      <c r="K264" s="262"/>
      <c r="L264" s="262"/>
      <c r="M264" s="262"/>
      <c r="N264" s="262"/>
    </row>
    <row r="265" spans="1:14" x14ac:dyDescent="0.2">
      <c r="A265" s="282" t="s">
        <v>154</v>
      </c>
      <c r="B265" s="283" t="s">
        <v>199</v>
      </c>
      <c r="C265" s="282" t="s">
        <v>20</v>
      </c>
      <c r="D265" s="282" t="s">
        <v>200</v>
      </c>
      <c r="E265" s="284" t="s">
        <v>153</v>
      </c>
      <c r="F265" s="284"/>
      <c r="G265" s="285" t="s">
        <v>28</v>
      </c>
      <c r="H265" s="319">
        <v>0.39400000000000002</v>
      </c>
      <c r="I265" s="325">
        <v>22.62</v>
      </c>
      <c r="J265" s="287">
        <f t="shared" si="30"/>
        <v>8.91</v>
      </c>
      <c r="K265" s="262"/>
      <c r="L265" s="262"/>
      <c r="M265" s="262"/>
      <c r="N265" s="262"/>
    </row>
    <row r="266" spans="1:14" ht="38.25" x14ac:dyDescent="0.2">
      <c r="A266" s="282" t="s">
        <v>154</v>
      </c>
      <c r="B266" s="283" t="s">
        <v>360</v>
      </c>
      <c r="C266" s="282" t="s">
        <v>20</v>
      </c>
      <c r="D266" s="282" t="s">
        <v>361</v>
      </c>
      <c r="E266" s="284" t="s">
        <v>219</v>
      </c>
      <c r="F266" s="284"/>
      <c r="G266" s="285" t="s">
        <v>220</v>
      </c>
      <c r="H266" s="319">
        <v>3.2000000000000001E-2</v>
      </c>
      <c r="I266" s="325">
        <v>9.82</v>
      </c>
      <c r="J266" s="287">
        <f t="shared" si="30"/>
        <v>0.31</v>
      </c>
      <c r="K266" s="262"/>
      <c r="L266" s="262"/>
      <c r="M266" s="262"/>
      <c r="N266" s="262"/>
    </row>
    <row r="267" spans="1:14" ht="38.25" x14ac:dyDescent="0.2">
      <c r="A267" s="282" t="s">
        <v>154</v>
      </c>
      <c r="B267" s="283" t="s">
        <v>362</v>
      </c>
      <c r="C267" s="282" t="s">
        <v>20</v>
      </c>
      <c r="D267" s="282" t="s">
        <v>363</v>
      </c>
      <c r="E267" s="284" t="s">
        <v>219</v>
      </c>
      <c r="F267" s="284"/>
      <c r="G267" s="285" t="s">
        <v>223</v>
      </c>
      <c r="H267" s="319">
        <v>0.03</v>
      </c>
      <c r="I267" s="325">
        <v>0.51</v>
      </c>
      <c r="J267" s="287">
        <f t="shared" si="30"/>
        <v>0.01</v>
      </c>
      <c r="K267" s="262"/>
      <c r="L267" s="262"/>
      <c r="M267" s="262"/>
      <c r="N267" s="262"/>
    </row>
    <row r="268" spans="1:14" ht="25.5" x14ac:dyDescent="0.2">
      <c r="A268" s="288" t="s">
        <v>155</v>
      </c>
      <c r="B268" s="289" t="s">
        <v>364</v>
      </c>
      <c r="C268" s="288" t="s">
        <v>20</v>
      </c>
      <c r="D268" s="288" t="s">
        <v>365</v>
      </c>
      <c r="E268" s="290" t="s">
        <v>184</v>
      </c>
      <c r="F268" s="290"/>
      <c r="G268" s="291" t="s">
        <v>31</v>
      </c>
      <c r="H268" s="321">
        <v>1.1299999999999999</v>
      </c>
      <c r="I268" s="326">
        <v>165.55</v>
      </c>
      <c r="J268" s="293">
        <f t="shared" si="30"/>
        <v>187.07</v>
      </c>
      <c r="K268" s="262"/>
      <c r="L268" s="262"/>
      <c r="M268" s="262"/>
      <c r="N268" s="262"/>
    </row>
    <row r="269" spans="1:14" x14ac:dyDescent="0.2">
      <c r="A269" s="294"/>
      <c r="B269" s="294"/>
      <c r="C269" s="294"/>
      <c r="D269" s="294"/>
      <c r="E269" s="294" t="s">
        <v>164</v>
      </c>
      <c r="F269" s="295">
        <v>30.79</v>
      </c>
      <c r="G269" s="294" t="s">
        <v>165</v>
      </c>
      <c r="H269" s="295">
        <v>0</v>
      </c>
      <c r="I269" s="294" t="s">
        <v>166</v>
      </c>
      <c r="J269" s="295">
        <v>30.79</v>
      </c>
      <c r="K269" s="262"/>
      <c r="L269" s="262"/>
      <c r="M269" s="262"/>
      <c r="N269" s="262"/>
    </row>
    <row r="270" spans="1:14" ht="15" thickBot="1" x14ac:dyDescent="0.25">
      <c r="A270" s="294"/>
      <c r="B270" s="294"/>
      <c r="C270" s="294"/>
      <c r="D270" s="294"/>
      <c r="E270" s="294" t="s">
        <v>167</v>
      </c>
      <c r="F270" s="295">
        <v>51.44</v>
      </c>
      <c r="G270" s="294"/>
      <c r="H270" s="296" t="s">
        <v>168</v>
      </c>
      <c r="I270" s="296"/>
      <c r="J270" s="295">
        <f>'Anexo_I_3_-_Plan_Sintética'!H46</f>
        <v>280.37</v>
      </c>
      <c r="K270" s="262"/>
      <c r="L270" s="262"/>
      <c r="M270" s="262"/>
      <c r="N270" s="262"/>
    </row>
    <row r="271" spans="1:14" ht="15" thickTop="1" x14ac:dyDescent="0.2">
      <c r="A271" s="297"/>
      <c r="B271" s="297"/>
      <c r="C271" s="297"/>
      <c r="D271" s="297"/>
      <c r="E271" s="297"/>
      <c r="F271" s="297"/>
      <c r="G271" s="297"/>
      <c r="H271" s="297"/>
      <c r="I271" s="297"/>
      <c r="J271" s="297"/>
      <c r="K271" s="262"/>
      <c r="L271" s="262"/>
      <c r="M271" s="262"/>
      <c r="N271" s="262"/>
    </row>
    <row r="272" spans="1:14" ht="15" x14ac:dyDescent="0.2">
      <c r="A272" s="272" t="s">
        <v>49</v>
      </c>
      <c r="B272" s="273" t="s">
        <v>7</v>
      </c>
      <c r="C272" s="272" t="s">
        <v>8</v>
      </c>
      <c r="D272" s="272" t="s">
        <v>9</v>
      </c>
      <c r="E272" s="274" t="s">
        <v>151</v>
      </c>
      <c r="F272" s="274"/>
      <c r="G272" s="275" t="s">
        <v>10</v>
      </c>
      <c r="H272" s="273" t="s">
        <v>11</v>
      </c>
      <c r="I272" s="273" t="s">
        <v>12</v>
      </c>
      <c r="J272" s="273" t="s">
        <v>14</v>
      </c>
      <c r="K272" s="262"/>
      <c r="L272" s="262"/>
      <c r="M272" s="262"/>
      <c r="N272" s="262"/>
    </row>
    <row r="273" spans="1:14" ht="38.25" x14ac:dyDescent="0.2">
      <c r="A273" s="276" t="s">
        <v>152</v>
      </c>
      <c r="B273" s="277" t="s">
        <v>366</v>
      </c>
      <c r="C273" s="276" t="s">
        <v>20</v>
      </c>
      <c r="D273" s="276" t="s">
        <v>367</v>
      </c>
      <c r="E273" s="278" t="s">
        <v>368</v>
      </c>
      <c r="F273" s="278"/>
      <c r="G273" s="279" t="s">
        <v>22</v>
      </c>
      <c r="H273" s="280">
        <v>1</v>
      </c>
      <c r="I273" s="281">
        <f>J273</f>
        <v>124.03999999999999</v>
      </c>
      <c r="J273" s="281">
        <f>SUM(J274:J279)</f>
        <v>124.03999999999999</v>
      </c>
      <c r="K273" s="262"/>
      <c r="L273" s="262"/>
      <c r="M273" s="262"/>
      <c r="N273" s="262"/>
    </row>
    <row r="274" spans="1:14" ht="51" x14ac:dyDescent="0.2">
      <c r="A274" s="282" t="s">
        <v>154</v>
      </c>
      <c r="B274" s="283" t="s">
        <v>369</v>
      </c>
      <c r="C274" s="282" t="s">
        <v>20</v>
      </c>
      <c r="D274" s="282" t="s">
        <v>370</v>
      </c>
      <c r="E274" s="284" t="s">
        <v>153</v>
      </c>
      <c r="F274" s="284"/>
      <c r="G274" s="285" t="s">
        <v>31</v>
      </c>
      <c r="H274" s="319">
        <v>1.0500000000000001E-2</v>
      </c>
      <c r="I274" s="325">
        <v>688.39</v>
      </c>
      <c r="J274" s="287">
        <f t="shared" ref="J274:J279" si="31">TRUNC(I274*H274,2)</f>
        <v>7.22</v>
      </c>
      <c r="K274" s="262"/>
      <c r="L274" s="262"/>
      <c r="M274" s="262"/>
      <c r="N274" s="262"/>
    </row>
    <row r="275" spans="1:14" x14ac:dyDescent="0.2">
      <c r="A275" s="282" t="s">
        <v>154</v>
      </c>
      <c r="B275" s="283" t="s">
        <v>210</v>
      </c>
      <c r="C275" s="282" t="s">
        <v>20</v>
      </c>
      <c r="D275" s="282" t="s">
        <v>211</v>
      </c>
      <c r="E275" s="284" t="s">
        <v>153</v>
      </c>
      <c r="F275" s="284"/>
      <c r="G275" s="285" t="s">
        <v>28</v>
      </c>
      <c r="H275" s="319">
        <v>2.2000000000000002</v>
      </c>
      <c r="I275" s="325">
        <v>26.82</v>
      </c>
      <c r="J275" s="287">
        <f t="shared" si="31"/>
        <v>59</v>
      </c>
      <c r="K275" s="262"/>
      <c r="L275" s="262"/>
      <c r="M275" s="262"/>
      <c r="N275" s="262"/>
    </row>
    <row r="276" spans="1:14" x14ac:dyDescent="0.2">
      <c r="A276" s="282" t="s">
        <v>154</v>
      </c>
      <c r="B276" s="283" t="s">
        <v>199</v>
      </c>
      <c r="C276" s="282" t="s">
        <v>20</v>
      </c>
      <c r="D276" s="282" t="s">
        <v>200</v>
      </c>
      <c r="E276" s="284" t="s">
        <v>153</v>
      </c>
      <c r="F276" s="284"/>
      <c r="G276" s="285" t="s">
        <v>28</v>
      </c>
      <c r="H276" s="319">
        <v>1.1000000000000001</v>
      </c>
      <c r="I276" s="325">
        <v>22.62</v>
      </c>
      <c r="J276" s="287">
        <f t="shared" si="31"/>
        <v>24.88</v>
      </c>
      <c r="K276" s="262"/>
      <c r="L276" s="262"/>
      <c r="M276" s="262"/>
      <c r="N276" s="262"/>
    </row>
    <row r="277" spans="1:14" ht="25.5" x14ac:dyDescent="0.2">
      <c r="A277" s="288" t="s">
        <v>155</v>
      </c>
      <c r="B277" s="289" t="s">
        <v>371</v>
      </c>
      <c r="C277" s="288" t="s">
        <v>20</v>
      </c>
      <c r="D277" s="288" t="s">
        <v>372</v>
      </c>
      <c r="E277" s="290" t="s">
        <v>184</v>
      </c>
      <c r="F277" s="290"/>
      <c r="G277" s="291" t="s">
        <v>55</v>
      </c>
      <c r="H277" s="321">
        <v>37.74</v>
      </c>
      <c r="I277" s="326">
        <v>0.82</v>
      </c>
      <c r="J277" s="293">
        <f t="shared" si="31"/>
        <v>30.94</v>
      </c>
      <c r="K277" s="262"/>
      <c r="L277" s="262"/>
      <c r="M277" s="262"/>
      <c r="N277" s="262"/>
    </row>
    <row r="278" spans="1:14" ht="25.5" x14ac:dyDescent="0.2">
      <c r="A278" s="288" t="s">
        <v>155</v>
      </c>
      <c r="B278" s="289" t="s">
        <v>373</v>
      </c>
      <c r="C278" s="288" t="s">
        <v>20</v>
      </c>
      <c r="D278" s="288" t="s">
        <v>374</v>
      </c>
      <c r="E278" s="290" t="s">
        <v>184</v>
      </c>
      <c r="F278" s="290"/>
      <c r="G278" s="291" t="s">
        <v>24</v>
      </c>
      <c r="H278" s="321">
        <v>0.57999999999999996</v>
      </c>
      <c r="I278" s="326">
        <v>3</v>
      </c>
      <c r="J278" s="293">
        <f t="shared" si="31"/>
        <v>1.74</v>
      </c>
      <c r="K278" s="262"/>
      <c r="L278" s="262"/>
      <c r="M278" s="262"/>
      <c r="N278" s="262"/>
    </row>
    <row r="279" spans="1:14" x14ac:dyDescent="0.2">
      <c r="A279" s="288" t="s">
        <v>155</v>
      </c>
      <c r="B279" s="289" t="s">
        <v>375</v>
      </c>
      <c r="C279" s="288" t="s">
        <v>20</v>
      </c>
      <c r="D279" s="288" t="s">
        <v>376</v>
      </c>
      <c r="E279" s="290" t="s">
        <v>184</v>
      </c>
      <c r="F279" s="290"/>
      <c r="G279" s="291" t="s">
        <v>377</v>
      </c>
      <c r="H279" s="321">
        <v>6.8999999999999999E-3</v>
      </c>
      <c r="I279" s="326">
        <v>38.74</v>
      </c>
      <c r="J279" s="293">
        <f t="shared" si="31"/>
        <v>0.26</v>
      </c>
      <c r="K279" s="262"/>
      <c r="L279" s="262"/>
      <c r="M279" s="262"/>
      <c r="N279" s="262"/>
    </row>
    <row r="280" spans="1:14" x14ac:dyDescent="0.2">
      <c r="A280" s="294"/>
      <c r="B280" s="294"/>
      <c r="C280" s="294"/>
      <c r="D280" s="294"/>
      <c r="E280" s="294" t="s">
        <v>164</v>
      </c>
      <c r="F280" s="295">
        <v>62.66</v>
      </c>
      <c r="G280" s="294" t="s">
        <v>165</v>
      </c>
      <c r="H280" s="295">
        <v>0</v>
      </c>
      <c r="I280" s="294" t="s">
        <v>166</v>
      </c>
      <c r="J280" s="295">
        <v>62.66</v>
      </c>
      <c r="K280" s="262"/>
      <c r="L280" s="262"/>
      <c r="M280" s="262"/>
      <c r="N280" s="262"/>
    </row>
    <row r="281" spans="1:14" ht="15" thickBot="1" x14ac:dyDescent="0.25">
      <c r="A281" s="294"/>
      <c r="B281" s="294"/>
      <c r="C281" s="294"/>
      <c r="D281" s="294"/>
      <c r="E281" s="294" t="s">
        <v>167</v>
      </c>
      <c r="F281" s="295">
        <v>27.87</v>
      </c>
      <c r="G281" s="294"/>
      <c r="H281" s="296" t="s">
        <v>168</v>
      </c>
      <c r="I281" s="296"/>
      <c r="J281" s="295">
        <f>'Anexo_I_3_-_Plan_Sintética'!H47</f>
        <v>151.91</v>
      </c>
      <c r="K281" s="262"/>
      <c r="L281" s="262"/>
      <c r="M281" s="262"/>
      <c r="N281" s="262"/>
    </row>
    <row r="282" spans="1:14" ht="15" thickTop="1" x14ac:dyDescent="0.2">
      <c r="A282" s="297"/>
      <c r="B282" s="297"/>
      <c r="C282" s="297"/>
      <c r="D282" s="297"/>
      <c r="E282" s="297"/>
      <c r="F282" s="297"/>
      <c r="G282" s="297"/>
      <c r="H282" s="297"/>
      <c r="I282" s="297"/>
      <c r="J282" s="297"/>
      <c r="K282" s="262"/>
      <c r="L282" s="262"/>
      <c r="M282" s="262"/>
      <c r="N282" s="262"/>
    </row>
    <row r="283" spans="1:14" ht="15" x14ac:dyDescent="0.2">
      <c r="A283" s="272" t="s">
        <v>982</v>
      </c>
      <c r="B283" s="273" t="s">
        <v>7</v>
      </c>
      <c r="C283" s="272" t="s">
        <v>8</v>
      </c>
      <c r="D283" s="272" t="s">
        <v>9</v>
      </c>
      <c r="E283" s="274" t="s">
        <v>151</v>
      </c>
      <c r="F283" s="274"/>
      <c r="G283" s="275" t="s">
        <v>10</v>
      </c>
      <c r="H283" s="273" t="s">
        <v>11</v>
      </c>
      <c r="I283" s="273" t="s">
        <v>12</v>
      </c>
      <c r="J283" s="273" t="s">
        <v>14</v>
      </c>
      <c r="K283" s="262"/>
      <c r="L283" s="262"/>
      <c r="M283" s="262"/>
      <c r="N283" s="262"/>
    </row>
    <row r="284" spans="1:14" ht="38.25" x14ac:dyDescent="0.2">
      <c r="A284" s="276" t="s">
        <v>152</v>
      </c>
      <c r="B284" s="277" t="s">
        <v>378</v>
      </c>
      <c r="C284" s="276" t="s">
        <v>20</v>
      </c>
      <c r="D284" s="276" t="s">
        <v>379</v>
      </c>
      <c r="E284" s="278" t="s">
        <v>368</v>
      </c>
      <c r="F284" s="278"/>
      <c r="G284" s="279" t="s">
        <v>22</v>
      </c>
      <c r="H284" s="280">
        <v>1</v>
      </c>
      <c r="I284" s="281">
        <f>J284</f>
        <v>126.08999999999999</v>
      </c>
      <c r="J284" s="281">
        <f>SUM(J285:J295)</f>
        <v>126.08999999999999</v>
      </c>
      <c r="K284" s="262"/>
      <c r="L284" s="262"/>
      <c r="M284" s="262"/>
      <c r="N284" s="262"/>
    </row>
    <row r="285" spans="1:14" ht="25.5" x14ac:dyDescent="0.2">
      <c r="A285" s="282" t="s">
        <v>154</v>
      </c>
      <c r="B285" s="283" t="s">
        <v>380</v>
      </c>
      <c r="C285" s="282" t="s">
        <v>20</v>
      </c>
      <c r="D285" s="282" t="s">
        <v>381</v>
      </c>
      <c r="E285" s="284" t="s">
        <v>153</v>
      </c>
      <c r="F285" s="284"/>
      <c r="G285" s="285" t="s">
        <v>28</v>
      </c>
      <c r="H285" s="319">
        <v>0.52200000000000002</v>
      </c>
      <c r="I285" s="325">
        <v>25.69</v>
      </c>
      <c r="J285" s="287">
        <f t="shared" ref="J285:J295" si="32">TRUNC(I285*H285,2)</f>
        <v>13.41</v>
      </c>
      <c r="K285" s="262"/>
      <c r="L285" s="262"/>
      <c r="M285" s="262"/>
      <c r="N285" s="262"/>
    </row>
    <row r="286" spans="1:14" x14ac:dyDescent="0.2">
      <c r="A286" s="282" t="s">
        <v>154</v>
      </c>
      <c r="B286" s="283" t="s">
        <v>199</v>
      </c>
      <c r="C286" s="282" t="s">
        <v>20</v>
      </c>
      <c r="D286" s="282" t="s">
        <v>200</v>
      </c>
      <c r="E286" s="284" t="s">
        <v>153</v>
      </c>
      <c r="F286" s="284"/>
      <c r="G286" s="285" t="s">
        <v>28</v>
      </c>
      <c r="H286" s="319">
        <v>0.17100000000000001</v>
      </c>
      <c r="I286" s="325">
        <v>22.62</v>
      </c>
      <c r="J286" s="287">
        <f t="shared" si="32"/>
        <v>3.86</v>
      </c>
      <c r="K286" s="262"/>
      <c r="L286" s="262"/>
      <c r="M286" s="262"/>
      <c r="N286" s="262"/>
    </row>
    <row r="287" spans="1:14" ht="25.5" x14ac:dyDescent="0.2">
      <c r="A287" s="288" t="s">
        <v>155</v>
      </c>
      <c r="B287" s="289" t="s">
        <v>382</v>
      </c>
      <c r="C287" s="288" t="s">
        <v>20</v>
      </c>
      <c r="D287" s="288" t="s">
        <v>383</v>
      </c>
      <c r="E287" s="290" t="s">
        <v>184</v>
      </c>
      <c r="F287" s="290"/>
      <c r="G287" s="291" t="s">
        <v>377</v>
      </c>
      <c r="H287" s="321">
        <v>2.4799999999999999E-2</v>
      </c>
      <c r="I287" s="326">
        <v>45.05</v>
      </c>
      <c r="J287" s="293">
        <f t="shared" si="32"/>
        <v>1.1100000000000001</v>
      </c>
      <c r="K287" s="262"/>
      <c r="L287" s="262"/>
      <c r="M287" s="262"/>
      <c r="N287" s="262"/>
    </row>
    <row r="288" spans="1:14" ht="25.5" x14ac:dyDescent="0.2">
      <c r="A288" s="288" t="s">
        <v>155</v>
      </c>
      <c r="B288" s="289" t="s">
        <v>384</v>
      </c>
      <c r="C288" s="288" t="s">
        <v>20</v>
      </c>
      <c r="D288" s="288" t="s">
        <v>385</v>
      </c>
      <c r="E288" s="290" t="s">
        <v>184</v>
      </c>
      <c r="F288" s="290"/>
      <c r="G288" s="291" t="s">
        <v>22</v>
      </c>
      <c r="H288" s="321">
        <v>2.1059999999999999</v>
      </c>
      <c r="I288" s="326">
        <v>29.28</v>
      </c>
      <c r="J288" s="293">
        <f t="shared" si="32"/>
        <v>61.66</v>
      </c>
      <c r="K288" s="262"/>
      <c r="L288" s="262"/>
      <c r="M288" s="262"/>
      <c r="N288" s="262"/>
    </row>
    <row r="289" spans="1:14" ht="25.5" x14ac:dyDescent="0.2">
      <c r="A289" s="288" t="s">
        <v>155</v>
      </c>
      <c r="B289" s="289" t="s">
        <v>386</v>
      </c>
      <c r="C289" s="288" t="s">
        <v>20</v>
      </c>
      <c r="D289" s="288" t="s">
        <v>387</v>
      </c>
      <c r="E289" s="290" t="s">
        <v>184</v>
      </c>
      <c r="F289" s="290"/>
      <c r="G289" s="291" t="s">
        <v>24</v>
      </c>
      <c r="H289" s="321">
        <v>0.76239999999999997</v>
      </c>
      <c r="I289" s="326">
        <v>11.15</v>
      </c>
      <c r="J289" s="293">
        <f t="shared" si="32"/>
        <v>8.5</v>
      </c>
      <c r="K289" s="262"/>
      <c r="L289" s="262"/>
      <c r="M289" s="262"/>
      <c r="N289" s="262"/>
    </row>
    <row r="290" spans="1:14" ht="25.5" x14ac:dyDescent="0.2">
      <c r="A290" s="288" t="s">
        <v>155</v>
      </c>
      <c r="B290" s="289" t="s">
        <v>388</v>
      </c>
      <c r="C290" s="288" t="s">
        <v>20</v>
      </c>
      <c r="D290" s="288" t="s">
        <v>389</v>
      </c>
      <c r="E290" s="290" t="s">
        <v>184</v>
      </c>
      <c r="F290" s="290"/>
      <c r="G290" s="291" t="s">
        <v>24</v>
      </c>
      <c r="H290" s="321">
        <v>2.0005999999999999</v>
      </c>
      <c r="I290" s="326">
        <v>12.65</v>
      </c>
      <c r="J290" s="293">
        <f t="shared" si="32"/>
        <v>25.3</v>
      </c>
      <c r="K290" s="262"/>
      <c r="L290" s="262"/>
      <c r="M290" s="262"/>
      <c r="N290" s="262"/>
    </row>
    <row r="291" spans="1:14" ht="25.5" x14ac:dyDescent="0.2">
      <c r="A291" s="288" t="s">
        <v>155</v>
      </c>
      <c r="B291" s="289" t="s">
        <v>390</v>
      </c>
      <c r="C291" s="288" t="s">
        <v>20</v>
      </c>
      <c r="D291" s="288" t="s">
        <v>391</v>
      </c>
      <c r="E291" s="290" t="s">
        <v>184</v>
      </c>
      <c r="F291" s="290"/>
      <c r="G291" s="291" t="s">
        <v>24</v>
      </c>
      <c r="H291" s="321">
        <v>2.5026999999999999</v>
      </c>
      <c r="I291" s="326">
        <v>0.46</v>
      </c>
      <c r="J291" s="293">
        <f t="shared" si="32"/>
        <v>1.1499999999999999</v>
      </c>
      <c r="K291" s="262"/>
      <c r="L291" s="262"/>
      <c r="M291" s="262"/>
      <c r="N291" s="262"/>
    </row>
    <row r="292" spans="1:14" ht="25.5" x14ac:dyDescent="0.2">
      <c r="A292" s="288" t="s">
        <v>155</v>
      </c>
      <c r="B292" s="289" t="s">
        <v>392</v>
      </c>
      <c r="C292" s="288" t="s">
        <v>20</v>
      </c>
      <c r="D292" s="288" t="s">
        <v>393</v>
      </c>
      <c r="E292" s="290" t="s">
        <v>184</v>
      </c>
      <c r="F292" s="290"/>
      <c r="G292" s="291" t="s">
        <v>24</v>
      </c>
      <c r="H292" s="321">
        <v>0.74070000000000003</v>
      </c>
      <c r="I292" s="326">
        <v>4.05</v>
      </c>
      <c r="J292" s="293">
        <f t="shared" si="32"/>
        <v>2.99</v>
      </c>
      <c r="K292" s="262"/>
      <c r="L292" s="262"/>
      <c r="M292" s="262"/>
      <c r="N292" s="262"/>
    </row>
    <row r="293" spans="1:14" ht="38.25" x14ac:dyDescent="0.2">
      <c r="A293" s="288" t="s">
        <v>155</v>
      </c>
      <c r="B293" s="289" t="s">
        <v>394</v>
      </c>
      <c r="C293" s="288" t="s">
        <v>20</v>
      </c>
      <c r="D293" s="288" t="s">
        <v>395</v>
      </c>
      <c r="E293" s="290" t="s">
        <v>184</v>
      </c>
      <c r="F293" s="290"/>
      <c r="G293" s="291" t="s">
        <v>40</v>
      </c>
      <c r="H293" s="321">
        <v>1.0978000000000001</v>
      </c>
      <c r="I293" s="326">
        <v>5.07</v>
      </c>
      <c r="J293" s="293">
        <f t="shared" si="32"/>
        <v>5.56</v>
      </c>
      <c r="K293" s="262"/>
      <c r="L293" s="262"/>
      <c r="M293" s="262"/>
      <c r="N293" s="262"/>
    </row>
    <row r="294" spans="1:14" ht="25.5" x14ac:dyDescent="0.2">
      <c r="A294" s="288" t="s">
        <v>155</v>
      </c>
      <c r="B294" s="289" t="s">
        <v>396</v>
      </c>
      <c r="C294" s="288" t="s">
        <v>20</v>
      </c>
      <c r="D294" s="288" t="s">
        <v>397</v>
      </c>
      <c r="E294" s="290" t="s">
        <v>184</v>
      </c>
      <c r="F294" s="290"/>
      <c r="G294" s="291" t="s">
        <v>55</v>
      </c>
      <c r="H294" s="321">
        <v>20.186800000000002</v>
      </c>
      <c r="I294" s="326">
        <v>0.12</v>
      </c>
      <c r="J294" s="293">
        <f t="shared" si="32"/>
        <v>2.42</v>
      </c>
      <c r="K294" s="262"/>
      <c r="L294" s="262"/>
      <c r="M294" s="262"/>
      <c r="N294" s="262"/>
    </row>
    <row r="295" spans="1:14" ht="25.5" x14ac:dyDescent="0.2">
      <c r="A295" s="288" t="s">
        <v>155</v>
      </c>
      <c r="B295" s="289" t="s">
        <v>398</v>
      </c>
      <c r="C295" s="288" t="s">
        <v>20</v>
      </c>
      <c r="D295" s="288" t="s">
        <v>399</v>
      </c>
      <c r="E295" s="290" t="s">
        <v>184</v>
      </c>
      <c r="F295" s="290"/>
      <c r="G295" s="291" t="s">
        <v>55</v>
      </c>
      <c r="H295" s="321">
        <v>0.4803</v>
      </c>
      <c r="I295" s="326">
        <v>0.28000000000000003</v>
      </c>
      <c r="J295" s="293">
        <f t="shared" si="32"/>
        <v>0.13</v>
      </c>
      <c r="K295" s="262"/>
      <c r="L295" s="262"/>
      <c r="M295" s="262"/>
      <c r="N295" s="262"/>
    </row>
    <row r="296" spans="1:14" x14ac:dyDescent="0.2">
      <c r="A296" s="294"/>
      <c r="B296" s="294"/>
      <c r="C296" s="294"/>
      <c r="D296" s="294"/>
      <c r="E296" s="294" t="s">
        <v>164</v>
      </c>
      <c r="F296" s="295">
        <v>13.25</v>
      </c>
      <c r="G296" s="294" t="s">
        <v>165</v>
      </c>
      <c r="H296" s="295">
        <v>0</v>
      </c>
      <c r="I296" s="294" t="s">
        <v>166</v>
      </c>
      <c r="J296" s="295">
        <v>13.25</v>
      </c>
      <c r="K296" s="262"/>
      <c r="L296" s="262"/>
      <c r="M296" s="262"/>
      <c r="N296" s="262"/>
    </row>
    <row r="297" spans="1:14" ht="15" thickBot="1" x14ac:dyDescent="0.25">
      <c r="A297" s="294"/>
      <c r="B297" s="294"/>
      <c r="C297" s="294"/>
      <c r="D297" s="294"/>
      <c r="E297" s="294" t="s">
        <v>167</v>
      </c>
      <c r="F297" s="295">
        <v>28.33</v>
      </c>
      <c r="G297" s="294"/>
      <c r="H297" s="296" t="s">
        <v>168</v>
      </c>
      <c r="I297" s="296"/>
      <c r="J297" s="295">
        <f>'Anexo_I_3_-_Plan_Sintética'!H48</f>
        <v>154.41999999999999</v>
      </c>
      <c r="K297" s="262"/>
      <c r="L297" s="262"/>
      <c r="M297" s="262"/>
      <c r="N297" s="262"/>
    </row>
    <row r="298" spans="1:14" ht="15" thickTop="1" x14ac:dyDescent="0.2">
      <c r="A298" s="297"/>
      <c r="B298" s="297"/>
      <c r="C298" s="297"/>
      <c r="D298" s="297"/>
      <c r="E298" s="297"/>
      <c r="F298" s="297"/>
      <c r="G298" s="297"/>
      <c r="H298" s="297"/>
      <c r="I298" s="297"/>
      <c r="J298" s="297"/>
      <c r="K298" s="262"/>
      <c r="L298" s="262"/>
      <c r="M298" s="262"/>
      <c r="N298" s="262"/>
    </row>
    <row r="299" spans="1:14" ht="15" x14ac:dyDescent="0.2">
      <c r="A299" s="272" t="s">
        <v>983</v>
      </c>
      <c r="B299" s="273" t="s">
        <v>7</v>
      </c>
      <c r="C299" s="272" t="s">
        <v>8</v>
      </c>
      <c r="D299" s="272" t="s">
        <v>9</v>
      </c>
      <c r="E299" s="274" t="s">
        <v>151</v>
      </c>
      <c r="F299" s="274"/>
      <c r="G299" s="275" t="s">
        <v>10</v>
      </c>
      <c r="H299" s="273" t="s">
        <v>11</v>
      </c>
      <c r="I299" s="273" t="s">
        <v>12</v>
      </c>
      <c r="J299" s="273" t="s">
        <v>14</v>
      </c>
      <c r="K299" s="262"/>
      <c r="L299" s="262"/>
      <c r="M299" s="262"/>
      <c r="N299" s="262"/>
    </row>
    <row r="300" spans="1:14" ht="38.25" x14ac:dyDescent="0.2">
      <c r="A300" s="276" t="s">
        <v>152</v>
      </c>
      <c r="B300" s="277" t="s">
        <v>400</v>
      </c>
      <c r="C300" s="276" t="s">
        <v>20</v>
      </c>
      <c r="D300" s="276" t="s">
        <v>401</v>
      </c>
      <c r="E300" s="278" t="s">
        <v>402</v>
      </c>
      <c r="F300" s="278"/>
      <c r="G300" s="279" t="s">
        <v>22</v>
      </c>
      <c r="H300" s="280">
        <v>1</v>
      </c>
      <c r="I300" s="281">
        <f>J300</f>
        <v>8.42</v>
      </c>
      <c r="J300" s="281">
        <f>SUM(J301:J303)</f>
        <v>8.42</v>
      </c>
      <c r="K300" s="262"/>
      <c r="L300" s="262"/>
      <c r="M300" s="262"/>
      <c r="N300" s="262"/>
    </row>
    <row r="301" spans="1:14" ht="38.25" x14ac:dyDescent="0.2">
      <c r="A301" s="282" t="s">
        <v>154</v>
      </c>
      <c r="B301" s="283" t="s">
        <v>403</v>
      </c>
      <c r="C301" s="282" t="s">
        <v>20</v>
      </c>
      <c r="D301" s="282" t="s">
        <v>404</v>
      </c>
      <c r="E301" s="284" t="s">
        <v>153</v>
      </c>
      <c r="F301" s="284"/>
      <c r="G301" s="285" t="s">
        <v>31</v>
      </c>
      <c r="H301" s="319">
        <v>3.7000000000000002E-3</v>
      </c>
      <c r="I301" s="325">
        <v>677.51</v>
      </c>
      <c r="J301" s="287">
        <f t="shared" ref="J301:J303" si="33">TRUNC(I301*H301,2)</f>
        <v>2.5</v>
      </c>
      <c r="K301" s="262"/>
      <c r="L301" s="262"/>
      <c r="M301" s="262"/>
      <c r="N301" s="262"/>
    </row>
    <row r="302" spans="1:14" x14ac:dyDescent="0.2">
      <c r="A302" s="282" t="s">
        <v>154</v>
      </c>
      <c r="B302" s="283" t="s">
        <v>210</v>
      </c>
      <c r="C302" s="282" t="s">
        <v>20</v>
      </c>
      <c r="D302" s="282" t="s">
        <v>211</v>
      </c>
      <c r="E302" s="284" t="s">
        <v>153</v>
      </c>
      <c r="F302" s="284"/>
      <c r="G302" s="285" t="s">
        <v>28</v>
      </c>
      <c r="H302" s="319">
        <v>0.1724</v>
      </c>
      <c r="I302" s="325">
        <v>26.82</v>
      </c>
      <c r="J302" s="287">
        <f t="shared" si="33"/>
        <v>4.62</v>
      </c>
      <c r="K302" s="262"/>
      <c r="L302" s="262"/>
      <c r="M302" s="262"/>
      <c r="N302" s="262"/>
    </row>
    <row r="303" spans="1:14" x14ac:dyDescent="0.2">
      <c r="A303" s="282" t="s">
        <v>154</v>
      </c>
      <c r="B303" s="283" t="s">
        <v>199</v>
      </c>
      <c r="C303" s="282" t="s">
        <v>20</v>
      </c>
      <c r="D303" s="282" t="s">
        <v>200</v>
      </c>
      <c r="E303" s="284" t="s">
        <v>153</v>
      </c>
      <c r="F303" s="284"/>
      <c r="G303" s="285" t="s">
        <v>28</v>
      </c>
      <c r="H303" s="319">
        <v>5.7500000000000002E-2</v>
      </c>
      <c r="I303" s="325">
        <v>22.62</v>
      </c>
      <c r="J303" s="287">
        <f t="shared" si="33"/>
        <v>1.3</v>
      </c>
      <c r="K303" s="262"/>
      <c r="L303" s="262"/>
      <c r="M303" s="262"/>
      <c r="N303" s="262"/>
    </row>
    <row r="304" spans="1:14" x14ac:dyDescent="0.2">
      <c r="A304" s="294"/>
      <c r="B304" s="294"/>
      <c r="C304" s="294"/>
      <c r="D304" s="294"/>
      <c r="E304" s="294" t="s">
        <v>164</v>
      </c>
      <c r="F304" s="295">
        <v>4.6399999999999997</v>
      </c>
      <c r="G304" s="294" t="s">
        <v>165</v>
      </c>
      <c r="H304" s="295">
        <v>0</v>
      </c>
      <c r="I304" s="294" t="s">
        <v>166</v>
      </c>
      <c r="J304" s="295">
        <v>4.6399999999999997</v>
      </c>
      <c r="K304" s="262"/>
      <c r="L304" s="262"/>
      <c r="M304" s="262"/>
      <c r="N304" s="262"/>
    </row>
    <row r="305" spans="1:14" ht="15" thickBot="1" x14ac:dyDescent="0.25">
      <c r="A305" s="294"/>
      <c r="B305" s="294"/>
      <c r="C305" s="294"/>
      <c r="D305" s="294"/>
      <c r="E305" s="294" t="s">
        <v>167</v>
      </c>
      <c r="F305" s="295">
        <v>1.89</v>
      </c>
      <c r="G305" s="294"/>
      <c r="H305" s="296" t="s">
        <v>168</v>
      </c>
      <c r="I305" s="296"/>
      <c r="J305" s="295">
        <f>'Anexo_I_3_-_Plan_Sintética'!H49</f>
        <v>10.31</v>
      </c>
      <c r="K305" s="262"/>
      <c r="L305" s="262"/>
      <c r="M305" s="262"/>
      <c r="N305" s="262"/>
    </row>
    <row r="306" spans="1:14" ht="15" thickTop="1" x14ac:dyDescent="0.2">
      <c r="A306" s="297"/>
      <c r="B306" s="297"/>
      <c r="C306" s="297"/>
      <c r="D306" s="297"/>
      <c r="E306" s="297"/>
      <c r="F306" s="297"/>
      <c r="G306" s="297"/>
      <c r="H306" s="297"/>
      <c r="I306" s="297"/>
      <c r="J306" s="297"/>
      <c r="K306" s="262"/>
      <c r="L306" s="262"/>
      <c r="M306" s="262"/>
      <c r="N306" s="262"/>
    </row>
    <row r="307" spans="1:14" ht="15" x14ac:dyDescent="0.2">
      <c r="A307" s="272" t="s">
        <v>984</v>
      </c>
      <c r="B307" s="273" t="s">
        <v>7</v>
      </c>
      <c r="C307" s="272" t="s">
        <v>8</v>
      </c>
      <c r="D307" s="272" t="s">
        <v>9</v>
      </c>
      <c r="E307" s="274" t="s">
        <v>151</v>
      </c>
      <c r="F307" s="274"/>
      <c r="G307" s="275" t="s">
        <v>10</v>
      </c>
      <c r="H307" s="273" t="s">
        <v>11</v>
      </c>
      <c r="I307" s="273" t="s">
        <v>12</v>
      </c>
      <c r="J307" s="273" t="s">
        <v>14</v>
      </c>
      <c r="K307" s="262"/>
      <c r="L307" s="262"/>
      <c r="M307" s="262"/>
      <c r="N307" s="262"/>
    </row>
    <row r="308" spans="1:14" ht="63.75" x14ac:dyDescent="0.2">
      <c r="A308" s="276" t="s">
        <v>152</v>
      </c>
      <c r="B308" s="277" t="s">
        <v>405</v>
      </c>
      <c r="C308" s="276" t="s">
        <v>20</v>
      </c>
      <c r="D308" s="276" t="s">
        <v>406</v>
      </c>
      <c r="E308" s="278" t="s">
        <v>402</v>
      </c>
      <c r="F308" s="278"/>
      <c r="G308" s="279" t="s">
        <v>22</v>
      </c>
      <c r="H308" s="280">
        <v>1</v>
      </c>
      <c r="I308" s="281">
        <f>J308</f>
        <v>42.550000000000004</v>
      </c>
      <c r="J308" s="281">
        <f>SUM(J309:J311)</f>
        <v>42.550000000000004</v>
      </c>
      <c r="K308" s="262"/>
      <c r="L308" s="262"/>
      <c r="M308" s="262"/>
      <c r="N308" s="262"/>
    </row>
    <row r="309" spans="1:14" ht="63.75" x14ac:dyDescent="0.2">
      <c r="A309" s="282" t="s">
        <v>154</v>
      </c>
      <c r="B309" s="283" t="s">
        <v>407</v>
      </c>
      <c r="C309" s="282" t="s">
        <v>20</v>
      </c>
      <c r="D309" s="282" t="s">
        <v>408</v>
      </c>
      <c r="E309" s="284" t="s">
        <v>402</v>
      </c>
      <c r="F309" s="284"/>
      <c r="G309" s="285" t="s">
        <v>22</v>
      </c>
      <c r="H309" s="319">
        <v>0.11210000000000001</v>
      </c>
      <c r="I309" s="325">
        <v>46.2</v>
      </c>
      <c r="J309" s="287">
        <f t="shared" ref="J309:J311" si="34">TRUNC(I309*H309,2)</f>
        <v>5.17</v>
      </c>
      <c r="K309" s="262"/>
      <c r="L309" s="262"/>
      <c r="M309" s="262"/>
      <c r="N309" s="262"/>
    </row>
    <row r="310" spans="1:14" ht="51" x14ac:dyDescent="0.2">
      <c r="A310" s="282" t="s">
        <v>154</v>
      </c>
      <c r="B310" s="283" t="s">
        <v>70</v>
      </c>
      <c r="C310" s="282" t="s">
        <v>20</v>
      </c>
      <c r="D310" s="282" t="s">
        <v>71</v>
      </c>
      <c r="E310" s="284" t="s">
        <v>402</v>
      </c>
      <c r="F310" s="284"/>
      <c r="G310" s="285" t="s">
        <v>22</v>
      </c>
      <c r="H310" s="319">
        <v>0.7339</v>
      </c>
      <c r="I310" s="325">
        <v>42.34</v>
      </c>
      <c r="J310" s="287">
        <f t="shared" si="34"/>
        <v>31.07</v>
      </c>
      <c r="K310" s="262"/>
      <c r="L310" s="262"/>
      <c r="M310" s="262"/>
      <c r="N310" s="262"/>
    </row>
    <row r="311" spans="1:14" ht="63.75" x14ac:dyDescent="0.2">
      <c r="A311" s="282" t="s">
        <v>154</v>
      </c>
      <c r="B311" s="283" t="s">
        <v>409</v>
      </c>
      <c r="C311" s="282" t="s">
        <v>20</v>
      </c>
      <c r="D311" s="282" t="s">
        <v>410</v>
      </c>
      <c r="E311" s="284" t="s">
        <v>402</v>
      </c>
      <c r="F311" s="284"/>
      <c r="G311" s="285" t="s">
        <v>22</v>
      </c>
      <c r="H311" s="319">
        <v>0.154</v>
      </c>
      <c r="I311" s="325">
        <v>40.98</v>
      </c>
      <c r="J311" s="287">
        <f t="shared" si="34"/>
        <v>6.31</v>
      </c>
      <c r="K311" s="262"/>
      <c r="L311" s="262"/>
      <c r="M311" s="262"/>
      <c r="N311" s="262"/>
    </row>
    <row r="312" spans="1:14" x14ac:dyDescent="0.2">
      <c r="A312" s="294"/>
      <c r="B312" s="294"/>
      <c r="C312" s="294"/>
      <c r="D312" s="294"/>
      <c r="E312" s="294" t="s">
        <v>164</v>
      </c>
      <c r="F312" s="295">
        <v>15.08</v>
      </c>
      <c r="G312" s="294" t="s">
        <v>165</v>
      </c>
      <c r="H312" s="295">
        <v>0</v>
      </c>
      <c r="I312" s="294" t="s">
        <v>166</v>
      </c>
      <c r="J312" s="295">
        <v>15.08</v>
      </c>
      <c r="K312" s="262"/>
      <c r="L312" s="262"/>
      <c r="M312" s="262"/>
      <c r="N312" s="262"/>
    </row>
    <row r="313" spans="1:14" ht="15" thickBot="1" x14ac:dyDescent="0.25">
      <c r="A313" s="294"/>
      <c r="B313" s="294"/>
      <c r="C313" s="294"/>
      <c r="D313" s="294"/>
      <c r="E313" s="294" t="s">
        <v>167</v>
      </c>
      <c r="F313" s="295">
        <v>9.56</v>
      </c>
      <c r="G313" s="294"/>
      <c r="H313" s="296" t="s">
        <v>168</v>
      </c>
      <c r="I313" s="296"/>
      <c r="J313" s="295">
        <f>'Anexo_I_3_-_Plan_Sintética'!H50</f>
        <v>52.11</v>
      </c>
      <c r="K313" s="262"/>
      <c r="L313" s="262"/>
      <c r="M313" s="262"/>
      <c r="N313" s="262"/>
    </row>
    <row r="314" spans="1:14" ht="15" thickTop="1" x14ac:dyDescent="0.2">
      <c r="A314" s="297"/>
      <c r="B314" s="297"/>
      <c r="C314" s="297"/>
      <c r="D314" s="297"/>
      <c r="E314" s="297"/>
      <c r="F314" s="297"/>
      <c r="G314" s="297"/>
      <c r="H314" s="297"/>
      <c r="I314" s="297"/>
      <c r="J314" s="297"/>
      <c r="K314" s="262"/>
      <c r="L314" s="262"/>
      <c r="M314" s="262"/>
      <c r="N314" s="262"/>
    </row>
    <row r="315" spans="1:14" ht="15" x14ac:dyDescent="0.2">
      <c r="A315" s="272" t="s">
        <v>985</v>
      </c>
      <c r="B315" s="273" t="s">
        <v>7</v>
      </c>
      <c r="C315" s="272" t="s">
        <v>8</v>
      </c>
      <c r="D315" s="272" t="s">
        <v>9</v>
      </c>
      <c r="E315" s="274" t="s">
        <v>151</v>
      </c>
      <c r="F315" s="274"/>
      <c r="G315" s="275" t="s">
        <v>10</v>
      </c>
      <c r="H315" s="273" t="s">
        <v>11</v>
      </c>
      <c r="I315" s="273" t="s">
        <v>12</v>
      </c>
      <c r="J315" s="273" t="s">
        <v>14</v>
      </c>
      <c r="K315" s="262"/>
      <c r="L315" s="262"/>
      <c r="M315" s="262"/>
      <c r="N315" s="262"/>
    </row>
    <row r="316" spans="1:14" ht="25.5" x14ac:dyDescent="0.2">
      <c r="A316" s="276" t="s">
        <v>152</v>
      </c>
      <c r="B316" s="277" t="s">
        <v>411</v>
      </c>
      <c r="C316" s="276" t="s">
        <v>20</v>
      </c>
      <c r="D316" s="276" t="s">
        <v>412</v>
      </c>
      <c r="E316" s="278" t="s">
        <v>263</v>
      </c>
      <c r="F316" s="278"/>
      <c r="G316" s="279" t="s">
        <v>22</v>
      </c>
      <c r="H316" s="280">
        <v>1</v>
      </c>
      <c r="I316" s="281">
        <f>J316</f>
        <v>30.230000000000004</v>
      </c>
      <c r="J316" s="281">
        <f>SUM(J317:J319)</f>
        <v>30.230000000000004</v>
      </c>
      <c r="K316" s="262"/>
      <c r="L316" s="262"/>
      <c r="M316" s="262"/>
      <c r="N316" s="262"/>
    </row>
    <row r="317" spans="1:14" x14ac:dyDescent="0.2">
      <c r="A317" s="282" t="s">
        <v>154</v>
      </c>
      <c r="B317" s="283" t="s">
        <v>413</v>
      </c>
      <c r="C317" s="282" t="s">
        <v>20</v>
      </c>
      <c r="D317" s="282" t="s">
        <v>414</v>
      </c>
      <c r="E317" s="284" t="s">
        <v>153</v>
      </c>
      <c r="F317" s="284"/>
      <c r="G317" s="285" t="s">
        <v>28</v>
      </c>
      <c r="H317" s="319">
        <v>0.108</v>
      </c>
      <c r="I317" s="325">
        <v>23.99</v>
      </c>
      <c r="J317" s="287">
        <f t="shared" ref="J317:J319" si="35">TRUNC(I317*H317,2)</f>
        <v>2.59</v>
      </c>
      <c r="K317" s="262"/>
      <c r="L317" s="262"/>
      <c r="M317" s="262"/>
      <c r="N317" s="262"/>
    </row>
    <row r="318" spans="1:14" x14ac:dyDescent="0.2">
      <c r="A318" s="282" t="s">
        <v>154</v>
      </c>
      <c r="B318" s="283" t="s">
        <v>415</v>
      </c>
      <c r="C318" s="282" t="s">
        <v>20</v>
      </c>
      <c r="D318" s="282" t="s">
        <v>416</v>
      </c>
      <c r="E318" s="284" t="s">
        <v>153</v>
      </c>
      <c r="F318" s="284"/>
      <c r="G318" s="285" t="s">
        <v>28</v>
      </c>
      <c r="H318" s="319">
        <v>0.53200000000000003</v>
      </c>
      <c r="I318" s="325">
        <v>27.07</v>
      </c>
      <c r="J318" s="287">
        <f t="shared" si="35"/>
        <v>14.4</v>
      </c>
      <c r="K318" s="262"/>
      <c r="L318" s="262"/>
      <c r="M318" s="262"/>
      <c r="N318" s="262"/>
    </row>
    <row r="319" spans="1:14" ht="25.5" x14ac:dyDescent="0.2">
      <c r="A319" s="288" t="s">
        <v>155</v>
      </c>
      <c r="B319" s="289" t="s">
        <v>417</v>
      </c>
      <c r="C319" s="288" t="s">
        <v>20</v>
      </c>
      <c r="D319" s="288" t="s">
        <v>418</v>
      </c>
      <c r="E319" s="290" t="s">
        <v>184</v>
      </c>
      <c r="F319" s="290"/>
      <c r="G319" s="291" t="s">
        <v>40</v>
      </c>
      <c r="H319" s="321">
        <v>3.2</v>
      </c>
      <c r="I319" s="326">
        <v>4.1399999999999997</v>
      </c>
      <c r="J319" s="293">
        <f t="shared" si="35"/>
        <v>13.24</v>
      </c>
      <c r="K319" s="262"/>
      <c r="L319" s="262"/>
      <c r="M319" s="262"/>
      <c r="N319" s="262"/>
    </row>
    <row r="320" spans="1:14" x14ac:dyDescent="0.2">
      <c r="A320" s="294"/>
      <c r="B320" s="294"/>
      <c r="C320" s="294"/>
      <c r="D320" s="294"/>
      <c r="E320" s="294" t="s">
        <v>164</v>
      </c>
      <c r="F320" s="295">
        <v>12.7</v>
      </c>
      <c r="G320" s="294" t="s">
        <v>165</v>
      </c>
      <c r="H320" s="295">
        <v>0</v>
      </c>
      <c r="I320" s="294" t="s">
        <v>166</v>
      </c>
      <c r="J320" s="295">
        <v>12.7</v>
      </c>
      <c r="K320" s="262"/>
      <c r="L320" s="262"/>
      <c r="M320" s="262"/>
      <c r="N320" s="262"/>
    </row>
    <row r="321" spans="1:14" ht="15" thickBot="1" x14ac:dyDescent="0.25">
      <c r="A321" s="294"/>
      <c r="B321" s="294"/>
      <c r="C321" s="294"/>
      <c r="D321" s="294"/>
      <c r="E321" s="294" t="s">
        <v>167</v>
      </c>
      <c r="F321" s="295">
        <v>6.79</v>
      </c>
      <c r="G321" s="294"/>
      <c r="H321" s="296" t="s">
        <v>168</v>
      </c>
      <c r="I321" s="296"/>
      <c r="J321" s="295">
        <f>'Anexo_I_3_-_Plan_Sintética'!H51</f>
        <v>37.020000000000003</v>
      </c>
      <c r="K321" s="262"/>
      <c r="L321" s="262"/>
      <c r="M321" s="262"/>
      <c r="N321" s="262"/>
    </row>
    <row r="322" spans="1:14" ht="15" thickTop="1" x14ac:dyDescent="0.2">
      <c r="A322" s="297"/>
      <c r="B322" s="297"/>
      <c r="C322" s="297"/>
      <c r="D322" s="297"/>
      <c r="E322" s="297"/>
      <c r="F322" s="297"/>
      <c r="G322" s="297"/>
      <c r="H322" s="297"/>
      <c r="I322" s="297"/>
      <c r="J322" s="297"/>
      <c r="K322" s="262"/>
      <c r="L322" s="262"/>
      <c r="M322" s="262"/>
      <c r="N322" s="262"/>
    </row>
    <row r="323" spans="1:14" ht="15" x14ac:dyDescent="0.2">
      <c r="A323" s="272" t="s">
        <v>986</v>
      </c>
      <c r="B323" s="273" t="s">
        <v>7</v>
      </c>
      <c r="C323" s="272" t="s">
        <v>8</v>
      </c>
      <c r="D323" s="272" t="s">
        <v>9</v>
      </c>
      <c r="E323" s="274" t="s">
        <v>151</v>
      </c>
      <c r="F323" s="274"/>
      <c r="G323" s="275" t="s">
        <v>10</v>
      </c>
      <c r="H323" s="273" t="s">
        <v>11</v>
      </c>
      <c r="I323" s="273" t="s">
        <v>12</v>
      </c>
      <c r="J323" s="273" t="s">
        <v>14</v>
      </c>
      <c r="K323" s="262"/>
      <c r="L323" s="262"/>
      <c r="M323" s="262"/>
      <c r="N323" s="262"/>
    </row>
    <row r="324" spans="1:14" ht="38.25" x14ac:dyDescent="0.2">
      <c r="A324" s="276" t="s">
        <v>152</v>
      </c>
      <c r="B324" s="277" t="s">
        <v>419</v>
      </c>
      <c r="C324" s="276" t="s">
        <v>20</v>
      </c>
      <c r="D324" s="276" t="s">
        <v>420</v>
      </c>
      <c r="E324" s="278" t="s">
        <v>421</v>
      </c>
      <c r="F324" s="278"/>
      <c r="G324" s="279" t="s">
        <v>22</v>
      </c>
      <c r="H324" s="280">
        <v>1</v>
      </c>
      <c r="I324" s="281">
        <f>J324</f>
        <v>192.53</v>
      </c>
      <c r="J324" s="281">
        <f>SUM(J325:J329)</f>
        <v>192.53</v>
      </c>
      <c r="K324" s="262"/>
      <c r="L324" s="262"/>
      <c r="M324" s="262"/>
      <c r="N324" s="262"/>
    </row>
    <row r="325" spans="1:14" x14ac:dyDescent="0.2">
      <c r="A325" s="282" t="s">
        <v>154</v>
      </c>
      <c r="B325" s="283" t="s">
        <v>275</v>
      </c>
      <c r="C325" s="282" t="s">
        <v>20</v>
      </c>
      <c r="D325" s="282" t="s">
        <v>276</v>
      </c>
      <c r="E325" s="284" t="s">
        <v>153</v>
      </c>
      <c r="F325" s="284"/>
      <c r="G325" s="285" t="s">
        <v>28</v>
      </c>
      <c r="H325" s="319">
        <v>0.52029999999999998</v>
      </c>
      <c r="I325" s="325">
        <v>27.76</v>
      </c>
      <c r="J325" s="287">
        <f t="shared" ref="J325:J329" si="36">TRUNC(I325*H325,2)</f>
        <v>14.44</v>
      </c>
      <c r="K325" s="262"/>
      <c r="L325" s="262"/>
      <c r="M325" s="262"/>
      <c r="N325" s="262"/>
    </row>
    <row r="326" spans="1:14" x14ac:dyDescent="0.2">
      <c r="A326" s="282" t="s">
        <v>154</v>
      </c>
      <c r="B326" s="283" t="s">
        <v>199</v>
      </c>
      <c r="C326" s="282" t="s">
        <v>20</v>
      </c>
      <c r="D326" s="282" t="s">
        <v>200</v>
      </c>
      <c r="E326" s="284" t="s">
        <v>153</v>
      </c>
      <c r="F326" s="284"/>
      <c r="G326" s="285" t="s">
        <v>28</v>
      </c>
      <c r="H326" s="319">
        <v>0.16739999999999999</v>
      </c>
      <c r="I326" s="325">
        <v>22.62</v>
      </c>
      <c r="J326" s="287">
        <f t="shared" si="36"/>
        <v>3.78</v>
      </c>
      <c r="K326" s="262"/>
      <c r="L326" s="262"/>
      <c r="M326" s="262"/>
      <c r="N326" s="262"/>
    </row>
    <row r="327" spans="1:14" x14ac:dyDescent="0.2">
      <c r="A327" s="288" t="s">
        <v>155</v>
      </c>
      <c r="B327" s="289" t="s">
        <v>422</v>
      </c>
      <c r="C327" s="288" t="s">
        <v>20</v>
      </c>
      <c r="D327" s="288" t="s">
        <v>423</v>
      </c>
      <c r="E327" s="290" t="s">
        <v>184</v>
      </c>
      <c r="F327" s="290"/>
      <c r="G327" s="291" t="s">
        <v>40</v>
      </c>
      <c r="H327" s="321">
        <v>0.14099999999999999</v>
      </c>
      <c r="I327" s="326">
        <v>4.93</v>
      </c>
      <c r="J327" s="293">
        <f t="shared" si="36"/>
        <v>0.69</v>
      </c>
      <c r="K327" s="262"/>
      <c r="L327" s="262"/>
      <c r="M327" s="262"/>
      <c r="N327" s="262"/>
    </row>
    <row r="328" spans="1:14" x14ac:dyDescent="0.2">
      <c r="A328" s="288" t="s">
        <v>155</v>
      </c>
      <c r="B328" s="289" t="s">
        <v>424</v>
      </c>
      <c r="C328" s="288" t="s">
        <v>20</v>
      </c>
      <c r="D328" s="288" t="s">
        <v>425</v>
      </c>
      <c r="E328" s="290" t="s">
        <v>184</v>
      </c>
      <c r="F328" s="290"/>
      <c r="G328" s="291" t="s">
        <v>40</v>
      </c>
      <c r="H328" s="321">
        <v>9.1300000000000008</v>
      </c>
      <c r="I328" s="326">
        <v>2.58</v>
      </c>
      <c r="J328" s="293">
        <f t="shared" si="36"/>
        <v>23.55</v>
      </c>
      <c r="K328" s="262"/>
      <c r="L328" s="262"/>
      <c r="M328" s="262"/>
      <c r="N328" s="262"/>
    </row>
    <row r="329" spans="1:14" ht="25.5" x14ac:dyDescent="0.2">
      <c r="A329" s="288" t="s">
        <v>155</v>
      </c>
      <c r="B329" s="289" t="s">
        <v>426</v>
      </c>
      <c r="C329" s="288" t="s">
        <v>20</v>
      </c>
      <c r="D329" s="288" t="s">
        <v>427</v>
      </c>
      <c r="E329" s="290" t="s">
        <v>184</v>
      </c>
      <c r="F329" s="290"/>
      <c r="G329" s="291" t="s">
        <v>22</v>
      </c>
      <c r="H329" s="321">
        <v>1.069</v>
      </c>
      <c r="I329" s="326">
        <v>140.38999999999999</v>
      </c>
      <c r="J329" s="293">
        <f t="shared" si="36"/>
        <v>150.07</v>
      </c>
      <c r="K329" s="262"/>
      <c r="L329" s="262"/>
      <c r="M329" s="262"/>
      <c r="N329" s="262"/>
    </row>
    <row r="330" spans="1:14" x14ac:dyDescent="0.2">
      <c r="A330" s="294"/>
      <c r="B330" s="294"/>
      <c r="C330" s="294"/>
      <c r="D330" s="294"/>
      <c r="E330" s="294" t="s">
        <v>164</v>
      </c>
      <c r="F330" s="295">
        <v>13.63</v>
      </c>
      <c r="G330" s="294" t="s">
        <v>165</v>
      </c>
      <c r="H330" s="295">
        <v>0</v>
      </c>
      <c r="I330" s="294" t="s">
        <v>166</v>
      </c>
      <c r="J330" s="295">
        <v>13.63</v>
      </c>
      <c r="K330" s="262"/>
      <c r="L330" s="262"/>
      <c r="M330" s="262"/>
      <c r="N330" s="262"/>
    </row>
    <row r="331" spans="1:14" ht="15" thickBot="1" x14ac:dyDescent="0.25">
      <c r="A331" s="294"/>
      <c r="B331" s="294"/>
      <c r="C331" s="294"/>
      <c r="D331" s="294"/>
      <c r="E331" s="294" t="s">
        <v>167</v>
      </c>
      <c r="F331" s="295">
        <v>43.26</v>
      </c>
      <c r="G331" s="294"/>
      <c r="H331" s="296" t="s">
        <v>168</v>
      </c>
      <c r="I331" s="296"/>
      <c r="J331" s="295">
        <f>'Anexo_I_3_-_Plan_Sintética'!H52</f>
        <v>235.79</v>
      </c>
      <c r="K331" s="262"/>
      <c r="L331" s="262"/>
      <c r="M331" s="262"/>
      <c r="N331" s="262"/>
    </row>
    <row r="332" spans="1:14" ht="15" thickTop="1" x14ac:dyDescent="0.2">
      <c r="A332" s="297"/>
      <c r="B332" s="297"/>
      <c r="C332" s="297"/>
      <c r="D332" s="297"/>
      <c r="E332" s="297"/>
      <c r="F332" s="297"/>
      <c r="G332" s="297"/>
      <c r="H332" s="297"/>
      <c r="I332" s="297"/>
      <c r="J332" s="297"/>
      <c r="K332" s="262"/>
      <c r="L332" s="262"/>
      <c r="M332" s="262"/>
      <c r="N332" s="262"/>
    </row>
    <row r="333" spans="1:14" ht="15" x14ac:dyDescent="0.2">
      <c r="A333" s="272" t="s">
        <v>987</v>
      </c>
      <c r="B333" s="273" t="s">
        <v>7</v>
      </c>
      <c r="C333" s="272" t="s">
        <v>8</v>
      </c>
      <c r="D333" s="272" t="s">
        <v>9</v>
      </c>
      <c r="E333" s="274" t="s">
        <v>151</v>
      </c>
      <c r="F333" s="274"/>
      <c r="G333" s="275" t="s">
        <v>10</v>
      </c>
      <c r="H333" s="273" t="s">
        <v>11</v>
      </c>
      <c r="I333" s="273" t="s">
        <v>12</v>
      </c>
      <c r="J333" s="273" t="s">
        <v>14</v>
      </c>
      <c r="K333" s="262"/>
      <c r="L333" s="262"/>
      <c r="M333" s="262"/>
      <c r="N333" s="262"/>
    </row>
    <row r="334" spans="1:14" ht="38.25" x14ac:dyDescent="0.2">
      <c r="A334" s="276" t="s">
        <v>152</v>
      </c>
      <c r="B334" s="277" t="s">
        <v>428</v>
      </c>
      <c r="C334" s="276" t="s">
        <v>327</v>
      </c>
      <c r="D334" s="276" t="s">
        <v>429</v>
      </c>
      <c r="E334" s="278" t="s">
        <v>430</v>
      </c>
      <c r="F334" s="278"/>
      <c r="G334" s="279" t="s">
        <v>22</v>
      </c>
      <c r="H334" s="280">
        <v>1</v>
      </c>
      <c r="I334" s="281">
        <f>J334</f>
        <v>103.86000000000001</v>
      </c>
      <c r="J334" s="281">
        <f>SUM(J335:J341)</f>
        <v>103.86000000000001</v>
      </c>
      <c r="K334" s="262"/>
      <c r="L334" s="262"/>
      <c r="M334" s="262"/>
      <c r="N334" s="262"/>
    </row>
    <row r="335" spans="1:14" x14ac:dyDescent="0.2">
      <c r="A335" s="282" t="s">
        <v>154</v>
      </c>
      <c r="B335" s="283" t="s">
        <v>343</v>
      </c>
      <c r="C335" s="282" t="s">
        <v>327</v>
      </c>
      <c r="D335" s="282" t="s">
        <v>344</v>
      </c>
      <c r="E335" s="284" t="s">
        <v>345</v>
      </c>
      <c r="F335" s="284"/>
      <c r="G335" s="285" t="s">
        <v>346</v>
      </c>
      <c r="H335" s="319">
        <v>0.45</v>
      </c>
      <c r="I335" s="325">
        <v>3.74</v>
      </c>
      <c r="J335" s="287">
        <f t="shared" ref="J335:J341" si="37">TRUNC(I335*H335,2)</f>
        <v>1.68</v>
      </c>
      <c r="K335" s="262"/>
      <c r="L335" s="262"/>
      <c r="M335" s="262"/>
      <c r="N335" s="262"/>
    </row>
    <row r="336" spans="1:14" x14ac:dyDescent="0.2">
      <c r="A336" s="282" t="s">
        <v>154</v>
      </c>
      <c r="B336" s="283" t="s">
        <v>347</v>
      </c>
      <c r="C336" s="282" t="s">
        <v>327</v>
      </c>
      <c r="D336" s="282" t="s">
        <v>348</v>
      </c>
      <c r="E336" s="284" t="s">
        <v>345</v>
      </c>
      <c r="F336" s="284"/>
      <c r="G336" s="285" t="s">
        <v>346</v>
      </c>
      <c r="H336" s="319">
        <v>0.55000000000000004</v>
      </c>
      <c r="I336" s="325">
        <v>3.59</v>
      </c>
      <c r="J336" s="287">
        <f t="shared" si="37"/>
        <v>1.97</v>
      </c>
      <c r="K336" s="262"/>
      <c r="L336" s="262"/>
      <c r="M336" s="262"/>
      <c r="N336" s="262"/>
    </row>
    <row r="337" spans="1:14" x14ac:dyDescent="0.2">
      <c r="A337" s="282" t="s">
        <v>154</v>
      </c>
      <c r="B337" s="283" t="s">
        <v>431</v>
      </c>
      <c r="C337" s="282" t="s">
        <v>327</v>
      </c>
      <c r="D337" s="282" t="s">
        <v>432</v>
      </c>
      <c r="E337" s="284" t="s">
        <v>433</v>
      </c>
      <c r="F337" s="284"/>
      <c r="G337" s="285" t="s">
        <v>434</v>
      </c>
      <c r="H337" s="319">
        <v>4.5</v>
      </c>
      <c r="I337" s="325">
        <v>0.89</v>
      </c>
      <c r="J337" s="287">
        <f t="shared" si="37"/>
        <v>4</v>
      </c>
      <c r="K337" s="262"/>
      <c r="L337" s="262"/>
      <c r="M337" s="262"/>
      <c r="N337" s="262"/>
    </row>
    <row r="338" spans="1:14" x14ac:dyDescent="0.2">
      <c r="A338" s="288" t="s">
        <v>155</v>
      </c>
      <c r="B338" s="289" t="s">
        <v>435</v>
      </c>
      <c r="C338" s="288" t="s">
        <v>327</v>
      </c>
      <c r="D338" s="288" t="s">
        <v>436</v>
      </c>
      <c r="E338" s="290" t="s">
        <v>184</v>
      </c>
      <c r="F338" s="290"/>
      <c r="G338" s="291" t="s">
        <v>22</v>
      </c>
      <c r="H338" s="321">
        <v>1.05</v>
      </c>
      <c r="I338" s="326">
        <v>73.34</v>
      </c>
      <c r="J338" s="293">
        <f t="shared" si="37"/>
        <v>77</v>
      </c>
      <c r="K338" s="262"/>
      <c r="L338" s="262"/>
      <c r="M338" s="262"/>
      <c r="N338" s="262"/>
    </row>
    <row r="339" spans="1:14" x14ac:dyDescent="0.2">
      <c r="A339" s="288" t="s">
        <v>155</v>
      </c>
      <c r="B339" s="289" t="s">
        <v>437</v>
      </c>
      <c r="C339" s="288" t="s">
        <v>327</v>
      </c>
      <c r="D339" s="288" t="s">
        <v>438</v>
      </c>
      <c r="E339" s="290" t="s">
        <v>184</v>
      </c>
      <c r="F339" s="290"/>
      <c r="G339" s="291" t="s">
        <v>434</v>
      </c>
      <c r="H339" s="321">
        <v>0.38</v>
      </c>
      <c r="I339" s="326">
        <v>3.5</v>
      </c>
      <c r="J339" s="293">
        <f t="shared" si="37"/>
        <v>1.33</v>
      </c>
      <c r="K339" s="262"/>
      <c r="L339" s="262"/>
      <c r="M339" s="262"/>
      <c r="N339" s="262"/>
    </row>
    <row r="340" spans="1:14" x14ac:dyDescent="0.2">
      <c r="A340" s="288" t="s">
        <v>155</v>
      </c>
      <c r="B340" s="289" t="s">
        <v>349</v>
      </c>
      <c r="C340" s="288" t="s">
        <v>20</v>
      </c>
      <c r="D340" s="288" t="s">
        <v>350</v>
      </c>
      <c r="E340" s="290" t="s">
        <v>156</v>
      </c>
      <c r="F340" s="290"/>
      <c r="G340" s="291" t="s">
        <v>28</v>
      </c>
      <c r="H340" s="321">
        <v>0.55000000000000004</v>
      </c>
      <c r="I340" s="326">
        <v>19.670000000000002</v>
      </c>
      <c r="J340" s="293">
        <f t="shared" si="37"/>
        <v>10.81</v>
      </c>
      <c r="K340" s="262"/>
      <c r="L340" s="262"/>
      <c r="M340" s="262"/>
      <c r="N340" s="262"/>
    </row>
    <row r="341" spans="1:14" x14ac:dyDescent="0.2">
      <c r="A341" s="288" t="s">
        <v>155</v>
      </c>
      <c r="B341" s="289" t="s">
        <v>351</v>
      </c>
      <c r="C341" s="288" t="s">
        <v>20</v>
      </c>
      <c r="D341" s="288" t="s">
        <v>352</v>
      </c>
      <c r="E341" s="290" t="s">
        <v>156</v>
      </c>
      <c r="F341" s="290"/>
      <c r="G341" s="291" t="s">
        <v>28</v>
      </c>
      <c r="H341" s="321">
        <v>0.45</v>
      </c>
      <c r="I341" s="326">
        <v>15.73</v>
      </c>
      <c r="J341" s="293">
        <f t="shared" si="37"/>
        <v>7.07</v>
      </c>
      <c r="K341" s="262"/>
      <c r="L341" s="262"/>
      <c r="M341" s="262"/>
      <c r="N341" s="262"/>
    </row>
    <row r="342" spans="1:14" x14ac:dyDescent="0.2">
      <c r="A342" s="294"/>
      <c r="B342" s="294"/>
      <c r="C342" s="294"/>
      <c r="D342" s="294"/>
      <c r="E342" s="294" t="s">
        <v>164</v>
      </c>
      <c r="F342" s="295">
        <v>18.37</v>
      </c>
      <c r="G342" s="294" t="s">
        <v>165</v>
      </c>
      <c r="H342" s="295">
        <v>0</v>
      </c>
      <c r="I342" s="294" t="s">
        <v>166</v>
      </c>
      <c r="J342" s="295">
        <v>18.37</v>
      </c>
      <c r="K342" s="262"/>
      <c r="L342" s="262"/>
      <c r="M342" s="262"/>
      <c r="N342" s="262"/>
    </row>
    <row r="343" spans="1:14" ht="15" thickBot="1" x14ac:dyDescent="0.25">
      <c r="A343" s="294"/>
      <c r="B343" s="294"/>
      <c r="C343" s="294"/>
      <c r="D343" s="294"/>
      <c r="E343" s="294" t="s">
        <v>167</v>
      </c>
      <c r="F343" s="295">
        <v>23.33</v>
      </c>
      <c r="G343" s="294"/>
      <c r="H343" s="296" t="s">
        <v>168</v>
      </c>
      <c r="I343" s="296"/>
      <c r="J343" s="295">
        <f>'Anexo_I_3_-_Plan_Sintética'!H53</f>
        <v>127.19</v>
      </c>
      <c r="K343" s="262"/>
      <c r="L343" s="262"/>
      <c r="M343" s="262"/>
      <c r="N343" s="262"/>
    </row>
    <row r="344" spans="1:14" ht="15" thickTop="1" x14ac:dyDescent="0.2">
      <c r="A344" s="297"/>
      <c r="B344" s="297"/>
      <c r="C344" s="297"/>
      <c r="D344" s="297"/>
      <c r="E344" s="297"/>
      <c r="F344" s="297"/>
      <c r="G344" s="297"/>
      <c r="H344" s="297"/>
      <c r="I344" s="297"/>
      <c r="J344" s="297"/>
      <c r="K344" s="262"/>
      <c r="L344" s="262"/>
      <c r="M344" s="262"/>
      <c r="N344" s="262"/>
    </row>
    <row r="345" spans="1:14" ht="15" x14ac:dyDescent="0.2">
      <c r="A345" s="272" t="s">
        <v>988</v>
      </c>
      <c r="B345" s="273" t="s">
        <v>7</v>
      </c>
      <c r="C345" s="272" t="s">
        <v>8</v>
      </c>
      <c r="D345" s="272" t="s">
        <v>9</v>
      </c>
      <c r="E345" s="274" t="s">
        <v>151</v>
      </c>
      <c r="F345" s="274"/>
      <c r="G345" s="275" t="s">
        <v>10</v>
      </c>
      <c r="H345" s="273" t="s">
        <v>11</v>
      </c>
      <c r="I345" s="273" t="s">
        <v>12</v>
      </c>
      <c r="J345" s="273" t="s">
        <v>14</v>
      </c>
      <c r="K345" s="262"/>
      <c r="L345" s="262"/>
      <c r="M345" s="262"/>
      <c r="N345" s="262"/>
    </row>
    <row r="346" spans="1:14" ht="25.5" x14ac:dyDescent="0.2">
      <c r="A346" s="276" t="s">
        <v>152</v>
      </c>
      <c r="B346" s="277" t="s">
        <v>439</v>
      </c>
      <c r="C346" s="276" t="s">
        <v>20</v>
      </c>
      <c r="D346" s="276" t="s">
        <v>440</v>
      </c>
      <c r="E346" s="278" t="s">
        <v>263</v>
      </c>
      <c r="F346" s="278"/>
      <c r="G346" s="279" t="s">
        <v>22</v>
      </c>
      <c r="H346" s="280">
        <v>1</v>
      </c>
      <c r="I346" s="281">
        <f>J346</f>
        <v>59.71</v>
      </c>
      <c r="J346" s="281">
        <f>SUM(J347:J350)</f>
        <v>59.71</v>
      </c>
      <c r="K346" s="262"/>
      <c r="L346" s="262"/>
      <c r="M346" s="262"/>
      <c r="N346" s="262"/>
    </row>
    <row r="347" spans="1:14" ht="25.5" x14ac:dyDescent="0.2">
      <c r="A347" s="282" t="s">
        <v>154</v>
      </c>
      <c r="B347" s="283" t="s">
        <v>441</v>
      </c>
      <c r="C347" s="282" t="s">
        <v>20</v>
      </c>
      <c r="D347" s="282" t="s">
        <v>442</v>
      </c>
      <c r="E347" s="284" t="s">
        <v>153</v>
      </c>
      <c r="F347" s="284"/>
      <c r="G347" s="285" t="s">
        <v>31</v>
      </c>
      <c r="H347" s="319">
        <v>3.5000000000000003E-2</v>
      </c>
      <c r="I347" s="325">
        <v>1025.8800000000001</v>
      </c>
      <c r="J347" s="287">
        <f t="shared" ref="J347:J350" si="38">TRUNC(I347*H347,2)</f>
        <v>35.9</v>
      </c>
      <c r="K347" s="262"/>
      <c r="L347" s="262"/>
      <c r="M347" s="262"/>
      <c r="N347" s="262"/>
    </row>
    <row r="348" spans="1:14" x14ac:dyDescent="0.2">
      <c r="A348" s="282" t="s">
        <v>154</v>
      </c>
      <c r="B348" s="283" t="s">
        <v>210</v>
      </c>
      <c r="C348" s="282" t="s">
        <v>20</v>
      </c>
      <c r="D348" s="282" t="s">
        <v>211</v>
      </c>
      <c r="E348" s="284" t="s">
        <v>153</v>
      </c>
      <c r="F348" s="284"/>
      <c r="G348" s="285" t="s">
        <v>28</v>
      </c>
      <c r="H348" s="319">
        <v>0.65900000000000003</v>
      </c>
      <c r="I348" s="325">
        <v>26.82</v>
      </c>
      <c r="J348" s="287">
        <f t="shared" si="38"/>
        <v>17.670000000000002</v>
      </c>
      <c r="K348" s="262"/>
      <c r="L348" s="262"/>
      <c r="M348" s="262"/>
      <c r="N348" s="262"/>
    </row>
    <row r="349" spans="1:14" x14ac:dyDescent="0.2">
      <c r="A349" s="282" t="s">
        <v>154</v>
      </c>
      <c r="B349" s="283" t="s">
        <v>199</v>
      </c>
      <c r="C349" s="282" t="s">
        <v>20</v>
      </c>
      <c r="D349" s="282" t="s">
        <v>200</v>
      </c>
      <c r="E349" s="284" t="s">
        <v>153</v>
      </c>
      <c r="F349" s="284"/>
      <c r="G349" s="285" t="s">
        <v>28</v>
      </c>
      <c r="H349" s="319">
        <v>0.13300000000000001</v>
      </c>
      <c r="I349" s="325">
        <v>22.62</v>
      </c>
      <c r="J349" s="287">
        <f t="shared" si="38"/>
        <v>3</v>
      </c>
      <c r="K349" s="262"/>
      <c r="L349" s="262"/>
      <c r="M349" s="262"/>
      <c r="N349" s="262"/>
    </row>
    <row r="350" spans="1:14" x14ac:dyDescent="0.2">
      <c r="A350" s="288" t="s">
        <v>155</v>
      </c>
      <c r="B350" s="289" t="s">
        <v>443</v>
      </c>
      <c r="C350" s="288" t="s">
        <v>20</v>
      </c>
      <c r="D350" s="288" t="s">
        <v>444</v>
      </c>
      <c r="E350" s="290" t="s">
        <v>184</v>
      </c>
      <c r="F350" s="290"/>
      <c r="G350" s="291" t="s">
        <v>22</v>
      </c>
      <c r="H350" s="321">
        <v>1.04</v>
      </c>
      <c r="I350" s="326">
        <v>3.02</v>
      </c>
      <c r="J350" s="293">
        <f t="shared" si="38"/>
        <v>3.14</v>
      </c>
      <c r="K350" s="262"/>
      <c r="L350" s="262"/>
      <c r="M350" s="262"/>
      <c r="N350" s="262"/>
    </row>
    <row r="351" spans="1:14" x14ac:dyDescent="0.2">
      <c r="A351" s="294"/>
      <c r="B351" s="294"/>
      <c r="C351" s="294"/>
      <c r="D351" s="294"/>
      <c r="E351" s="294" t="s">
        <v>164</v>
      </c>
      <c r="F351" s="295">
        <v>21.92</v>
      </c>
      <c r="G351" s="294" t="s">
        <v>165</v>
      </c>
      <c r="H351" s="295">
        <v>0</v>
      </c>
      <c r="I351" s="294" t="s">
        <v>166</v>
      </c>
      <c r="J351" s="295">
        <v>21.92</v>
      </c>
      <c r="K351" s="262"/>
      <c r="L351" s="262"/>
      <c r="M351" s="262"/>
      <c r="N351" s="262"/>
    </row>
    <row r="352" spans="1:14" ht="15" thickBot="1" x14ac:dyDescent="0.25">
      <c r="A352" s="294"/>
      <c r="B352" s="294"/>
      <c r="C352" s="294"/>
      <c r="D352" s="294"/>
      <c r="E352" s="294" t="s">
        <v>167</v>
      </c>
      <c r="F352" s="295">
        <v>13.41</v>
      </c>
      <c r="G352" s="294"/>
      <c r="H352" s="296" t="s">
        <v>168</v>
      </c>
      <c r="I352" s="296"/>
      <c r="J352" s="295">
        <f>'Anexo_I_3_-_Plan_Sintética'!H54</f>
        <v>73.12</v>
      </c>
      <c r="K352" s="262"/>
      <c r="L352" s="262"/>
      <c r="M352" s="262"/>
      <c r="N352" s="262"/>
    </row>
    <row r="353" spans="1:14" ht="15" thickTop="1" x14ac:dyDescent="0.2">
      <c r="A353" s="297"/>
      <c r="B353" s="297"/>
      <c r="C353" s="297"/>
      <c r="D353" s="297"/>
      <c r="E353" s="297"/>
      <c r="F353" s="297"/>
      <c r="G353" s="297"/>
      <c r="H353" s="297"/>
      <c r="I353" s="297"/>
      <c r="J353" s="297"/>
      <c r="K353" s="262"/>
      <c r="L353" s="262"/>
      <c r="M353" s="262"/>
      <c r="N353" s="262"/>
    </row>
    <row r="354" spans="1:14" ht="15" x14ac:dyDescent="0.2">
      <c r="A354" s="272" t="s">
        <v>989</v>
      </c>
      <c r="B354" s="273" t="s">
        <v>7</v>
      </c>
      <c r="C354" s="272" t="s">
        <v>8</v>
      </c>
      <c r="D354" s="272" t="s">
        <v>9</v>
      </c>
      <c r="E354" s="274" t="s">
        <v>151</v>
      </c>
      <c r="F354" s="274"/>
      <c r="G354" s="275" t="s">
        <v>10</v>
      </c>
      <c r="H354" s="273" t="s">
        <v>11</v>
      </c>
      <c r="I354" s="273" t="s">
        <v>12</v>
      </c>
      <c r="J354" s="273" t="s">
        <v>14</v>
      </c>
      <c r="K354" s="262"/>
      <c r="L354" s="262"/>
      <c r="M354" s="262"/>
      <c r="N354" s="262"/>
    </row>
    <row r="355" spans="1:14" ht="51" x14ac:dyDescent="0.2">
      <c r="A355" s="276" t="s">
        <v>152</v>
      </c>
      <c r="B355" s="277" t="s">
        <v>446</v>
      </c>
      <c r="C355" s="276" t="s">
        <v>20</v>
      </c>
      <c r="D355" s="276" t="s">
        <v>447</v>
      </c>
      <c r="E355" s="278" t="s">
        <v>421</v>
      </c>
      <c r="F355" s="278"/>
      <c r="G355" s="279" t="s">
        <v>22</v>
      </c>
      <c r="H355" s="280">
        <v>1</v>
      </c>
      <c r="I355" s="281">
        <f>J355</f>
        <v>62.4</v>
      </c>
      <c r="J355" s="281">
        <f>SUM(J356:J359)</f>
        <v>62.4</v>
      </c>
      <c r="K355" s="262"/>
      <c r="L355" s="262"/>
      <c r="M355" s="262"/>
      <c r="N355" s="262"/>
    </row>
    <row r="356" spans="1:14" ht="25.5" x14ac:dyDescent="0.2">
      <c r="A356" s="282" t="s">
        <v>154</v>
      </c>
      <c r="B356" s="283" t="s">
        <v>448</v>
      </c>
      <c r="C356" s="282" t="s">
        <v>20</v>
      </c>
      <c r="D356" s="282" t="s">
        <v>449</v>
      </c>
      <c r="E356" s="284" t="s">
        <v>153</v>
      </c>
      <c r="F356" s="284"/>
      <c r="G356" s="285" t="s">
        <v>31</v>
      </c>
      <c r="H356" s="319">
        <v>4.3099999999999999E-2</v>
      </c>
      <c r="I356" s="325">
        <v>915.44</v>
      </c>
      <c r="J356" s="287">
        <f t="shared" ref="J356:J359" si="39">TRUNC(I356*H356,2)</f>
        <v>39.450000000000003</v>
      </c>
      <c r="K356" s="262"/>
      <c r="L356" s="262"/>
      <c r="M356" s="262"/>
      <c r="N356" s="262"/>
    </row>
    <row r="357" spans="1:14" x14ac:dyDescent="0.2">
      <c r="A357" s="282" t="s">
        <v>154</v>
      </c>
      <c r="B357" s="283" t="s">
        <v>210</v>
      </c>
      <c r="C357" s="282" t="s">
        <v>20</v>
      </c>
      <c r="D357" s="282" t="s">
        <v>211</v>
      </c>
      <c r="E357" s="284" t="s">
        <v>153</v>
      </c>
      <c r="F357" s="284"/>
      <c r="G357" s="285" t="s">
        <v>28</v>
      </c>
      <c r="H357" s="319">
        <v>0.58899999999999997</v>
      </c>
      <c r="I357" s="325">
        <v>26.82</v>
      </c>
      <c r="J357" s="287">
        <f t="shared" si="39"/>
        <v>15.79</v>
      </c>
      <c r="K357" s="262"/>
      <c r="L357" s="262"/>
      <c r="M357" s="262"/>
      <c r="N357" s="262"/>
    </row>
    <row r="358" spans="1:14" x14ac:dyDescent="0.2">
      <c r="A358" s="282" t="s">
        <v>154</v>
      </c>
      <c r="B358" s="283" t="s">
        <v>199</v>
      </c>
      <c r="C358" s="282" t="s">
        <v>20</v>
      </c>
      <c r="D358" s="282" t="s">
        <v>200</v>
      </c>
      <c r="E358" s="284" t="s">
        <v>153</v>
      </c>
      <c r="F358" s="284"/>
      <c r="G358" s="285" t="s">
        <v>28</v>
      </c>
      <c r="H358" s="319">
        <v>0.29399999999999998</v>
      </c>
      <c r="I358" s="325">
        <v>22.62</v>
      </c>
      <c r="J358" s="287">
        <f t="shared" si="39"/>
        <v>6.65</v>
      </c>
      <c r="K358" s="262"/>
      <c r="L358" s="262"/>
      <c r="M358" s="262"/>
      <c r="N358" s="262"/>
    </row>
    <row r="359" spans="1:14" x14ac:dyDescent="0.2">
      <c r="A359" s="288" t="s">
        <v>155</v>
      </c>
      <c r="B359" s="289" t="s">
        <v>450</v>
      </c>
      <c r="C359" s="288" t="s">
        <v>20</v>
      </c>
      <c r="D359" s="288" t="s">
        <v>451</v>
      </c>
      <c r="E359" s="290" t="s">
        <v>184</v>
      </c>
      <c r="F359" s="290"/>
      <c r="G359" s="291" t="s">
        <v>40</v>
      </c>
      <c r="H359" s="321">
        <v>0.5</v>
      </c>
      <c r="I359" s="326">
        <v>1.02</v>
      </c>
      <c r="J359" s="293">
        <f t="shared" si="39"/>
        <v>0.51</v>
      </c>
      <c r="K359" s="262"/>
      <c r="L359" s="262"/>
      <c r="M359" s="262"/>
      <c r="N359" s="262"/>
    </row>
    <row r="360" spans="1:14" x14ac:dyDescent="0.2">
      <c r="A360" s="294"/>
      <c r="B360" s="294"/>
      <c r="C360" s="294"/>
      <c r="D360" s="294"/>
      <c r="E360" s="294" t="s">
        <v>164</v>
      </c>
      <c r="F360" s="295">
        <v>24.18</v>
      </c>
      <c r="G360" s="294" t="s">
        <v>165</v>
      </c>
      <c r="H360" s="295">
        <v>0</v>
      </c>
      <c r="I360" s="294" t="s">
        <v>166</v>
      </c>
      <c r="J360" s="295">
        <v>24.18</v>
      </c>
      <c r="K360" s="262"/>
      <c r="L360" s="262"/>
      <c r="M360" s="262"/>
      <c r="N360" s="262"/>
    </row>
    <row r="361" spans="1:14" ht="15" thickBot="1" x14ac:dyDescent="0.25">
      <c r="A361" s="294"/>
      <c r="B361" s="294"/>
      <c r="C361" s="294"/>
      <c r="D361" s="294"/>
      <c r="E361" s="294" t="s">
        <v>167</v>
      </c>
      <c r="F361" s="295">
        <v>14.02</v>
      </c>
      <c r="G361" s="294"/>
      <c r="H361" s="296" t="s">
        <v>168</v>
      </c>
      <c r="I361" s="296"/>
      <c r="J361" s="295">
        <f>'Anexo_I_3_-_Plan_Sintética'!H55</f>
        <v>76.42</v>
      </c>
      <c r="K361" s="262"/>
      <c r="L361" s="262"/>
      <c r="M361" s="262"/>
      <c r="N361" s="262"/>
    </row>
    <row r="362" spans="1:14" ht="15" thickTop="1" x14ac:dyDescent="0.2">
      <c r="A362" s="297"/>
      <c r="B362" s="297"/>
      <c r="C362" s="297"/>
      <c r="D362" s="297"/>
      <c r="E362" s="297"/>
      <c r="F362" s="297"/>
      <c r="G362" s="297"/>
      <c r="H362" s="297"/>
      <c r="I362" s="297"/>
      <c r="J362" s="297"/>
      <c r="K362" s="262"/>
      <c r="L362" s="262"/>
      <c r="M362" s="262"/>
      <c r="N362" s="262"/>
    </row>
    <row r="363" spans="1:14" ht="15" x14ac:dyDescent="0.2">
      <c r="A363" s="272" t="s">
        <v>51</v>
      </c>
      <c r="B363" s="273" t="s">
        <v>7</v>
      </c>
      <c r="C363" s="272" t="s">
        <v>8</v>
      </c>
      <c r="D363" s="272" t="s">
        <v>9</v>
      </c>
      <c r="E363" s="274" t="s">
        <v>151</v>
      </c>
      <c r="F363" s="274"/>
      <c r="G363" s="275" t="s">
        <v>10</v>
      </c>
      <c r="H363" s="273" t="s">
        <v>11</v>
      </c>
      <c r="I363" s="273" t="s">
        <v>12</v>
      </c>
      <c r="J363" s="273" t="s">
        <v>14</v>
      </c>
      <c r="K363" s="262"/>
      <c r="L363" s="262"/>
      <c r="M363" s="262"/>
      <c r="N363" s="262"/>
    </row>
    <row r="364" spans="1:14" x14ac:dyDescent="0.2">
      <c r="A364" s="276" t="s">
        <v>152</v>
      </c>
      <c r="B364" s="277" t="s">
        <v>452</v>
      </c>
      <c r="C364" s="276" t="s">
        <v>20</v>
      </c>
      <c r="D364" s="276" t="s">
        <v>453</v>
      </c>
      <c r="E364" s="278" t="s">
        <v>421</v>
      </c>
      <c r="F364" s="278"/>
      <c r="G364" s="279" t="s">
        <v>24</v>
      </c>
      <c r="H364" s="280">
        <v>1</v>
      </c>
      <c r="I364" s="281">
        <f>J364</f>
        <v>116.42</v>
      </c>
      <c r="J364" s="281">
        <f>SUM(J365:J368)</f>
        <v>116.42</v>
      </c>
      <c r="K364" s="262"/>
      <c r="L364" s="262"/>
      <c r="M364" s="262"/>
      <c r="N364" s="262"/>
    </row>
    <row r="365" spans="1:14" x14ac:dyDescent="0.2">
      <c r="A365" s="282" t="s">
        <v>154</v>
      </c>
      <c r="B365" s="283" t="s">
        <v>454</v>
      </c>
      <c r="C365" s="282" t="s">
        <v>20</v>
      </c>
      <c r="D365" s="282" t="s">
        <v>455</v>
      </c>
      <c r="E365" s="284" t="s">
        <v>153</v>
      </c>
      <c r="F365" s="284"/>
      <c r="G365" s="285" t="s">
        <v>28</v>
      </c>
      <c r="H365" s="319">
        <v>0.54700000000000004</v>
      </c>
      <c r="I365" s="325">
        <v>27.94</v>
      </c>
      <c r="J365" s="287">
        <f t="shared" ref="J365:J368" si="40">TRUNC(I365*H365,2)</f>
        <v>15.28</v>
      </c>
      <c r="K365" s="262"/>
      <c r="L365" s="262"/>
      <c r="M365" s="262"/>
      <c r="N365" s="262"/>
    </row>
    <row r="366" spans="1:14" x14ac:dyDescent="0.2">
      <c r="A366" s="282" t="s">
        <v>154</v>
      </c>
      <c r="B366" s="283" t="s">
        <v>199</v>
      </c>
      <c r="C366" s="282" t="s">
        <v>20</v>
      </c>
      <c r="D366" s="282" t="s">
        <v>200</v>
      </c>
      <c r="E366" s="284" t="s">
        <v>153</v>
      </c>
      <c r="F366" s="284"/>
      <c r="G366" s="285" t="s">
        <v>28</v>
      </c>
      <c r="H366" s="319">
        <v>0.27300000000000002</v>
      </c>
      <c r="I366" s="325">
        <v>22.62</v>
      </c>
      <c r="J366" s="287">
        <f t="shared" si="40"/>
        <v>6.17</v>
      </c>
      <c r="K366" s="262"/>
      <c r="L366" s="262"/>
      <c r="M366" s="262"/>
      <c r="N366" s="262"/>
    </row>
    <row r="367" spans="1:14" ht="38.25" x14ac:dyDescent="0.2">
      <c r="A367" s="288" t="s">
        <v>155</v>
      </c>
      <c r="B367" s="289" t="s">
        <v>456</v>
      </c>
      <c r="C367" s="288" t="s">
        <v>20</v>
      </c>
      <c r="D367" s="288" t="s">
        <v>457</v>
      </c>
      <c r="E367" s="290" t="s">
        <v>184</v>
      </c>
      <c r="F367" s="290"/>
      <c r="G367" s="291" t="s">
        <v>24</v>
      </c>
      <c r="H367" s="321">
        <v>1</v>
      </c>
      <c r="I367" s="326">
        <v>91.65</v>
      </c>
      <c r="J367" s="293">
        <f t="shared" si="40"/>
        <v>91.65</v>
      </c>
      <c r="K367" s="262"/>
      <c r="L367" s="262"/>
      <c r="M367" s="262"/>
      <c r="N367" s="262"/>
    </row>
    <row r="368" spans="1:14" x14ac:dyDescent="0.2">
      <c r="A368" s="288" t="s">
        <v>155</v>
      </c>
      <c r="B368" s="289" t="s">
        <v>424</v>
      </c>
      <c r="C368" s="288" t="s">
        <v>20</v>
      </c>
      <c r="D368" s="288" t="s">
        <v>425</v>
      </c>
      <c r="E368" s="290" t="s">
        <v>184</v>
      </c>
      <c r="F368" s="290"/>
      <c r="G368" s="291" t="s">
        <v>40</v>
      </c>
      <c r="H368" s="321">
        <v>1.29</v>
      </c>
      <c r="I368" s="326">
        <v>2.58</v>
      </c>
      <c r="J368" s="293">
        <f t="shared" si="40"/>
        <v>3.32</v>
      </c>
      <c r="K368" s="262"/>
      <c r="L368" s="262"/>
      <c r="M368" s="262"/>
      <c r="N368" s="262"/>
    </row>
    <row r="369" spans="1:14" x14ac:dyDescent="0.2">
      <c r="A369" s="294"/>
      <c r="B369" s="294"/>
      <c r="C369" s="294"/>
      <c r="D369" s="294"/>
      <c r="E369" s="294" t="s">
        <v>164</v>
      </c>
      <c r="F369" s="295">
        <v>15.98</v>
      </c>
      <c r="G369" s="294" t="s">
        <v>165</v>
      </c>
      <c r="H369" s="295">
        <v>0</v>
      </c>
      <c r="I369" s="294" t="s">
        <v>166</v>
      </c>
      <c r="J369" s="295">
        <v>15.98</v>
      </c>
      <c r="K369" s="262"/>
      <c r="L369" s="262"/>
      <c r="M369" s="262"/>
      <c r="N369" s="262"/>
    </row>
    <row r="370" spans="1:14" ht="15" thickBot="1" x14ac:dyDescent="0.25">
      <c r="A370" s="294"/>
      <c r="B370" s="294"/>
      <c r="C370" s="294"/>
      <c r="D370" s="294"/>
      <c r="E370" s="294" t="s">
        <v>167</v>
      </c>
      <c r="F370" s="295">
        <v>26.15</v>
      </c>
      <c r="G370" s="294"/>
      <c r="H370" s="296" t="s">
        <v>168</v>
      </c>
      <c r="I370" s="296"/>
      <c r="J370" s="295">
        <f>'Anexo_I_3_-_Plan_Sintética'!H57</f>
        <v>142.57</v>
      </c>
      <c r="K370" s="262"/>
      <c r="L370" s="262"/>
      <c r="M370" s="262"/>
      <c r="N370" s="262"/>
    </row>
    <row r="371" spans="1:14" ht="15" thickTop="1" x14ac:dyDescent="0.2">
      <c r="A371" s="297"/>
      <c r="B371" s="297"/>
      <c r="C371" s="297"/>
      <c r="D371" s="297"/>
      <c r="E371" s="297"/>
      <c r="F371" s="297"/>
      <c r="G371" s="297"/>
      <c r="H371" s="297"/>
      <c r="I371" s="297"/>
      <c r="J371" s="297"/>
      <c r="K371" s="262"/>
      <c r="L371" s="262"/>
      <c r="M371" s="262"/>
      <c r="N371" s="262"/>
    </row>
    <row r="372" spans="1:14" ht="15" x14ac:dyDescent="0.2">
      <c r="A372" s="272" t="s">
        <v>470</v>
      </c>
      <c r="B372" s="273" t="s">
        <v>7</v>
      </c>
      <c r="C372" s="272" t="s">
        <v>8</v>
      </c>
      <c r="D372" s="272" t="s">
        <v>9</v>
      </c>
      <c r="E372" s="274" t="s">
        <v>151</v>
      </c>
      <c r="F372" s="274"/>
      <c r="G372" s="275" t="s">
        <v>10</v>
      </c>
      <c r="H372" s="273" t="s">
        <v>11</v>
      </c>
      <c r="I372" s="273" t="s">
        <v>12</v>
      </c>
      <c r="J372" s="273" t="s">
        <v>14</v>
      </c>
      <c r="K372" s="262"/>
      <c r="L372" s="262"/>
      <c r="M372" s="262"/>
      <c r="N372" s="262"/>
    </row>
    <row r="373" spans="1:14" ht="25.5" x14ac:dyDescent="0.2">
      <c r="A373" s="276" t="s">
        <v>152</v>
      </c>
      <c r="B373" s="277" t="s">
        <v>458</v>
      </c>
      <c r="C373" s="276" t="s">
        <v>20</v>
      </c>
      <c r="D373" s="276" t="s">
        <v>459</v>
      </c>
      <c r="E373" s="278" t="s">
        <v>402</v>
      </c>
      <c r="F373" s="278"/>
      <c r="G373" s="279" t="s">
        <v>24</v>
      </c>
      <c r="H373" s="280">
        <v>1</v>
      </c>
      <c r="I373" s="281">
        <f>J373</f>
        <v>172.78</v>
      </c>
      <c r="J373" s="281">
        <f>SUM(J374:J379)</f>
        <v>172.78</v>
      </c>
      <c r="K373" s="262"/>
      <c r="L373" s="262"/>
      <c r="M373" s="262"/>
      <c r="N373" s="262"/>
    </row>
    <row r="374" spans="1:14" ht="51" x14ac:dyDescent="0.2">
      <c r="A374" s="282" t="s">
        <v>154</v>
      </c>
      <c r="B374" s="283" t="s">
        <v>460</v>
      </c>
      <c r="C374" s="282" t="s">
        <v>20</v>
      </c>
      <c r="D374" s="282" t="s">
        <v>461</v>
      </c>
      <c r="E374" s="284" t="s">
        <v>153</v>
      </c>
      <c r="F374" s="284"/>
      <c r="G374" s="285" t="s">
        <v>31</v>
      </c>
      <c r="H374" s="319">
        <v>6.0000000000000001E-3</v>
      </c>
      <c r="I374" s="325">
        <v>581.41999999999996</v>
      </c>
      <c r="J374" s="287">
        <f t="shared" ref="J374:J379" si="41">TRUNC(I374*H374,2)</f>
        <v>3.48</v>
      </c>
      <c r="K374" s="262"/>
      <c r="L374" s="262"/>
      <c r="M374" s="262"/>
      <c r="N374" s="262"/>
    </row>
    <row r="375" spans="1:14" x14ac:dyDescent="0.2">
      <c r="A375" s="282" t="s">
        <v>154</v>
      </c>
      <c r="B375" s="283" t="s">
        <v>454</v>
      </c>
      <c r="C375" s="282" t="s">
        <v>20</v>
      </c>
      <c r="D375" s="282" t="s">
        <v>455</v>
      </c>
      <c r="E375" s="284" t="s">
        <v>153</v>
      </c>
      <c r="F375" s="284"/>
      <c r="G375" s="285" t="s">
        <v>28</v>
      </c>
      <c r="H375" s="319">
        <v>0.41899999999999998</v>
      </c>
      <c r="I375" s="325">
        <v>27.94</v>
      </c>
      <c r="J375" s="287">
        <f t="shared" si="41"/>
        <v>11.7</v>
      </c>
      <c r="K375" s="262"/>
      <c r="L375" s="262"/>
      <c r="M375" s="262"/>
      <c r="N375" s="262"/>
    </row>
    <row r="376" spans="1:14" x14ac:dyDescent="0.2">
      <c r="A376" s="282" t="s">
        <v>154</v>
      </c>
      <c r="B376" s="283" t="s">
        <v>199</v>
      </c>
      <c r="C376" s="282" t="s">
        <v>20</v>
      </c>
      <c r="D376" s="282" t="s">
        <v>200</v>
      </c>
      <c r="E376" s="284" t="s">
        <v>153</v>
      </c>
      <c r="F376" s="284"/>
      <c r="G376" s="285" t="s">
        <v>28</v>
      </c>
      <c r="H376" s="319">
        <v>0.20899999999999999</v>
      </c>
      <c r="I376" s="325">
        <v>22.62</v>
      </c>
      <c r="J376" s="287">
        <f t="shared" si="41"/>
        <v>4.72</v>
      </c>
      <c r="K376" s="262"/>
      <c r="L376" s="262"/>
      <c r="M376" s="262"/>
      <c r="N376" s="262"/>
    </row>
    <row r="377" spans="1:14" ht="25.5" x14ac:dyDescent="0.2">
      <c r="A377" s="282" t="s">
        <v>154</v>
      </c>
      <c r="B377" s="283" t="s">
        <v>217</v>
      </c>
      <c r="C377" s="282" t="s">
        <v>20</v>
      </c>
      <c r="D377" s="282" t="s">
        <v>218</v>
      </c>
      <c r="E377" s="284" t="s">
        <v>219</v>
      </c>
      <c r="F377" s="284"/>
      <c r="G377" s="285" t="s">
        <v>220</v>
      </c>
      <c r="H377" s="319">
        <v>2.1000000000000001E-2</v>
      </c>
      <c r="I377" s="325">
        <v>31.28</v>
      </c>
      <c r="J377" s="287">
        <f t="shared" si="41"/>
        <v>0.65</v>
      </c>
      <c r="K377" s="262"/>
      <c r="L377" s="262"/>
      <c r="M377" s="262"/>
      <c r="N377" s="262"/>
    </row>
    <row r="378" spans="1:14" ht="25.5" x14ac:dyDescent="0.2">
      <c r="A378" s="282" t="s">
        <v>154</v>
      </c>
      <c r="B378" s="283" t="s">
        <v>221</v>
      </c>
      <c r="C378" s="282" t="s">
        <v>20</v>
      </c>
      <c r="D378" s="282" t="s">
        <v>222</v>
      </c>
      <c r="E378" s="284" t="s">
        <v>219</v>
      </c>
      <c r="F378" s="284"/>
      <c r="G378" s="285" t="s">
        <v>223</v>
      </c>
      <c r="H378" s="319">
        <v>0.39800000000000002</v>
      </c>
      <c r="I378" s="325">
        <v>29.42</v>
      </c>
      <c r="J378" s="287">
        <f t="shared" si="41"/>
        <v>11.7</v>
      </c>
      <c r="K378" s="262"/>
      <c r="L378" s="262"/>
      <c r="M378" s="262"/>
      <c r="N378" s="262"/>
    </row>
    <row r="379" spans="1:14" ht="25.5" x14ac:dyDescent="0.2">
      <c r="A379" s="288" t="s">
        <v>155</v>
      </c>
      <c r="B379" s="289" t="s">
        <v>462</v>
      </c>
      <c r="C379" s="288" t="s">
        <v>20</v>
      </c>
      <c r="D379" s="288" t="s">
        <v>463</v>
      </c>
      <c r="E379" s="290" t="s">
        <v>184</v>
      </c>
      <c r="F379" s="290"/>
      <c r="G379" s="291" t="s">
        <v>24</v>
      </c>
      <c r="H379" s="321">
        <v>1.04</v>
      </c>
      <c r="I379" s="326">
        <v>135.13</v>
      </c>
      <c r="J379" s="293">
        <f t="shared" si="41"/>
        <v>140.53</v>
      </c>
      <c r="K379" s="262"/>
      <c r="L379" s="262"/>
      <c r="M379" s="262"/>
      <c r="N379" s="262"/>
    </row>
    <row r="380" spans="1:14" x14ac:dyDescent="0.2">
      <c r="A380" s="294"/>
      <c r="B380" s="294"/>
      <c r="C380" s="294"/>
      <c r="D380" s="294"/>
      <c r="E380" s="294" t="s">
        <v>164</v>
      </c>
      <c r="F380" s="295">
        <v>22.610000000000003</v>
      </c>
      <c r="G380" s="294" t="s">
        <v>165</v>
      </c>
      <c r="H380" s="295">
        <v>0</v>
      </c>
      <c r="I380" s="294" t="s">
        <v>166</v>
      </c>
      <c r="J380" s="295">
        <v>22.610000000000003</v>
      </c>
      <c r="K380" s="262"/>
      <c r="L380" s="262"/>
      <c r="M380" s="262"/>
      <c r="N380" s="262"/>
    </row>
    <row r="381" spans="1:14" ht="15" thickBot="1" x14ac:dyDescent="0.25">
      <c r="A381" s="294"/>
      <c r="B381" s="294"/>
      <c r="C381" s="294"/>
      <c r="D381" s="294"/>
      <c r="E381" s="294" t="s">
        <v>167</v>
      </c>
      <c r="F381" s="295">
        <v>38.82</v>
      </c>
      <c r="G381" s="294"/>
      <c r="H381" s="296" t="s">
        <v>168</v>
      </c>
      <c r="I381" s="296"/>
      <c r="J381" s="295">
        <f>'Anexo_I_3_-_Plan_Sintética'!H58</f>
        <v>211.6</v>
      </c>
      <c r="K381" s="262"/>
      <c r="L381" s="262"/>
      <c r="M381" s="262"/>
      <c r="N381" s="262"/>
    </row>
    <row r="382" spans="1:14" ht="15" thickTop="1" x14ac:dyDescent="0.2">
      <c r="A382" s="297"/>
      <c r="B382" s="297"/>
      <c r="C382" s="297"/>
      <c r="D382" s="297"/>
      <c r="E382" s="297"/>
      <c r="F382" s="297"/>
      <c r="G382" s="297"/>
      <c r="H382" s="297"/>
      <c r="I382" s="297"/>
      <c r="J382" s="297"/>
      <c r="K382" s="262"/>
      <c r="L382" s="262"/>
      <c r="M382" s="262"/>
      <c r="N382" s="262"/>
    </row>
    <row r="383" spans="1:14" ht="15" x14ac:dyDescent="0.2">
      <c r="A383" s="272" t="s">
        <v>54</v>
      </c>
      <c r="B383" s="273" t="s">
        <v>7</v>
      </c>
      <c r="C383" s="272" t="s">
        <v>8</v>
      </c>
      <c r="D383" s="272" t="s">
        <v>9</v>
      </c>
      <c r="E383" s="274" t="s">
        <v>151</v>
      </c>
      <c r="F383" s="274"/>
      <c r="G383" s="275" t="s">
        <v>10</v>
      </c>
      <c r="H383" s="273" t="s">
        <v>11</v>
      </c>
      <c r="I383" s="273" t="s">
        <v>12</v>
      </c>
      <c r="J383" s="273" t="s">
        <v>14</v>
      </c>
      <c r="K383" s="262"/>
      <c r="L383" s="262"/>
      <c r="M383" s="262"/>
      <c r="N383" s="262"/>
    </row>
    <row r="384" spans="1:14" ht="25.5" x14ac:dyDescent="0.2">
      <c r="A384" s="276" t="s">
        <v>152</v>
      </c>
      <c r="B384" s="277" t="s">
        <v>464</v>
      </c>
      <c r="C384" s="276" t="s">
        <v>20</v>
      </c>
      <c r="D384" s="276" t="s">
        <v>465</v>
      </c>
      <c r="E384" s="278" t="s">
        <v>305</v>
      </c>
      <c r="F384" s="278"/>
      <c r="G384" s="279" t="s">
        <v>55</v>
      </c>
      <c r="H384" s="280">
        <v>1</v>
      </c>
      <c r="I384" s="281">
        <f>J384</f>
        <v>129.12</v>
      </c>
      <c r="J384" s="281">
        <f>SUM(J385:J388)</f>
        <v>129.12</v>
      </c>
      <c r="K384" s="262"/>
      <c r="L384" s="262"/>
      <c r="M384" s="262"/>
      <c r="N384" s="262"/>
    </row>
    <row r="385" spans="1:14" ht="25.5" x14ac:dyDescent="0.2">
      <c r="A385" s="282" t="s">
        <v>154</v>
      </c>
      <c r="B385" s="283" t="s">
        <v>294</v>
      </c>
      <c r="C385" s="282" t="s">
        <v>20</v>
      </c>
      <c r="D385" s="282" t="s">
        <v>295</v>
      </c>
      <c r="E385" s="284" t="s">
        <v>153</v>
      </c>
      <c r="F385" s="284"/>
      <c r="G385" s="285" t="s">
        <v>28</v>
      </c>
      <c r="H385" s="319">
        <v>9.6000000000000002E-2</v>
      </c>
      <c r="I385" s="325">
        <v>26.08</v>
      </c>
      <c r="J385" s="287">
        <f t="shared" ref="J385:J388" si="42">TRUNC(I385*H385,2)</f>
        <v>2.5</v>
      </c>
      <c r="K385" s="262"/>
      <c r="L385" s="262"/>
      <c r="M385" s="262"/>
      <c r="N385" s="262"/>
    </row>
    <row r="386" spans="1:14" x14ac:dyDescent="0.2">
      <c r="A386" s="282" t="s">
        <v>154</v>
      </c>
      <c r="B386" s="283" t="s">
        <v>199</v>
      </c>
      <c r="C386" s="282" t="s">
        <v>20</v>
      </c>
      <c r="D386" s="282" t="s">
        <v>200</v>
      </c>
      <c r="E386" s="284" t="s">
        <v>153</v>
      </c>
      <c r="F386" s="284"/>
      <c r="G386" s="285" t="s">
        <v>28</v>
      </c>
      <c r="H386" s="319">
        <v>3.0300000000000001E-2</v>
      </c>
      <c r="I386" s="325">
        <v>22.62</v>
      </c>
      <c r="J386" s="287">
        <f t="shared" si="42"/>
        <v>0.68</v>
      </c>
      <c r="K386" s="262"/>
      <c r="L386" s="262"/>
      <c r="M386" s="262"/>
      <c r="N386" s="262"/>
    </row>
    <row r="387" spans="1:14" x14ac:dyDescent="0.2">
      <c r="A387" s="288" t="s">
        <v>155</v>
      </c>
      <c r="B387" s="289" t="s">
        <v>466</v>
      </c>
      <c r="C387" s="288" t="s">
        <v>20</v>
      </c>
      <c r="D387" s="288" t="s">
        <v>467</v>
      </c>
      <c r="E387" s="290" t="s">
        <v>184</v>
      </c>
      <c r="F387" s="290"/>
      <c r="G387" s="291" t="s">
        <v>55</v>
      </c>
      <c r="H387" s="321">
        <v>2.1000000000000001E-2</v>
      </c>
      <c r="I387" s="326">
        <v>3.02</v>
      </c>
      <c r="J387" s="293">
        <f t="shared" si="42"/>
        <v>0.06</v>
      </c>
      <c r="K387" s="262"/>
      <c r="L387" s="262"/>
      <c r="M387" s="262"/>
      <c r="N387" s="262"/>
    </row>
    <row r="388" spans="1:14" ht="25.5" x14ac:dyDescent="0.2">
      <c r="A388" s="288" t="s">
        <v>155</v>
      </c>
      <c r="B388" s="289" t="s">
        <v>468</v>
      </c>
      <c r="C388" s="288" t="s">
        <v>20</v>
      </c>
      <c r="D388" s="288" t="s">
        <v>469</v>
      </c>
      <c r="E388" s="290" t="s">
        <v>184</v>
      </c>
      <c r="F388" s="290"/>
      <c r="G388" s="291" t="s">
        <v>55</v>
      </c>
      <c r="H388" s="321">
        <v>1</v>
      </c>
      <c r="I388" s="326">
        <v>125.88</v>
      </c>
      <c r="J388" s="293">
        <f t="shared" si="42"/>
        <v>125.88</v>
      </c>
      <c r="K388" s="262"/>
      <c r="L388" s="262"/>
      <c r="M388" s="262"/>
      <c r="N388" s="262"/>
    </row>
    <row r="389" spans="1:14" x14ac:dyDescent="0.2">
      <c r="A389" s="294"/>
      <c r="B389" s="294"/>
      <c r="C389" s="294"/>
      <c r="D389" s="294"/>
      <c r="E389" s="294" t="s">
        <v>164</v>
      </c>
      <c r="F389" s="295">
        <v>2.4</v>
      </c>
      <c r="G389" s="294" t="s">
        <v>165</v>
      </c>
      <c r="H389" s="295">
        <v>0</v>
      </c>
      <c r="I389" s="294" t="s">
        <v>166</v>
      </c>
      <c r="J389" s="295">
        <v>2.4</v>
      </c>
      <c r="K389" s="262"/>
      <c r="L389" s="262"/>
      <c r="M389" s="262"/>
      <c r="N389" s="262"/>
    </row>
    <row r="390" spans="1:14" ht="15" thickBot="1" x14ac:dyDescent="0.25">
      <c r="A390" s="294"/>
      <c r="B390" s="294"/>
      <c r="C390" s="294"/>
      <c r="D390" s="294"/>
      <c r="E390" s="294" t="s">
        <v>167</v>
      </c>
      <c r="F390" s="295">
        <v>29.01</v>
      </c>
      <c r="G390" s="294"/>
      <c r="H390" s="296" t="s">
        <v>168</v>
      </c>
      <c r="I390" s="296"/>
      <c r="J390" s="295">
        <f>'Anexo_I_3_-_Plan_Sintética'!H60</f>
        <v>158.13</v>
      </c>
      <c r="K390" s="262"/>
      <c r="L390" s="262"/>
      <c r="M390" s="262"/>
      <c r="N390" s="262"/>
    </row>
    <row r="391" spans="1:14" ht="15" thickTop="1" x14ac:dyDescent="0.2">
      <c r="A391" s="297"/>
      <c r="B391" s="297"/>
      <c r="C391" s="297"/>
      <c r="D391" s="297"/>
      <c r="E391" s="297"/>
      <c r="F391" s="297"/>
      <c r="G391" s="297"/>
      <c r="H391" s="297"/>
      <c r="I391" s="297"/>
      <c r="J391" s="297"/>
      <c r="K391" s="262"/>
      <c r="L391" s="262"/>
      <c r="M391" s="262"/>
      <c r="N391" s="262"/>
    </row>
    <row r="392" spans="1:14" ht="15" x14ac:dyDescent="0.2">
      <c r="A392" s="272" t="s">
        <v>56</v>
      </c>
      <c r="B392" s="273" t="s">
        <v>7</v>
      </c>
      <c r="C392" s="272" t="s">
        <v>8</v>
      </c>
      <c r="D392" s="272" t="s">
        <v>9</v>
      </c>
      <c r="E392" s="274" t="s">
        <v>151</v>
      </c>
      <c r="F392" s="274"/>
      <c r="G392" s="275" t="s">
        <v>10</v>
      </c>
      <c r="H392" s="273" t="s">
        <v>11</v>
      </c>
      <c r="I392" s="273" t="s">
        <v>12</v>
      </c>
      <c r="J392" s="273" t="s">
        <v>14</v>
      </c>
      <c r="K392" s="262"/>
      <c r="L392" s="262"/>
      <c r="M392" s="262"/>
      <c r="N392" s="262"/>
    </row>
    <row r="393" spans="1:14" ht="25.5" x14ac:dyDescent="0.2">
      <c r="A393" s="276" t="s">
        <v>152</v>
      </c>
      <c r="B393" s="277" t="s">
        <v>471</v>
      </c>
      <c r="C393" s="276" t="s">
        <v>52</v>
      </c>
      <c r="D393" s="276" t="s">
        <v>472</v>
      </c>
      <c r="E393" s="278" t="s">
        <v>355</v>
      </c>
      <c r="F393" s="278"/>
      <c r="G393" s="279" t="s">
        <v>55</v>
      </c>
      <c r="H393" s="280">
        <v>1</v>
      </c>
      <c r="I393" s="281">
        <f>J393</f>
        <v>125.83999999999999</v>
      </c>
      <c r="J393" s="281">
        <f>SUM(J394:J397)</f>
        <v>125.83999999999999</v>
      </c>
      <c r="K393" s="262"/>
      <c r="L393" s="262"/>
      <c r="M393" s="262"/>
      <c r="N393" s="262"/>
    </row>
    <row r="394" spans="1:14" ht="38.25" x14ac:dyDescent="0.2">
      <c r="A394" s="282" t="s">
        <v>154</v>
      </c>
      <c r="B394" s="283" t="s">
        <v>473</v>
      </c>
      <c r="C394" s="282" t="s">
        <v>20</v>
      </c>
      <c r="D394" s="282" t="s">
        <v>474</v>
      </c>
      <c r="E394" s="284" t="s">
        <v>355</v>
      </c>
      <c r="F394" s="284"/>
      <c r="G394" s="285" t="s">
        <v>55</v>
      </c>
      <c r="H394" s="319">
        <v>2.1000000000000001E-2</v>
      </c>
      <c r="I394" s="325">
        <v>188.96</v>
      </c>
      <c r="J394" s="287">
        <f t="shared" ref="J394:J397" si="43">TRUNC(I394*H394,2)</f>
        <v>3.96</v>
      </c>
      <c r="K394" s="262"/>
      <c r="L394" s="262"/>
      <c r="M394" s="262"/>
      <c r="N394" s="262"/>
    </row>
    <row r="395" spans="1:14" ht="25.5" x14ac:dyDescent="0.2">
      <c r="A395" s="282" t="s">
        <v>154</v>
      </c>
      <c r="B395" s="283" t="s">
        <v>294</v>
      </c>
      <c r="C395" s="282" t="s">
        <v>20</v>
      </c>
      <c r="D395" s="282" t="s">
        <v>295</v>
      </c>
      <c r="E395" s="284" t="s">
        <v>153</v>
      </c>
      <c r="F395" s="284"/>
      <c r="G395" s="285" t="s">
        <v>28</v>
      </c>
      <c r="H395" s="319">
        <v>9.6000000000000002E-2</v>
      </c>
      <c r="I395" s="325">
        <v>26.08</v>
      </c>
      <c r="J395" s="287">
        <f t="shared" si="43"/>
        <v>2.5</v>
      </c>
      <c r="K395" s="262"/>
      <c r="L395" s="262"/>
      <c r="M395" s="262"/>
      <c r="N395" s="262"/>
    </row>
    <row r="396" spans="1:14" x14ac:dyDescent="0.2">
      <c r="A396" s="282" t="s">
        <v>154</v>
      </c>
      <c r="B396" s="283" t="s">
        <v>199</v>
      </c>
      <c r="C396" s="282" t="s">
        <v>20</v>
      </c>
      <c r="D396" s="282" t="s">
        <v>200</v>
      </c>
      <c r="E396" s="284" t="s">
        <v>153</v>
      </c>
      <c r="F396" s="284"/>
      <c r="G396" s="285" t="s">
        <v>28</v>
      </c>
      <c r="H396" s="319">
        <v>0.03</v>
      </c>
      <c r="I396" s="325">
        <v>22.62</v>
      </c>
      <c r="J396" s="287">
        <f t="shared" si="43"/>
        <v>0.67</v>
      </c>
      <c r="K396" s="262"/>
      <c r="L396" s="262"/>
      <c r="M396" s="262"/>
      <c r="N396" s="262"/>
    </row>
    <row r="397" spans="1:14" ht="25.5" x14ac:dyDescent="0.2">
      <c r="A397" s="288" t="s">
        <v>155</v>
      </c>
      <c r="B397" s="289" t="s">
        <v>1950</v>
      </c>
      <c r="C397" s="288" t="s">
        <v>52</v>
      </c>
      <c r="D397" s="288" t="s">
        <v>475</v>
      </c>
      <c r="E397" s="290" t="s">
        <v>184</v>
      </c>
      <c r="F397" s="290"/>
      <c r="G397" s="291" t="s">
        <v>332</v>
      </c>
      <c r="H397" s="321">
        <v>1</v>
      </c>
      <c r="I397" s="326">
        <v>118.71</v>
      </c>
      <c r="J397" s="293">
        <f t="shared" si="43"/>
        <v>118.71</v>
      </c>
      <c r="K397" s="262"/>
      <c r="L397" s="262"/>
      <c r="M397" s="262"/>
      <c r="N397" s="262"/>
    </row>
    <row r="398" spans="1:14" x14ac:dyDescent="0.2">
      <c r="A398" s="294"/>
      <c r="B398" s="294"/>
      <c r="C398" s="294"/>
      <c r="D398" s="294"/>
      <c r="E398" s="294" t="s">
        <v>164</v>
      </c>
      <c r="F398" s="295">
        <v>3.97</v>
      </c>
      <c r="G398" s="294" t="s">
        <v>165</v>
      </c>
      <c r="H398" s="295">
        <v>0</v>
      </c>
      <c r="I398" s="294" t="s">
        <v>166</v>
      </c>
      <c r="J398" s="295">
        <v>3.97</v>
      </c>
      <c r="K398" s="262"/>
      <c r="L398" s="262"/>
      <c r="M398" s="262"/>
      <c r="N398" s="262"/>
    </row>
    <row r="399" spans="1:14" ht="15" thickBot="1" x14ac:dyDescent="0.25">
      <c r="A399" s="294"/>
      <c r="B399" s="294"/>
      <c r="C399" s="294"/>
      <c r="D399" s="294"/>
      <c r="E399" s="294" t="s">
        <v>167</v>
      </c>
      <c r="F399" s="295">
        <v>28.27</v>
      </c>
      <c r="G399" s="294"/>
      <c r="H399" s="296" t="s">
        <v>168</v>
      </c>
      <c r="I399" s="296"/>
      <c r="J399" s="295">
        <f>'Anexo_I_3_-_Plan_Sintética'!H61</f>
        <v>154.11000000000001</v>
      </c>
      <c r="K399" s="262"/>
      <c r="L399" s="262"/>
      <c r="M399" s="262"/>
      <c r="N399" s="262"/>
    </row>
    <row r="400" spans="1:14" ht="15" thickTop="1" x14ac:dyDescent="0.2">
      <c r="A400" s="297"/>
      <c r="B400" s="297"/>
      <c r="C400" s="297"/>
      <c r="D400" s="297"/>
      <c r="E400" s="297"/>
      <c r="F400" s="297"/>
      <c r="G400" s="297"/>
      <c r="H400" s="297"/>
      <c r="I400" s="297"/>
      <c r="J400" s="297"/>
      <c r="K400" s="262"/>
      <c r="L400" s="262"/>
      <c r="M400" s="262"/>
      <c r="N400" s="262"/>
    </row>
    <row r="401" spans="1:14" ht="15" x14ac:dyDescent="0.2">
      <c r="A401" s="272" t="s">
        <v>57</v>
      </c>
      <c r="B401" s="273" t="s">
        <v>7</v>
      </c>
      <c r="C401" s="272" t="s">
        <v>8</v>
      </c>
      <c r="D401" s="272" t="s">
        <v>9</v>
      </c>
      <c r="E401" s="274" t="s">
        <v>151</v>
      </c>
      <c r="F401" s="274"/>
      <c r="G401" s="275" t="s">
        <v>10</v>
      </c>
      <c r="H401" s="273" t="s">
        <v>11</v>
      </c>
      <c r="I401" s="273" t="s">
        <v>12</v>
      </c>
      <c r="J401" s="273" t="s">
        <v>14</v>
      </c>
      <c r="K401" s="262"/>
      <c r="L401" s="262"/>
      <c r="M401" s="262"/>
      <c r="N401" s="262"/>
    </row>
    <row r="402" spans="1:14" ht="25.5" x14ac:dyDescent="0.2">
      <c r="A402" s="276" t="s">
        <v>152</v>
      </c>
      <c r="B402" s="277" t="s">
        <v>476</v>
      </c>
      <c r="C402" s="276" t="s">
        <v>52</v>
      </c>
      <c r="D402" s="276" t="s">
        <v>477</v>
      </c>
      <c r="E402" s="278" t="s">
        <v>355</v>
      </c>
      <c r="F402" s="278"/>
      <c r="G402" s="279" t="s">
        <v>55</v>
      </c>
      <c r="H402" s="280">
        <v>1</v>
      </c>
      <c r="I402" s="281">
        <f>J402</f>
        <v>770.71</v>
      </c>
      <c r="J402" s="281">
        <f>SUM(J403:J408)</f>
        <v>770.71</v>
      </c>
      <c r="K402" s="262"/>
      <c r="L402" s="262"/>
      <c r="M402" s="262"/>
      <c r="N402" s="262"/>
    </row>
    <row r="403" spans="1:14" ht="25.5" x14ac:dyDescent="0.2">
      <c r="A403" s="282" t="s">
        <v>154</v>
      </c>
      <c r="B403" s="283" t="s">
        <v>294</v>
      </c>
      <c r="C403" s="282" t="s">
        <v>20</v>
      </c>
      <c r="D403" s="282" t="s">
        <v>295</v>
      </c>
      <c r="E403" s="284" t="s">
        <v>153</v>
      </c>
      <c r="F403" s="284"/>
      <c r="G403" s="285" t="s">
        <v>28</v>
      </c>
      <c r="H403" s="319">
        <v>1.4666999999999999</v>
      </c>
      <c r="I403" s="325">
        <v>26.08</v>
      </c>
      <c r="J403" s="287">
        <f t="shared" ref="J403:J408" si="44">TRUNC(I403*H403,2)</f>
        <v>38.25</v>
      </c>
      <c r="K403" s="262"/>
      <c r="L403" s="262"/>
      <c r="M403" s="262"/>
      <c r="N403" s="262"/>
    </row>
    <row r="404" spans="1:14" x14ac:dyDescent="0.2">
      <c r="A404" s="282" t="s">
        <v>154</v>
      </c>
      <c r="B404" s="283" t="s">
        <v>199</v>
      </c>
      <c r="C404" s="282" t="s">
        <v>20</v>
      </c>
      <c r="D404" s="282" t="s">
        <v>200</v>
      </c>
      <c r="E404" s="284" t="s">
        <v>153</v>
      </c>
      <c r="F404" s="284"/>
      <c r="G404" s="285" t="s">
        <v>28</v>
      </c>
      <c r="H404" s="319">
        <v>0.65169999999999995</v>
      </c>
      <c r="I404" s="325">
        <v>22.62</v>
      </c>
      <c r="J404" s="287">
        <f t="shared" si="44"/>
        <v>14.74</v>
      </c>
      <c r="K404" s="262"/>
      <c r="L404" s="262"/>
      <c r="M404" s="262"/>
      <c r="N404" s="262"/>
    </row>
    <row r="405" spans="1:14" x14ac:dyDescent="0.2">
      <c r="A405" s="288" t="s">
        <v>155</v>
      </c>
      <c r="B405" s="289" t="s">
        <v>1951</v>
      </c>
      <c r="C405" s="288" t="s">
        <v>52</v>
      </c>
      <c r="D405" s="288" t="s">
        <v>478</v>
      </c>
      <c r="E405" s="290" t="s">
        <v>184</v>
      </c>
      <c r="F405" s="290"/>
      <c r="G405" s="291" t="s">
        <v>332</v>
      </c>
      <c r="H405" s="321">
        <v>1</v>
      </c>
      <c r="I405" s="326">
        <v>374.9</v>
      </c>
      <c r="J405" s="293">
        <f t="shared" si="44"/>
        <v>374.9</v>
      </c>
      <c r="K405" s="262"/>
      <c r="L405" s="262"/>
      <c r="M405" s="262"/>
      <c r="N405" s="262"/>
    </row>
    <row r="406" spans="1:14" x14ac:dyDescent="0.2">
      <c r="A406" s="288" t="s">
        <v>155</v>
      </c>
      <c r="B406" s="289" t="s">
        <v>1952</v>
      </c>
      <c r="C406" s="288" t="s">
        <v>52</v>
      </c>
      <c r="D406" s="288" t="s">
        <v>479</v>
      </c>
      <c r="E406" s="290" t="s">
        <v>184</v>
      </c>
      <c r="F406" s="290"/>
      <c r="G406" s="291" t="s">
        <v>332</v>
      </c>
      <c r="H406" s="321">
        <v>1</v>
      </c>
      <c r="I406" s="326">
        <v>218.27</v>
      </c>
      <c r="J406" s="293">
        <f t="shared" si="44"/>
        <v>218.27</v>
      </c>
      <c r="K406" s="262"/>
      <c r="L406" s="262"/>
      <c r="M406" s="262"/>
      <c r="N406" s="262"/>
    </row>
    <row r="407" spans="1:14" x14ac:dyDescent="0.2">
      <c r="A407" s="288" t="s">
        <v>155</v>
      </c>
      <c r="B407" s="289" t="s">
        <v>480</v>
      </c>
      <c r="C407" s="288" t="s">
        <v>20</v>
      </c>
      <c r="D407" s="288" t="s">
        <v>481</v>
      </c>
      <c r="E407" s="290" t="s">
        <v>184</v>
      </c>
      <c r="F407" s="290"/>
      <c r="G407" s="291" t="s">
        <v>40</v>
      </c>
      <c r="H407" s="321">
        <v>8.6599999999999996E-2</v>
      </c>
      <c r="I407" s="326">
        <v>103.88</v>
      </c>
      <c r="J407" s="293">
        <f t="shared" si="44"/>
        <v>8.99</v>
      </c>
      <c r="K407" s="262"/>
      <c r="L407" s="262"/>
      <c r="M407" s="262"/>
      <c r="N407" s="262"/>
    </row>
    <row r="408" spans="1:14" ht="38.25" x14ac:dyDescent="0.2">
      <c r="A408" s="288" t="s">
        <v>155</v>
      </c>
      <c r="B408" s="289" t="s">
        <v>482</v>
      </c>
      <c r="C408" s="288" t="s">
        <v>20</v>
      </c>
      <c r="D408" s="288" t="s">
        <v>483</v>
      </c>
      <c r="E408" s="290" t="s">
        <v>184</v>
      </c>
      <c r="F408" s="290"/>
      <c r="G408" s="291" t="s">
        <v>55</v>
      </c>
      <c r="H408" s="321">
        <v>6</v>
      </c>
      <c r="I408" s="326">
        <v>19.260000000000002</v>
      </c>
      <c r="J408" s="293">
        <f t="shared" si="44"/>
        <v>115.56</v>
      </c>
      <c r="K408" s="262"/>
      <c r="L408" s="262"/>
      <c r="M408" s="262"/>
      <c r="N408" s="262"/>
    </row>
    <row r="409" spans="1:14" x14ac:dyDescent="0.2">
      <c r="A409" s="294"/>
      <c r="B409" s="294"/>
      <c r="C409" s="294"/>
      <c r="D409" s="294"/>
      <c r="E409" s="294" t="s">
        <v>164</v>
      </c>
      <c r="F409" s="295">
        <v>39.86</v>
      </c>
      <c r="G409" s="294" t="s">
        <v>165</v>
      </c>
      <c r="H409" s="295">
        <v>0</v>
      </c>
      <c r="I409" s="294" t="s">
        <v>166</v>
      </c>
      <c r="J409" s="295">
        <v>39.86</v>
      </c>
      <c r="K409" s="262"/>
      <c r="L409" s="262"/>
      <c r="M409" s="262"/>
      <c r="N409" s="262"/>
    </row>
    <row r="410" spans="1:14" ht="15" thickBot="1" x14ac:dyDescent="0.25">
      <c r="A410" s="294"/>
      <c r="B410" s="294"/>
      <c r="C410" s="294"/>
      <c r="D410" s="294"/>
      <c r="E410" s="294" t="s">
        <v>167</v>
      </c>
      <c r="F410" s="295">
        <v>173.17</v>
      </c>
      <c r="G410" s="294"/>
      <c r="H410" s="296" t="s">
        <v>168</v>
      </c>
      <c r="I410" s="296"/>
      <c r="J410" s="295">
        <f>'Anexo_I_3_-_Plan_Sintética'!H62</f>
        <v>943.88</v>
      </c>
      <c r="K410" s="262"/>
      <c r="L410" s="262"/>
      <c r="M410" s="262"/>
      <c r="N410" s="262"/>
    </row>
    <row r="411" spans="1:14" ht="15" thickTop="1" x14ac:dyDescent="0.2">
      <c r="A411" s="297"/>
      <c r="B411" s="297"/>
      <c r="C411" s="297"/>
      <c r="D411" s="297"/>
      <c r="E411" s="297"/>
      <c r="F411" s="297"/>
      <c r="G411" s="297"/>
      <c r="H411" s="297"/>
      <c r="I411" s="297"/>
      <c r="J411" s="297"/>
      <c r="K411" s="262"/>
      <c r="L411" s="262"/>
      <c r="M411" s="262"/>
      <c r="N411" s="262"/>
    </row>
    <row r="412" spans="1:14" ht="15" x14ac:dyDescent="0.2">
      <c r="A412" s="272" t="s">
        <v>58</v>
      </c>
      <c r="B412" s="273" t="s">
        <v>7</v>
      </c>
      <c r="C412" s="272" t="s">
        <v>8</v>
      </c>
      <c r="D412" s="272" t="s">
        <v>9</v>
      </c>
      <c r="E412" s="274" t="s">
        <v>151</v>
      </c>
      <c r="F412" s="274"/>
      <c r="G412" s="275" t="s">
        <v>10</v>
      </c>
      <c r="H412" s="273" t="s">
        <v>11</v>
      </c>
      <c r="I412" s="273" t="s">
        <v>12</v>
      </c>
      <c r="J412" s="273" t="s">
        <v>14</v>
      </c>
      <c r="K412" s="262"/>
      <c r="L412" s="262"/>
      <c r="M412" s="262"/>
      <c r="N412" s="262"/>
    </row>
    <row r="413" spans="1:14" ht="38.25" x14ac:dyDescent="0.2">
      <c r="A413" s="276" t="s">
        <v>152</v>
      </c>
      <c r="B413" s="277" t="s">
        <v>484</v>
      </c>
      <c r="C413" s="276" t="s">
        <v>20</v>
      </c>
      <c r="D413" s="276" t="s">
        <v>485</v>
      </c>
      <c r="E413" s="278" t="s">
        <v>305</v>
      </c>
      <c r="F413" s="278"/>
      <c r="G413" s="279" t="s">
        <v>55</v>
      </c>
      <c r="H413" s="280">
        <v>1</v>
      </c>
      <c r="I413" s="281">
        <f>J413</f>
        <v>62.519999999999996</v>
      </c>
      <c r="J413" s="281">
        <f>SUM(J414:J417)</f>
        <v>62.519999999999996</v>
      </c>
      <c r="K413" s="262"/>
      <c r="L413" s="262"/>
      <c r="M413" s="262"/>
      <c r="N413" s="262"/>
    </row>
    <row r="414" spans="1:14" ht="25.5" x14ac:dyDescent="0.2">
      <c r="A414" s="282" t="s">
        <v>154</v>
      </c>
      <c r="B414" s="283" t="s">
        <v>294</v>
      </c>
      <c r="C414" s="282" t="s">
        <v>20</v>
      </c>
      <c r="D414" s="282" t="s">
        <v>295</v>
      </c>
      <c r="E414" s="284" t="s">
        <v>153</v>
      </c>
      <c r="F414" s="284"/>
      <c r="G414" s="285" t="s">
        <v>28</v>
      </c>
      <c r="H414" s="319">
        <v>0.17399999999999999</v>
      </c>
      <c r="I414" s="325">
        <v>26.08</v>
      </c>
      <c r="J414" s="287">
        <f t="shared" ref="J414:J417" si="45">TRUNC(I414*H414,2)</f>
        <v>4.53</v>
      </c>
      <c r="K414" s="262"/>
      <c r="L414" s="262"/>
      <c r="M414" s="262"/>
      <c r="N414" s="262"/>
    </row>
    <row r="415" spans="1:14" x14ac:dyDescent="0.2">
      <c r="A415" s="282" t="s">
        <v>154</v>
      </c>
      <c r="B415" s="283" t="s">
        <v>199</v>
      </c>
      <c r="C415" s="282" t="s">
        <v>20</v>
      </c>
      <c r="D415" s="282" t="s">
        <v>200</v>
      </c>
      <c r="E415" s="284" t="s">
        <v>153</v>
      </c>
      <c r="F415" s="284"/>
      <c r="G415" s="285" t="s">
        <v>28</v>
      </c>
      <c r="H415" s="319">
        <v>5.4800000000000001E-2</v>
      </c>
      <c r="I415" s="325">
        <v>22.62</v>
      </c>
      <c r="J415" s="287">
        <f t="shared" si="45"/>
        <v>1.23</v>
      </c>
      <c r="K415" s="262"/>
      <c r="L415" s="262"/>
      <c r="M415" s="262"/>
      <c r="N415" s="262"/>
    </row>
    <row r="416" spans="1:14" x14ac:dyDescent="0.2">
      <c r="A416" s="288" t="s">
        <v>155</v>
      </c>
      <c r="B416" s="289" t="s">
        <v>466</v>
      </c>
      <c r="C416" s="288" t="s">
        <v>20</v>
      </c>
      <c r="D416" s="288" t="s">
        <v>467</v>
      </c>
      <c r="E416" s="290" t="s">
        <v>184</v>
      </c>
      <c r="F416" s="290"/>
      <c r="G416" s="291" t="s">
        <v>55</v>
      </c>
      <c r="H416" s="321">
        <v>4.8000000000000001E-2</v>
      </c>
      <c r="I416" s="326">
        <v>3.02</v>
      </c>
      <c r="J416" s="293">
        <f t="shared" si="45"/>
        <v>0.14000000000000001</v>
      </c>
      <c r="K416" s="262"/>
      <c r="L416" s="262"/>
      <c r="M416" s="262"/>
      <c r="N416" s="262"/>
    </row>
    <row r="417" spans="1:14" ht="25.5" x14ac:dyDescent="0.2">
      <c r="A417" s="288" t="s">
        <v>155</v>
      </c>
      <c r="B417" s="289" t="s">
        <v>486</v>
      </c>
      <c r="C417" s="288" t="s">
        <v>20</v>
      </c>
      <c r="D417" s="288" t="s">
        <v>487</v>
      </c>
      <c r="E417" s="290" t="s">
        <v>184</v>
      </c>
      <c r="F417" s="290"/>
      <c r="G417" s="291" t="s">
        <v>55</v>
      </c>
      <c r="H417" s="321">
        <v>1</v>
      </c>
      <c r="I417" s="326">
        <v>56.62</v>
      </c>
      <c r="J417" s="293">
        <f t="shared" si="45"/>
        <v>56.62</v>
      </c>
      <c r="K417" s="262"/>
      <c r="L417" s="262"/>
      <c r="M417" s="262"/>
      <c r="N417" s="262"/>
    </row>
    <row r="418" spans="1:14" x14ac:dyDescent="0.2">
      <c r="A418" s="294"/>
      <c r="B418" s="294"/>
      <c r="C418" s="294"/>
      <c r="D418" s="294"/>
      <c r="E418" s="294" t="s">
        <v>164</v>
      </c>
      <c r="F418" s="295">
        <v>4.3600000000000003</v>
      </c>
      <c r="G418" s="294" t="s">
        <v>165</v>
      </c>
      <c r="H418" s="295">
        <v>0</v>
      </c>
      <c r="I418" s="294" t="s">
        <v>166</v>
      </c>
      <c r="J418" s="295">
        <v>4.3600000000000003</v>
      </c>
      <c r="K418" s="262"/>
      <c r="L418" s="262"/>
      <c r="M418" s="262"/>
      <c r="N418" s="262"/>
    </row>
    <row r="419" spans="1:14" ht="15" thickBot="1" x14ac:dyDescent="0.25">
      <c r="A419" s="294"/>
      <c r="B419" s="294"/>
      <c r="C419" s="294"/>
      <c r="D419" s="294"/>
      <c r="E419" s="294" t="s">
        <v>167</v>
      </c>
      <c r="F419" s="295">
        <v>14.04</v>
      </c>
      <c r="G419" s="294"/>
      <c r="H419" s="296" t="s">
        <v>168</v>
      </c>
      <c r="I419" s="296"/>
      <c r="J419" s="295">
        <f>'Anexo_I_3_-_Plan_Sintética'!H63</f>
        <v>76.56</v>
      </c>
      <c r="K419" s="262"/>
      <c r="L419" s="262"/>
      <c r="M419" s="262"/>
      <c r="N419" s="262"/>
    </row>
    <row r="420" spans="1:14" ht="15" thickTop="1" x14ac:dyDescent="0.2">
      <c r="A420" s="297"/>
      <c r="B420" s="297"/>
      <c r="C420" s="297"/>
      <c r="D420" s="297"/>
      <c r="E420" s="297"/>
      <c r="F420" s="297"/>
      <c r="G420" s="297"/>
      <c r="H420" s="297"/>
      <c r="I420" s="297"/>
      <c r="J420" s="297"/>
      <c r="K420" s="262"/>
      <c r="L420" s="262"/>
      <c r="M420" s="262"/>
      <c r="N420" s="262"/>
    </row>
    <row r="421" spans="1:14" ht="15" x14ac:dyDescent="0.2">
      <c r="A421" s="272" t="s">
        <v>59</v>
      </c>
      <c r="B421" s="273" t="s">
        <v>7</v>
      </c>
      <c r="C421" s="272" t="s">
        <v>8</v>
      </c>
      <c r="D421" s="272" t="s">
        <v>9</v>
      </c>
      <c r="E421" s="274" t="s">
        <v>151</v>
      </c>
      <c r="F421" s="274"/>
      <c r="G421" s="275" t="s">
        <v>10</v>
      </c>
      <c r="H421" s="273" t="s">
        <v>11</v>
      </c>
      <c r="I421" s="273" t="s">
        <v>12</v>
      </c>
      <c r="J421" s="273" t="s">
        <v>14</v>
      </c>
      <c r="K421" s="262"/>
      <c r="L421" s="262"/>
      <c r="M421" s="262"/>
      <c r="N421" s="262"/>
    </row>
    <row r="422" spans="1:14" ht="25.5" x14ac:dyDescent="0.2">
      <c r="A422" s="276" t="s">
        <v>152</v>
      </c>
      <c r="B422" s="277" t="s">
        <v>488</v>
      </c>
      <c r="C422" s="276" t="s">
        <v>20</v>
      </c>
      <c r="D422" s="276" t="s">
        <v>489</v>
      </c>
      <c r="E422" s="278" t="s">
        <v>305</v>
      </c>
      <c r="F422" s="278"/>
      <c r="G422" s="279" t="s">
        <v>55</v>
      </c>
      <c r="H422" s="280">
        <v>1</v>
      </c>
      <c r="I422" s="281">
        <f>J422</f>
        <v>189.16</v>
      </c>
      <c r="J422" s="281">
        <f>SUM(J423:J426)</f>
        <v>189.16</v>
      </c>
      <c r="K422" s="262"/>
      <c r="L422" s="262"/>
      <c r="M422" s="262"/>
      <c r="N422" s="262"/>
    </row>
    <row r="423" spans="1:14" ht="25.5" x14ac:dyDescent="0.2">
      <c r="A423" s="282" t="s">
        <v>154</v>
      </c>
      <c r="B423" s="283" t="s">
        <v>294</v>
      </c>
      <c r="C423" s="282" t="s">
        <v>20</v>
      </c>
      <c r="D423" s="282" t="s">
        <v>295</v>
      </c>
      <c r="E423" s="284" t="s">
        <v>153</v>
      </c>
      <c r="F423" s="284"/>
      <c r="G423" s="285" t="s">
        <v>28</v>
      </c>
      <c r="H423" s="319">
        <v>0.27339999999999998</v>
      </c>
      <c r="I423" s="325">
        <v>26.08</v>
      </c>
      <c r="J423" s="287">
        <f t="shared" ref="J423:J426" si="46">TRUNC(I423*H423,2)</f>
        <v>7.13</v>
      </c>
      <c r="K423" s="262"/>
      <c r="L423" s="262"/>
      <c r="M423" s="262"/>
      <c r="N423" s="262"/>
    </row>
    <row r="424" spans="1:14" x14ac:dyDescent="0.2">
      <c r="A424" s="282" t="s">
        <v>154</v>
      </c>
      <c r="B424" s="283" t="s">
        <v>199</v>
      </c>
      <c r="C424" s="282" t="s">
        <v>20</v>
      </c>
      <c r="D424" s="282" t="s">
        <v>200</v>
      </c>
      <c r="E424" s="284" t="s">
        <v>153</v>
      </c>
      <c r="F424" s="284"/>
      <c r="G424" s="285" t="s">
        <v>28</v>
      </c>
      <c r="H424" s="319">
        <v>8.6199999999999999E-2</v>
      </c>
      <c r="I424" s="325">
        <v>22.62</v>
      </c>
      <c r="J424" s="287">
        <f t="shared" si="46"/>
        <v>1.94</v>
      </c>
      <c r="K424" s="262"/>
      <c r="L424" s="262"/>
      <c r="M424" s="262"/>
      <c r="N424" s="262"/>
    </row>
    <row r="425" spans="1:14" x14ac:dyDescent="0.2">
      <c r="A425" s="288" t="s">
        <v>155</v>
      </c>
      <c r="B425" s="289" t="s">
        <v>466</v>
      </c>
      <c r="C425" s="288" t="s">
        <v>20</v>
      </c>
      <c r="D425" s="288" t="s">
        <v>467</v>
      </c>
      <c r="E425" s="290" t="s">
        <v>184</v>
      </c>
      <c r="F425" s="290"/>
      <c r="G425" s="291" t="s">
        <v>55</v>
      </c>
      <c r="H425" s="321">
        <v>3.32E-2</v>
      </c>
      <c r="I425" s="326">
        <v>3.02</v>
      </c>
      <c r="J425" s="293">
        <f t="shared" si="46"/>
        <v>0.1</v>
      </c>
      <c r="K425" s="262"/>
      <c r="L425" s="262"/>
      <c r="M425" s="262"/>
      <c r="N425" s="262"/>
    </row>
    <row r="426" spans="1:14" x14ac:dyDescent="0.2">
      <c r="A426" s="288" t="s">
        <v>155</v>
      </c>
      <c r="B426" s="289" t="s">
        <v>490</v>
      </c>
      <c r="C426" s="288" t="s">
        <v>20</v>
      </c>
      <c r="D426" s="288" t="s">
        <v>491</v>
      </c>
      <c r="E426" s="290" t="s">
        <v>184</v>
      </c>
      <c r="F426" s="290"/>
      <c r="G426" s="291" t="s">
        <v>55</v>
      </c>
      <c r="H426" s="321">
        <v>1</v>
      </c>
      <c r="I426" s="326">
        <v>179.99</v>
      </c>
      <c r="J426" s="293">
        <f t="shared" si="46"/>
        <v>179.99</v>
      </c>
      <c r="K426" s="262"/>
      <c r="L426" s="262"/>
      <c r="M426" s="262"/>
      <c r="N426" s="262"/>
    </row>
    <row r="427" spans="1:14" x14ac:dyDescent="0.2">
      <c r="A427" s="294"/>
      <c r="B427" s="294"/>
      <c r="C427" s="294"/>
      <c r="D427" s="294"/>
      <c r="E427" s="294" t="s">
        <v>164</v>
      </c>
      <c r="F427" s="295">
        <v>6.85</v>
      </c>
      <c r="G427" s="294" t="s">
        <v>165</v>
      </c>
      <c r="H427" s="295">
        <v>0</v>
      </c>
      <c r="I427" s="294" t="s">
        <v>166</v>
      </c>
      <c r="J427" s="295">
        <v>6.85</v>
      </c>
      <c r="K427" s="262"/>
      <c r="L427" s="262"/>
      <c r="M427" s="262"/>
      <c r="N427" s="262"/>
    </row>
    <row r="428" spans="1:14" ht="15" thickBot="1" x14ac:dyDescent="0.25">
      <c r="A428" s="294"/>
      <c r="B428" s="294"/>
      <c r="C428" s="294"/>
      <c r="D428" s="294"/>
      <c r="E428" s="294" t="s">
        <v>167</v>
      </c>
      <c r="F428" s="295">
        <v>42.5</v>
      </c>
      <c r="G428" s="294"/>
      <c r="H428" s="296" t="s">
        <v>168</v>
      </c>
      <c r="I428" s="296"/>
      <c r="J428" s="295">
        <f>'Anexo_I_3_-_Plan_Sintética'!H64</f>
        <v>231.66</v>
      </c>
      <c r="K428" s="262"/>
      <c r="L428" s="262"/>
      <c r="M428" s="262"/>
      <c r="N428" s="262"/>
    </row>
    <row r="429" spans="1:14" ht="15" thickTop="1" x14ac:dyDescent="0.2">
      <c r="A429" s="297"/>
      <c r="B429" s="297"/>
      <c r="C429" s="297"/>
      <c r="D429" s="297"/>
      <c r="E429" s="297"/>
      <c r="F429" s="297"/>
      <c r="G429" s="297"/>
      <c r="H429" s="297"/>
      <c r="I429" s="297"/>
      <c r="J429" s="297"/>
      <c r="K429" s="262"/>
      <c r="L429" s="262"/>
      <c r="M429" s="262"/>
      <c r="N429" s="262"/>
    </row>
    <row r="430" spans="1:14" ht="15" x14ac:dyDescent="0.2">
      <c r="A430" s="272" t="s">
        <v>990</v>
      </c>
      <c r="B430" s="273" t="s">
        <v>7</v>
      </c>
      <c r="C430" s="272" t="s">
        <v>8</v>
      </c>
      <c r="D430" s="272" t="s">
        <v>9</v>
      </c>
      <c r="E430" s="274" t="s">
        <v>151</v>
      </c>
      <c r="F430" s="274"/>
      <c r="G430" s="275" t="s">
        <v>10</v>
      </c>
      <c r="H430" s="273" t="s">
        <v>11</v>
      </c>
      <c r="I430" s="273" t="s">
        <v>12</v>
      </c>
      <c r="J430" s="273" t="s">
        <v>14</v>
      </c>
      <c r="K430" s="262"/>
      <c r="L430" s="262"/>
      <c r="M430" s="262"/>
      <c r="N430" s="262"/>
    </row>
    <row r="431" spans="1:14" ht="38.25" x14ac:dyDescent="0.2">
      <c r="A431" s="276" t="s">
        <v>152</v>
      </c>
      <c r="B431" s="277" t="s">
        <v>492</v>
      </c>
      <c r="C431" s="276" t="s">
        <v>20</v>
      </c>
      <c r="D431" s="276" t="s">
        <v>493</v>
      </c>
      <c r="E431" s="278" t="s">
        <v>305</v>
      </c>
      <c r="F431" s="278"/>
      <c r="G431" s="279" t="s">
        <v>55</v>
      </c>
      <c r="H431" s="280">
        <v>1</v>
      </c>
      <c r="I431" s="281">
        <f>J431</f>
        <v>553.28</v>
      </c>
      <c r="J431" s="281">
        <f>SUM(J432:J433)</f>
        <v>553.28</v>
      </c>
      <c r="K431" s="262"/>
      <c r="L431" s="262"/>
      <c r="M431" s="262"/>
      <c r="N431" s="262"/>
    </row>
    <row r="432" spans="1:14" ht="25.5" x14ac:dyDescent="0.2">
      <c r="A432" s="282" t="s">
        <v>154</v>
      </c>
      <c r="B432" s="283" t="s">
        <v>494</v>
      </c>
      <c r="C432" s="282" t="s">
        <v>20</v>
      </c>
      <c r="D432" s="282" t="s">
        <v>495</v>
      </c>
      <c r="E432" s="284" t="s">
        <v>305</v>
      </c>
      <c r="F432" s="284"/>
      <c r="G432" s="285" t="s">
        <v>55</v>
      </c>
      <c r="H432" s="319">
        <v>1</v>
      </c>
      <c r="I432" s="325">
        <v>50.29</v>
      </c>
      <c r="J432" s="287">
        <f t="shared" ref="J432:J433" si="47">TRUNC(I432*H432,2)</f>
        <v>50.29</v>
      </c>
      <c r="K432" s="262"/>
      <c r="L432" s="262"/>
      <c r="M432" s="262"/>
      <c r="N432" s="262"/>
    </row>
    <row r="433" spans="1:14" ht="25.5" x14ac:dyDescent="0.2">
      <c r="A433" s="282" t="s">
        <v>154</v>
      </c>
      <c r="B433" s="283" t="s">
        <v>91</v>
      </c>
      <c r="C433" s="282" t="s">
        <v>20</v>
      </c>
      <c r="D433" s="282" t="s">
        <v>92</v>
      </c>
      <c r="E433" s="284" t="s">
        <v>305</v>
      </c>
      <c r="F433" s="284"/>
      <c r="G433" s="285" t="s">
        <v>55</v>
      </c>
      <c r="H433" s="319">
        <v>1</v>
      </c>
      <c r="I433" s="325">
        <v>502.99</v>
      </c>
      <c r="J433" s="287">
        <f t="shared" si="47"/>
        <v>502.99</v>
      </c>
      <c r="K433" s="262"/>
      <c r="L433" s="262"/>
      <c r="M433" s="262"/>
      <c r="N433" s="262"/>
    </row>
    <row r="434" spans="1:14" x14ac:dyDescent="0.2">
      <c r="A434" s="294"/>
      <c r="B434" s="294"/>
      <c r="C434" s="294"/>
      <c r="D434" s="294"/>
      <c r="E434" s="294" t="s">
        <v>164</v>
      </c>
      <c r="F434" s="295">
        <v>26.47</v>
      </c>
      <c r="G434" s="294" t="s">
        <v>165</v>
      </c>
      <c r="H434" s="295">
        <v>0</v>
      </c>
      <c r="I434" s="294" t="s">
        <v>166</v>
      </c>
      <c r="J434" s="295">
        <v>26.47</v>
      </c>
      <c r="K434" s="262"/>
      <c r="L434" s="262"/>
      <c r="M434" s="262"/>
      <c r="N434" s="262"/>
    </row>
    <row r="435" spans="1:14" ht="15" thickBot="1" x14ac:dyDescent="0.25">
      <c r="A435" s="294"/>
      <c r="B435" s="294"/>
      <c r="C435" s="294"/>
      <c r="D435" s="294"/>
      <c r="E435" s="294" t="s">
        <v>167</v>
      </c>
      <c r="F435" s="295">
        <v>124.32</v>
      </c>
      <c r="G435" s="294"/>
      <c r="H435" s="296" t="s">
        <v>168</v>
      </c>
      <c r="I435" s="296"/>
      <c r="J435" s="295">
        <f>'Anexo_I_3_-_Plan_Sintética'!H65</f>
        <v>677.6</v>
      </c>
      <c r="K435" s="262"/>
      <c r="L435" s="262"/>
      <c r="M435" s="262"/>
      <c r="N435" s="262"/>
    </row>
    <row r="436" spans="1:14" ht="15" thickTop="1" x14ac:dyDescent="0.2">
      <c r="A436" s="297"/>
      <c r="B436" s="297"/>
      <c r="C436" s="297"/>
      <c r="D436" s="297"/>
      <c r="E436" s="297"/>
      <c r="F436" s="297"/>
      <c r="G436" s="297"/>
      <c r="H436" s="297"/>
      <c r="I436" s="297"/>
      <c r="J436" s="297"/>
      <c r="K436" s="262"/>
      <c r="L436" s="262"/>
      <c r="M436" s="262"/>
      <c r="N436" s="262"/>
    </row>
    <row r="437" spans="1:14" ht="15" x14ac:dyDescent="0.2">
      <c r="A437" s="272" t="s">
        <v>991</v>
      </c>
      <c r="B437" s="273" t="s">
        <v>7</v>
      </c>
      <c r="C437" s="272" t="s">
        <v>8</v>
      </c>
      <c r="D437" s="272" t="s">
        <v>9</v>
      </c>
      <c r="E437" s="274" t="s">
        <v>151</v>
      </c>
      <c r="F437" s="274"/>
      <c r="G437" s="275" t="s">
        <v>10</v>
      </c>
      <c r="H437" s="273" t="s">
        <v>11</v>
      </c>
      <c r="I437" s="273" t="s">
        <v>12</v>
      </c>
      <c r="J437" s="273" t="s">
        <v>14</v>
      </c>
      <c r="K437" s="262"/>
      <c r="L437" s="262"/>
      <c r="M437" s="262"/>
      <c r="N437" s="262"/>
    </row>
    <row r="438" spans="1:14" ht="51" x14ac:dyDescent="0.2">
      <c r="A438" s="276" t="s">
        <v>152</v>
      </c>
      <c r="B438" s="277" t="s">
        <v>496</v>
      </c>
      <c r="C438" s="276" t="s">
        <v>52</v>
      </c>
      <c r="D438" s="276" t="s">
        <v>497</v>
      </c>
      <c r="E438" s="278" t="s">
        <v>305</v>
      </c>
      <c r="F438" s="278"/>
      <c r="G438" s="279" t="s">
        <v>55</v>
      </c>
      <c r="H438" s="280">
        <v>1</v>
      </c>
      <c r="I438" s="281">
        <f>J438</f>
        <v>1113.94</v>
      </c>
      <c r="J438" s="281">
        <f>SUM(J439:J442)</f>
        <v>1113.94</v>
      </c>
      <c r="K438" s="262"/>
      <c r="L438" s="262"/>
      <c r="M438" s="262"/>
      <c r="N438" s="262"/>
    </row>
    <row r="439" spans="1:14" ht="25.5" x14ac:dyDescent="0.2">
      <c r="A439" s="282" t="s">
        <v>154</v>
      </c>
      <c r="B439" s="283" t="s">
        <v>294</v>
      </c>
      <c r="C439" s="282" t="s">
        <v>20</v>
      </c>
      <c r="D439" s="282" t="s">
        <v>295</v>
      </c>
      <c r="E439" s="284" t="s">
        <v>153</v>
      </c>
      <c r="F439" s="284"/>
      <c r="G439" s="285" t="s">
        <v>28</v>
      </c>
      <c r="H439" s="319">
        <v>1.1539999999999999</v>
      </c>
      <c r="I439" s="325">
        <v>26.08</v>
      </c>
      <c r="J439" s="287">
        <f t="shared" ref="J439:J442" si="48">TRUNC(I439*H439,2)</f>
        <v>30.09</v>
      </c>
      <c r="K439" s="262"/>
      <c r="L439" s="262"/>
      <c r="M439" s="262"/>
      <c r="N439" s="262"/>
    </row>
    <row r="440" spans="1:14" x14ac:dyDescent="0.2">
      <c r="A440" s="282" t="s">
        <v>154</v>
      </c>
      <c r="B440" s="283" t="s">
        <v>199</v>
      </c>
      <c r="C440" s="282" t="s">
        <v>20</v>
      </c>
      <c r="D440" s="282" t="s">
        <v>200</v>
      </c>
      <c r="E440" s="284" t="s">
        <v>153</v>
      </c>
      <c r="F440" s="284"/>
      <c r="G440" s="285" t="s">
        <v>28</v>
      </c>
      <c r="H440" s="319">
        <v>0.55649999999999999</v>
      </c>
      <c r="I440" s="325">
        <v>22.62</v>
      </c>
      <c r="J440" s="287">
        <f t="shared" si="48"/>
        <v>12.58</v>
      </c>
      <c r="K440" s="262"/>
      <c r="L440" s="262"/>
      <c r="M440" s="262"/>
      <c r="N440" s="262"/>
    </row>
    <row r="441" spans="1:14" ht="25.5" x14ac:dyDescent="0.2">
      <c r="A441" s="288" t="s">
        <v>155</v>
      </c>
      <c r="B441" s="289" t="s">
        <v>1949</v>
      </c>
      <c r="C441" s="288" t="s">
        <v>52</v>
      </c>
      <c r="D441" s="288" t="s">
        <v>498</v>
      </c>
      <c r="E441" s="290" t="s">
        <v>184</v>
      </c>
      <c r="F441" s="290"/>
      <c r="G441" s="291" t="s">
        <v>332</v>
      </c>
      <c r="H441" s="321">
        <v>1</v>
      </c>
      <c r="I441" s="326">
        <v>1062.1199999999999</v>
      </c>
      <c r="J441" s="293">
        <f t="shared" si="48"/>
        <v>1062.1199999999999</v>
      </c>
      <c r="K441" s="262"/>
      <c r="L441" s="262"/>
      <c r="M441" s="262"/>
      <c r="N441" s="262"/>
    </row>
    <row r="442" spans="1:14" x14ac:dyDescent="0.2">
      <c r="A442" s="288" t="s">
        <v>155</v>
      </c>
      <c r="B442" s="289" t="s">
        <v>480</v>
      </c>
      <c r="C442" s="288" t="s">
        <v>20</v>
      </c>
      <c r="D442" s="288" t="s">
        <v>481</v>
      </c>
      <c r="E442" s="290" t="s">
        <v>184</v>
      </c>
      <c r="F442" s="290"/>
      <c r="G442" s="291" t="s">
        <v>40</v>
      </c>
      <c r="H442" s="321">
        <v>8.8099999999999998E-2</v>
      </c>
      <c r="I442" s="326">
        <v>103.88</v>
      </c>
      <c r="J442" s="293">
        <f t="shared" si="48"/>
        <v>9.15</v>
      </c>
      <c r="K442" s="262"/>
      <c r="L442" s="262"/>
      <c r="M442" s="262"/>
      <c r="N442" s="262"/>
    </row>
    <row r="443" spans="1:14" x14ac:dyDescent="0.2">
      <c r="A443" s="294"/>
      <c r="B443" s="294"/>
      <c r="C443" s="294"/>
      <c r="D443" s="294"/>
      <c r="E443" s="294" t="s">
        <v>164</v>
      </c>
      <c r="F443" s="295">
        <v>32.06</v>
      </c>
      <c r="G443" s="294" t="s">
        <v>165</v>
      </c>
      <c r="H443" s="295">
        <v>0</v>
      </c>
      <c r="I443" s="294" t="s">
        <v>166</v>
      </c>
      <c r="J443" s="295">
        <v>32.06</v>
      </c>
      <c r="K443" s="262"/>
      <c r="L443" s="262"/>
      <c r="M443" s="262"/>
      <c r="N443" s="262"/>
    </row>
    <row r="444" spans="1:14" ht="15" thickBot="1" x14ac:dyDescent="0.25">
      <c r="A444" s="294"/>
      <c r="B444" s="294"/>
      <c r="C444" s="294"/>
      <c r="D444" s="294"/>
      <c r="E444" s="294" t="s">
        <v>167</v>
      </c>
      <c r="F444" s="295">
        <v>250.3</v>
      </c>
      <c r="G444" s="294"/>
      <c r="H444" s="296" t="s">
        <v>168</v>
      </c>
      <c r="I444" s="296"/>
      <c r="J444" s="295">
        <f>'Anexo_I_3_-_Plan_Sintética'!H66</f>
        <v>1364.24</v>
      </c>
      <c r="K444" s="262"/>
      <c r="L444" s="262"/>
      <c r="M444" s="262"/>
      <c r="N444" s="262"/>
    </row>
    <row r="445" spans="1:14" ht="15" thickTop="1" x14ac:dyDescent="0.2">
      <c r="A445" s="297"/>
      <c r="B445" s="297"/>
      <c r="C445" s="297"/>
      <c r="D445" s="297"/>
      <c r="E445" s="297"/>
      <c r="F445" s="297"/>
      <c r="G445" s="297"/>
      <c r="H445" s="297"/>
      <c r="I445" s="297"/>
      <c r="J445" s="297"/>
      <c r="K445" s="262"/>
      <c r="L445" s="262"/>
      <c r="M445" s="262"/>
      <c r="N445" s="262"/>
    </row>
    <row r="446" spans="1:14" ht="15" x14ac:dyDescent="0.2">
      <c r="A446" s="272" t="s">
        <v>992</v>
      </c>
      <c r="B446" s="273" t="s">
        <v>7</v>
      </c>
      <c r="C446" s="272" t="s">
        <v>8</v>
      </c>
      <c r="D446" s="272" t="s">
        <v>9</v>
      </c>
      <c r="E446" s="274" t="s">
        <v>151</v>
      </c>
      <c r="F446" s="274"/>
      <c r="G446" s="275" t="s">
        <v>10</v>
      </c>
      <c r="H446" s="273" t="s">
        <v>11</v>
      </c>
      <c r="I446" s="273" t="s">
        <v>12</v>
      </c>
      <c r="J446" s="273" t="s">
        <v>14</v>
      </c>
      <c r="K446" s="262"/>
      <c r="L446" s="262"/>
      <c r="M446" s="262"/>
      <c r="N446" s="262"/>
    </row>
    <row r="447" spans="1:14" ht="25.5" x14ac:dyDescent="0.2">
      <c r="A447" s="276" t="s">
        <v>152</v>
      </c>
      <c r="B447" s="277" t="s">
        <v>499</v>
      </c>
      <c r="C447" s="276" t="s">
        <v>20</v>
      </c>
      <c r="D447" s="276" t="s">
        <v>500</v>
      </c>
      <c r="E447" s="278" t="s">
        <v>305</v>
      </c>
      <c r="F447" s="278"/>
      <c r="G447" s="279" t="s">
        <v>55</v>
      </c>
      <c r="H447" s="280">
        <v>1</v>
      </c>
      <c r="I447" s="281">
        <f>J447</f>
        <v>51.08</v>
      </c>
      <c r="J447" s="281">
        <f>SUM(J448:J450)</f>
        <v>51.08</v>
      </c>
      <c r="K447" s="262"/>
      <c r="L447" s="262"/>
      <c r="M447" s="262"/>
      <c r="N447" s="262"/>
    </row>
    <row r="448" spans="1:14" ht="25.5" x14ac:dyDescent="0.2">
      <c r="A448" s="282" t="s">
        <v>154</v>
      </c>
      <c r="B448" s="283" t="s">
        <v>294</v>
      </c>
      <c r="C448" s="282" t="s">
        <v>20</v>
      </c>
      <c r="D448" s="282" t="s">
        <v>295</v>
      </c>
      <c r="E448" s="284" t="s">
        <v>153</v>
      </c>
      <c r="F448" s="284"/>
      <c r="G448" s="285" t="s">
        <v>28</v>
      </c>
      <c r="H448" s="319">
        <v>0.15359999999999999</v>
      </c>
      <c r="I448" s="325">
        <v>26.08</v>
      </c>
      <c r="J448" s="287">
        <f t="shared" ref="J448:J450" si="49">TRUNC(I448*H448,2)</f>
        <v>4</v>
      </c>
      <c r="K448" s="262"/>
      <c r="L448" s="262"/>
      <c r="M448" s="262"/>
      <c r="N448" s="262"/>
    </row>
    <row r="449" spans="1:14" x14ac:dyDescent="0.2">
      <c r="A449" s="282" t="s">
        <v>154</v>
      </c>
      <c r="B449" s="283" t="s">
        <v>199</v>
      </c>
      <c r="C449" s="282" t="s">
        <v>20</v>
      </c>
      <c r="D449" s="282" t="s">
        <v>200</v>
      </c>
      <c r="E449" s="284" t="s">
        <v>153</v>
      </c>
      <c r="F449" s="284"/>
      <c r="G449" s="285" t="s">
        <v>28</v>
      </c>
      <c r="H449" s="319">
        <v>4.8399999999999999E-2</v>
      </c>
      <c r="I449" s="325">
        <v>22.62</v>
      </c>
      <c r="J449" s="287">
        <f t="shared" si="49"/>
        <v>1.0900000000000001</v>
      </c>
      <c r="K449" s="262"/>
      <c r="L449" s="262"/>
      <c r="M449" s="262"/>
      <c r="N449" s="262"/>
    </row>
    <row r="450" spans="1:14" x14ac:dyDescent="0.2">
      <c r="A450" s="288" t="s">
        <v>155</v>
      </c>
      <c r="B450" s="289" t="s">
        <v>501</v>
      </c>
      <c r="C450" s="288" t="s">
        <v>20</v>
      </c>
      <c r="D450" s="288" t="s">
        <v>502</v>
      </c>
      <c r="E450" s="290" t="s">
        <v>184</v>
      </c>
      <c r="F450" s="290"/>
      <c r="G450" s="291" t="s">
        <v>55</v>
      </c>
      <c r="H450" s="321">
        <v>1</v>
      </c>
      <c r="I450" s="326">
        <v>45.99</v>
      </c>
      <c r="J450" s="293">
        <f t="shared" si="49"/>
        <v>45.99</v>
      </c>
      <c r="K450" s="262"/>
      <c r="L450" s="262"/>
      <c r="M450" s="262"/>
      <c r="N450" s="262"/>
    </row>
    <row r="451" spans="1:14" x14ac:dyDescent="0.2">
      <c r="A451" s="294"/>
      <c r="B451" s="294"/>
      <c r="C451" s="294"/>
      <c r="D451" s="294"/>
      <c r="E451" s="294" t="s">
        <v>164</v>
      </c>
      <c r="F451" s="295">
        <v>3.84</v>
      </c>
      <c r="G451" s="294" t="s">
        <v>165</v>
      </c>
      <c r="H451" s="295">
        <v>0</v>
      </c>
      <c r="I451" s="294" t="s">
        <v>166</v>
      </c>
      <c r="J451" s="295">
        <v>3.84</v>
      </c>
      <c r="K451" s="262"/>
      <c r="L451" s="262"/>
      <c r="M451" s="262"/>
      <c r="N451" s="262"/>
    </row>
    <row r="452" spans="1:14" ht="15" thickBot="1" x14ac:dyDescent="0.25">
      <c r="A452" s="294"/>
      <c r="B452" s="294"/>
      <c r="C452" s="294"/>
      <c r="D452" s="294"/>
      <c r="E452" s="294" t="s">
        <v>167</v>
      </c>
      <c r="F452" s="295">
        <v>11.47</v>
      </c>
      <c r="G452" s="294"/>
      <c r="H452" s="296" t="s">
        <v>168</v>
      </c>
      <c r="I452" s="296"/>
      <c r="J452" s="295">
        <f>'Anexo_I_3_-_Plan_Sintética'!H67</f>
        <v>62.55</v>
      </c>
      <c r="K452" s="262"/>
      <c r="L452" s="262"/>
      <c r="M452" s="262"/>
      <c r="N452" s="262"/>
    </row>
    <row r="453" spans="1:14" ht="15" thickTop="1" x14ac:dyDescent="0.2">
      <c r="A453" s="297"/>
      <c r="B453" s="297"/>
      <c r="C453" s="297"/>
      <c r="D453" s="297"/>
      <c r="E453" s="297"/>
      <c r="F453" s="297"/>
      <c r="G453" s="297"/>
      <c r="H453" s="297"/>
      <c r="I453" s="297"/>
      <c r="J453" s="297"/>
      <c r="K453" s="262"/>
      <c r="L453" s="262"/>
      <c r="M453" s="262"/>
      <c r="N453" s="262"/>
    </row>
    <row r="454" spans="1:14" ht="15" x14ac:dyDescent="0.2">
      <c r="A454" s="272" t="s">
        <v>993</v>
      </c>
      <c r="B454" s="273" t="s">
        <v>7</v>
      </c>
      <c r="C454" s="272" t="s">
        <v>8</v>
      </c>
      <c r="D454" s="272" t="s">
        <v>9</v>
      </c>
      <c r="E454" s="274" t="s">
        <v>151</v>
      </c>
      <c r="F454" s="274"/>
      <c r="G454" s="275" t="s">
        <v>10</v>
      </c>
      <c r="H454" s="273" t="s">
        <v>11</v>
      </c>
      <c r="I454" s="273" t="s">
        <v>12</v>
      </c>
      <c r="J454" s="273" t="s">
        <v>14</v>
      </c>
      <c r="K454" s="262"/>
      <c r="L454" s="262"/>
      <c r="M454" s="262"/>
      <c r="N454" s="262"/>
    </row>
    <row r="455" spans="1:14" ht="25.5" x14ac:dyDescent="0.2">
      <c r="A455" s="276" t="s">
        <v>152</v>
      </c>
      <c r="B455" s="277" t="s">
        <v>503</v>
      </c>
      <c r="C455" s="276" t="s">
        <v>20</v>
      </c>
      <c r="D455" s="276" t="s">
        <v>504</v>
      </c>
      <c r="E455" s="278" t="s">
        <v>305</v>
      </c>
      <c r="F455" s="278"/>
      <c r="G455" s="279" t="s">
        <v>55</v>
      </c>
      <c r="H455" s="280">
        <v>1</v>
      </c>
      <c r="I455" s="281">
        <f>J455</f>
        <v>593.54999999999995</v>
      </c>
      <c r="J455" s="281">
        <f>SUM(J456:J462)</f>
        <v>593.54999999999995</v>
      </c>
      <c r="K455" s="262"/>
      <c r="L455" s="262"/>
      <c r="M455" s="262"/>
      <c r="N455" s="262"/>
    </row>
    <row r="456" spans="1:14" ht="25.5" x14ac:dyDescent="0.2">
      <c r="A456" s="282" t="s">
        <v>154</v>
      </c>
      <c r="B456" s="283" t="s">
        <v>294</v>
      </c>
      <c r="C456" s="282" t="s">
        <v>20</v>
      </c>
      <c r="D456" s="282" t="s">
        <v>295</v>
      </c>
      <c r="E456" s="284" t="s">
        <v>153</v>
      </c>
      <c r="F456" s="284"/>
      <c r="G456" s="285" t="s">
        <v>28</v>
      </c>
      <c r="H456" s="319">
        <v>1.0089999999999999</v>
      </c>
      <c r="I456" s="325">
        <v>26.08</v>
      </c>
      <c r="J456" s="287">
        <f t="shared" ref="J456:J462" si="50">TRUNC(I456*H456,2)</f>
        <v>26.31</v>
      </c>
      <c r="K456" s="262"/>
      <c r="L456" s="262"/>
      <c r="M456" s="262"/>
      <c r="N456" s="262"/>
    </row>
    <row r="457" spans="1:14" x14ac:dyDescent="0.2">
      <c r="A457" s="282" t="s">
        <v>154</v>
      </c>
      <c r="B457" s="283" t="s">
        <v>199</v>
      </c>
      <c r="C457" s="282" t="s">
        <v>20</v>
      </c>
      <c r="D457" s="282" t="s">
        <v>200</v>
      </c>
      <c r="E457" s="284" t="s">
        <v>153</v>
      </c>
      <c r="F457" s="284"/>
      <c r="G457" s="285" t="s">
        <v>28</v>
      </c>
      <c r="H457" s="319">
        <v>0.31790000000000002</v>
      </c>
      <c r="I457" s="325">
        <v>22.62</v>
      </c>
      <c r="J457" s="287">
        <f t="shared" si="50"/>
        <v>7.19</v>
      </c>
      <c r="K457" s="262"/>
      <c r="L457" s="262"/>
      <c r="M457" s="262"/>
      <c r="N457" s="262"/>
    </row>
    <row r="458" spans="1:14" x14ac:dyDescent="0.2">
      <c r="A458" s="288" t="s">
        <v>155</v>
      </c>
      <c r="B458" s="289" t="s">
        <v>466</v>
      </c>
      <c r="C458" s="288" t="s">
        <v>20</v>
      </c>
      <c r="D458" s="288" t="s">
        <v>467</v>
      </c>
      <c r="E458" s="290" t="s">
        <v>184</v>
      </c>
      <c r="F458" s="290"/>
      <c r="G458" s="291" t="s">
        <v>55</v>
      </c>
      <c r="H458" s="321">
        <v>3.6499999999999998E-2</v>
      </c>
      <c r="I458" s="326">
        <v>3.02</v>
      </c>
      <c r="J458" s="293">
        <f t="shared" si="50"/>
        <v>0.11</v>
      </c>
      <c r="K458" s="262"/>
      <c r="L458" s="262"/>
      <c r="M458" s="262"/>
      <c r="N458" s="262"/>
    </row>
    <row r="459" spans="1:14" ht="38.25" x14ac:dyDescent="0.2">
      <c r="A459" s="288" t="s">
        <v>155</v>
      </c>
      <c r="B459" s="289" t="s">
        <v>482</v>
      </c>
      <c r="C459" s="288" t="s">
        <v>20</v>
      </c>
      <c r="D459" s="288" t="s">
        <v>483</v>
      </c>
      <c r="E459" s="290" t="s">
        <v>184</v>
      </c>
      <c r="F459" s="290"/>
      <c r="G459" s="291" t="s">
        <v>55</v>
      </c>
      <c r="H459" s="321">
        <v>2</v>
      </c>
      <c r="I459" s="326">
        <v>19.260000000000002</v>
      </c>
      <c r="J459" s="293">
        <f t="shared" si="50"/>
        <v>38.520000000000003</v>
      </c>
      <c r="K459" s="262"/>
      <c r="L459" s="262"/>
      <c r="M459" s="262"/>
      <c r="N459" s="262"/>
    </row>
    <row r="460" spans="1:14" ht="25.5" x14ac:dyDescent="0.2">
      <c r="A460" s="288" t="s">
        <v>155</v>
      </c>
      <c r="B460" s="289" t="s">
        <v>505</v>
      </c>
      <c r="C460" s="288" t="s">
        <v>20</v>
      </c>
      <c r="D460" s="288" t="s">
        <v>506</v>
      </c>
      <c r="E460" s="290" t="s">
        <v>184</v>
      </c>
      <c r="F460" s="290"/>
      <c r="G460" s="291" t="s">
        <v>55</v>
      </c>
      <c r="H460" s="321">
        <v>1</v>
      </c>
      <c r="I460" s="326">
        <v>9.19</v>
      </c>
      <c r="J460" s="293">
        <f t="shared" si="50"/>
        <v>9.19</v>
      </c>
      <c r="K460" s="262"/>
      <c r="L460" s="262"/>
      <c r="M460" s="262"/>
      <c r="N460" s="262"/>
    </row>
    <row r="461" spans="1:14" ht="25.5" x14ac:dyDescent="0.2">
      <c r="A461" s="288" t="s">
        <v>155</v>
      </c>
      <c r="B461" s="289" t="s">
        <v>189</v>
      </c>
      <c r="C461" s="288" t="s">
        <v>20</v>
      </c>
      <c r="D461" s="288" t="s">
        <v>190</v>
      </c>
      <c r="E461" s="290" t="s">
        <v>184</v>
      </c>
      <c r="F461" s="290"/>
      <c r="G461" s="291" t="s">
        <v>55</v>
      </c>
      <c r="H461" s="321">
        <v>1</v>
      </c>
      <c r="I461" s="326">
        <v>373.63</v>
      </c>
      <c r="J461" s="293">
        <f t="shared" si="50"/>
        <v>373.63</v>
      </c>
      <c r="K461" s="262"/>
      <c r="L461" s="262"/>
      <c r="M461" s="262"/>
      <c r="N461" s="262"/>
    </row>
    <row r="462" spans="1:14" ht="25.5" x14ac:dyDescent="0.2">
      <c r="A462" s="288" t="s">
        <v>155</v>
      </c>
      <c r="B462" s="289" t="s">
        <v>507</v>
      </c>
      <c r="C462" s="288" t="s">
        <v>20</v>
      </c>
      <c r="D462" s="288" t="s">
        <v>508</v>
      </c>
      <c r="E462" s="290" t="s">
        <v>184</v>
      </c>
      <c r="F462" s="290"/>
      <c r="G462" s="291" t="s">
        <v>55</v>
      </c>
      <c r="H462" s="321">
        <v>1</v>
      </c>
      <c r="I462" s="326">
        <v>138.6</v>
      </c>
      <c r="J462" s="293">
        <f t="shared" si="50"/>
        <v>138.6</v>
      </c>
      <c r="K462" s="262"/>
      <c r="L462" s="262"/>
      <c r="M462" s="262"/>
      <c r="N462" s="262"/>
    </row>
    <row r="463" spans="1:14" x14ac:dyDescent="0.2">
      <c r="A463" s="294"/>
      <c r="B463" s="294"/>
      <c r="C463" s="294"/>
      <c r="D463" s="294"/>
      <c r="E463" s="294" t="s">
        <v>164</v>
      </c>
      <c r="F463" s="295">
        <v>25.32</v>
      </c>
      <c r="G463" s="294" t="s">
        <v>165</v>
      </c>
      <c r="H463" s="295">
        <v>0</v>
      </c>
      <c r="I463" s="294" t="s">
        <v>166</v>
      </c>
      <c r="J463" s="295">
        <v>25.32</v>
      </c>
      <c r="K463" s="262"/>
      <c r="L463" s="262"/>
      <c r="M463" s="262"/>
      <c r="N463" s="262"/>
    </row>
    <row r="464" spans="1:14" ht="15" thickBot="1" x14ac:dyDescent="0.25">
      <c r="A464" s="294"/>
      <c r="B464" s="294"/>
      <c r="C464" s="294"/>
      <c r="D464" s="294"/>
      <c r="E464" s="294" t="s">
        <v>167</v>
      </c>
      <c r="F464" s="295">
        <v>133.37</v>
      </c>
      <c r="G464" s="294"/>
      <c r="H464" s="296" t="s">
        <v>168</v>
      </c>
      <c r="I464" s="296"/>
      <c r="J464" s="295">
        <f>'Anexo_I_3_-_Plan_Sintética'!H68</f>
        <v>726.92</v>
      </c>
      <c r="K464" s="262"/>
      <c r="L464" s="262"/>
      <c r="M464" s="262"/>
      <c r="N464" s="262"/>
    </row>
    <row r="465" spans="1:14" ht="15" thickTop="1" x14ac:dyDescent="0.2">
      <c r="A465" s="297"/>
      <c r="B465" s="297"/>
      <c r="C465" s="297"/>
      <c r="D465" s="297"/>
      <c r="E465" s="297"/>
      <c r="F465" s="297"/>
      <c r="G465" s="297"/>
      <c r="H465" s="297"/>
      <c r="I465" s="297"/>
      <c r="J465" s="297"/>
      <c r="K465" s="262"/>
      <c r="L465" s="262"/>
      <c r="M465" s="262"/>
      <c r="N465" s="262"/>
    </row>
    <row r="466" spans="1:14" ht="15" x14ac:dyDescent="0.2">
      <c r="A466" s="272" t="s">
        <v>994</v>
      </c>
      <c r="B466" s="273" t="s">
        <v>7</v>
      </c>
      <c r="C466" s="272" t="s">
        <v>8</v>
      </c>
      <c r="D466" s="272" t="s">
        <v>9</v>
      </c>
      <c r="E466" s="274" t="s">
        <v>151</v>
      </c>
      <c r="F466" s="274"/>
      <c r="G466" s="275" t="s">
        <v>10</v>
      </c>
      <c r="H466" s="273" t="s">
        <v>11</v>
      </c>
      <c r="I466" s="273" t="s">
        <v>12</v>
      </c>
      <c r="J466" s="273" t="s">
        <v>14</v>
      </c>
      <c r="K466" s="262"/>
      <c r="L466" s="262"/>
      <c r="M466" s="262"/>
      <c r="N466" s="262"/>
    </row>
    <row r="467" spans="1:14" x14ac:dyDescent="0.2">
      <c r="A467" s="276" t="s">
        <v>152</v>
      </c>
      <c r="B467" s="277" t="s">
        <v>509</v>
      </c>
      <c r="C467" s="276" t="s">
        <v>327</v>
      </c>
      <c r="D467" s="276" t="s">
        <v>510</v>
      </c>
      <c r="E467" s="278" t="s">
        <v>511</v>
      </c>
      <c r="F467" s="278"/>
      <c r="G467" s="279" t="s">
        <v>332</v>
      </c>
      <c r="H467" s="280">
        <v>1</v>
      </c>
      <c r="I467" s="281">
        <f>J467</f>
        <v>111.87</v>
      </c>
      <c r="J467" s="281">
        <f>SUM(J468:J470)</f>
        <v>111.87</v>
      </c>
      <c r="K467" s="262"/>
      <c r="L467" s="262"/>
      <c r="M467" s="262"/>
      <c r="N467" s="262"/>
    </row>
    <row r="468" spans="1:14" x14ac:dyDescent="0.2">
      <c r="A468" s="282" t="s">
        <v>154</v>
      </c>
      <c r="B468" s="283" t="s">
        <v>347</v>
      </c>
      <c r="C468" s="282" t="s">
        <v>327</v>
      </c>
      <c r="D468" s="282" t="s">
        <v>348</v>
      </c>
      <c r="E468" s="284" t="s">
        <v>345</v>
      </c>
      <c r="F468" s="284"/>
      <c r="G468" s="285" t="s">
        <v>346</v>
      </c>
      <c r="H468" s="319">
        <v>0.3</v>
      </c>
      <c r="I468" s="325">
        <v>3.59</v>
      </c>
      <c r="J468" s="287">
        <f t="shared" ref="J468:J470" si="51">TRUNC(I468*H468,2)</f>
        <v>1.07</v>
      </c>
      <c r="K468" s="262"/>
      <c r="L468" s="262"/>
      <c r="M468" s="262"/>
      <c r="N468" s="262"/>
    </row>
    <row r="469" spans="1:14" x14ac:dyDescent="0.2">
      <c r="A469" s="288" t="s">
        <v>155</v>
      </c>
      <c r="B469" s="289" t="s">
        <v>512</v>
      </c>
      <c r="C469" s="288" t="s">
        <v>327</v>
      </c>
      <c r="D469" s="288" t="s">
        <v>513</v>
      </c>
      <c r="E469" s="290" t="s">
        <v>184</v>
      </c>
      <c r="F469" s="290"/>
      <c r="G469" s="291" t="s">
        <v>332</v>
      </c>
      <c r="H469" s="321">
        <v>1</v>
      </c>
      <c r="I469" s="326">
        <v>104.9</v>
      </c>
      <c r="J469" s="293">
        <f t="shared" si="51"/>
        <v>104.9</v>
      </c>
      <c r="K469" s="262"/>
      <c r="L469" s="262"/>
      <c r="M469" s="262"/>
      <c r="N469" s="262"/>
    </row>
    <row r="470" spans="1:14" x14ac:dyDescent="0.2">
      <c r="A470" s="288" t="s">
        <v>155</v>
      </c>
      <c r="B470" s="289" t="s">
        <v>349</v>
      </c>
      <c r="C470" s="288" t="s">
        <v>20</v>
      </c>
      <c r="D470" s="288" t="s">
        <v>350</v>
      </c>
      <c r="E470" s="290" t="s">
        <v>156</v>
      </c>
      <c r="F470" s="290"/>
      <c r="G470" s="291" t="s">
        <v>28</v>
      </c>
      <c r="H470" s="321">
        <v>0.3</v>
      </c>
      <c r="I470" s="326">
        <v>19.670000000000002</v>
      </c>
      <c r="J470" s="293">
        <f t="shared" si="51"/>
        <v>5.9</v>
      </c>
      <c r="K470" s="262"/>
      <c r="L470" s="262"/>
      <c r="M470" s="262"/>
      <c r="N470" s="262"/>
    </row>
    <row r="471" spans="1:14" x14ac:dyDescent="0.2">
      <c r="A471" s="294"/>
      <c r="B471" s="294"/>
      <c r="C471" s="294"/>
      <c r="D471" s="294"/>
      <c r="E471" s="294" t="s">
        <v>164</v>
      </c>
      <c r="F471" s="295">
        <v>5.9</v>
      </c>
      <c r="G471" s="294" t="s">
        <v>165</v>
      </c>
      <c r="H471" s="295">
        <v>0</v>
      </c>
      <c r="I471" s="294" t="s">
        <v>166</v>
      </c>
      <c r="J471" s="295">
        <v>5.9</v>
      </c>
      <c r="K471" s="262"/>
      <c r="L471" s="262"/>
      <c r="M471" s="262"/>
      <c r="N471" s="262"/>
    </row>
    <row r="472" spans="1:14" ht="15" thickBot="1" x14ac:dyDescent="0.25">
      <c r="A472" s="294"/>
      <c r="B472" s="294"/>
      <c r="C472" s="294"/>
      <c r="D472" s="294"/>
      <c r="E472" s="294" t="s">
        <v>167</v>
      </c>
      <c r="F472" s="295">
        <v>25.13</v>
      </c>
      <c r="G472" s="294"/>
      <c r="H472" s="296" t="s">
        <v>168</v>
      </c>
      <c r="I472" s="296"/>
      <c r="J472" s="295">
        <f>'Anexo_I_3_-_Plan_Sintética'!H69</f>
        <v>137</v>
      </c>
      <c r="K472" s="262"/>
      <c r="L472" s="262"/>
      <c r="M472" s="262"/>
      <c r="N472" s="262"/>
    </row>
    <row r="473" spans="1:14" ht="15" thickTop="1" x14ac:dyDescent="0.2">
      <c r="A473" s="297"/>
      <c r="B473" s="297"/>
      <c r="C473" s="297"/>
      <c r="D473" s="297"/>
      <c r="E473" s="297"/>
      <c r="F473" s="297"/>
      <c r="G473" s="297"/>
      <c r="H473" s="297"/>
      <c r="I473" s="297"/>
      <c r="J473" s="297"/>
      <c r="K473" s="262"/>
      <c r="L473" s="262"/>
      <c r="M473" s="262"/>
      <c r="N473" s="262"/>
    </row>
    <row r="474" spans="1:14" ht="15" x14ac:dyDescent="0.2">
      <c r="A474" s="272" t="s">
        <v>995</v>
      </c>
      <c r="B474" s="273" t="s">
        <v>7</v>
      </c>
      <c r="C474" s="272" t="s">
        <v>8</v>
      </c>
      <c r="D474" s="272" t="s">
        <v>9</v>
      </c>
      <c r="E474" s="274" t="s">
        <v>151</v>
      </c>
      <c r="F474" s="274"/>
      <c r="G474" s="275" t="s">
        <v>10</v>
      </c>
      <c r="H474" s="273" t="s">
        <v>11</v>
      </c>
      <c r="I474" s="273" t="s">
        <v>12</v>
      </c>
      <c r="J474" s="273" t="s">
        <v>14</v>
      </c>
      <c r="K474" s="262"/>
      <c r="L474" s="262"/>
      <c r="M474" s="262"/>
      <c r="N474" s="262"/>
    </row>
    <row r="475" spans="1:14" ht="25.5" x14ac:dyDescent="0.2">
      <c r="A475" s="276" t="s">
        <v>152</v>
      </c>
      <c r="B475" s="277" t="s">
        <v>514</v>
      </c>
      <c r="C475" s="276" t="s">
        <v>20</v>
      </c>
      <c r="D475" s="276" t="s">
        <v>515</v>
      </c>
      <c r="E475" s="278" t="s">
        <v>305</v>
      </c>
      <c r="F475" s="278"/>
      <c r="G475" s="279" t="s">
        <v>55</v>
      </c>
      <c r="H475" s="280">
        <v>1</v>
      </c>
      <c r="I475" s="281">
        <f>J475</f>
        <v>355.97</v>
      </c>
      <c r="J475" s="281">
        <f>SUM(J476:J479)</f>
        <v>355.97</v>
      </c>
      <c r="K475" s="262"/>
      <c r="L475" s="262"/>
      <c r="M475" s="262"/>
      <c r="N475" s="262"/>
    </row>
    <row r="476" spans="1:14" ht="25.5" x14ac:dyDescent="0.2">
      <c r="A476" s="282" t="s">
        <v>154</v>
      </c>
      <c r="B476" s="283" t="s">
        <v>294</v>
      </c>
      <c r="C476" s="282" t="s">
        <v>20</v>
      </c>
      <c r="D476" s="282" t="s">
        <v>295</v>
      </c>
      <c r="E476" s="284" t="s">
        <v>153</v>
      </c>
      <c r="F476" s="284"/>
      <c r="G476" s="285" t="s">
        <v>28</v>
      </c>
      <c r="H476" s="319">
        <v>0.94850000000000001</v>
      </c>
      <c r="I476" s="325">
        <v>26.08</v>
      </c>
      <c r="J476" s="287">
        <f t="shared" ref="J476:J479" si="52">TRUNC(I476*H476,2)</f>
        <v>24.73</v>
      </c>
      <c r="K476" s="262"/>
      <c r="L476" s="262"/>
      <c r="M476" s="262"/>
      <c r="N476" s="262"/>
    </row>
    <row r="477" spans="1:14" x14ac:dyDescent="0.2">
      <c r="A477" s="282" t="s">
        <v>154</v>
      </c>
      <c r="B477" s="283" t="s">
        <v>199</v>
      </c>
      <c r="C477" s="282" t="s">
        <v>20</v>
      </c>
      <c r="D477" s="282" t="s">
        <v>200</v>
      </c>
      <c r="E477" s="284" t="s">
        <v>153</v>
      </c>
      <c r="F477" s="284"/>
      <c r="G477" s="285" t="s">
        <v>28</v>
      </c>
      <c r="H477" s="319">
        <v>0.29880000000000001</v>
      </c>
      <c r="I477" s="325">
        <v>22.62</v>
      </c>
      <c r="J477" s="287">
        <f t="shared" si="52"/>
        <v>6.75</v>
      </c>
      <c r="K477" s="262"/>
      <c r="L477" s="262"/>
      <c r="M477" s="262"/>
      <c r="N477" s="262"/>
    </row>
    <row r="478" spans="1:14" ht="38.25" x14ac:dyDescent="0.2">
      <c r="A478" s="288" t="s">
        <v>155</v>
      </c>
      <c r="B478" s="289" t="s">
        <v>482</v>
      </c>
      <c r="C478" s="288" t="s">
        <v>20</v>
      </c>
      <c r="D478" s="288" t="s">
        <v>483</v>
      </c>
      <c r="E478" s="290" t="s">
        <v>184</v>
      </c>
      <c r="F478" s="290"/>
      <c r="G478" s="291" t="s">
        <v>55</v>
      </c>
      <c r="H478" s="321">
        <v>6</v>
      </c>
      <c r="I478" s="326">
        <v>19.260000000000002</v>
      </c>
      <c r="J478" s="293">
        <f t="shared" si="52"/>
        <v>115.56</v>
      </c>
      <c r="K478" s="262"/>
      <c r="L478" s="262"/>
      <c r="M478" s="262"/>
      <c r="N478" s="262"/>
    </row>
    <row r="479" spans="1:14" ht="25.5" x14ac:dyDescent="0.2">
      <c r="A479" s="288" t="s">
        <v>155</v>
      </c>
      <c r="B479" s="289" t="s">
        <v>102</v>
      </c>
      <c r="C479" s="288" t="s">
        <v>20</v>
      </c>
      <c r="D479" s="288" t="s">
        <v>103</v>
      </c>
      <c r="E479" s="290" t="s">
        <v>184</v>
      </c>
      <c r="F479" s="290"/>
      <c r="G479" s="291" t="s">
        <v>55</v>
      </c>
      <c r="H479" s="321">
        <v>1</v>
      </c>
      <c r="I479" s="326">
        <v>208.93</v>
      </c>
      <c r="J479" s="293">
        <f t="shared" si="52"/>
        <v>208.93</v>
      </c>
      <c r="K479" s="262"/>
      <c r="L479" s="262"/>
      <c r="M479" s="262"/>
      <c r="N479" s="262"/>
    </row>
    <row r="480" spans="1:14" x14ac:dyDescent="0.2">
      <c r="A480" s="294"/>
      <c r="B480" s="294"/>
      <c r="C480" s="294"/>
      <c r="D480" s="294"/>
      <c r="E480" s="294" t="s">
        <v>164</v>
      </c>
      <c r="F480" s="295">
        <v>23.8</v>
      </c>
      <c r="G480" s="294" t="s">
        <v>165</v>
      </c>
      <c r="H480" s="295">
        <v>0</v>
      </c>
      <c r="I480" s="294" t="s">
        <v>166</v>
      </c>
      <c r="J480" s="295">
        <v>23.8</v>
      </c>
      <c r="K480" s="262"/>
      <c r="L480" s="262"/>
      <c r="M480" s="262"/>
      <c r="N480" s="262"/>
    </row>
    <row r="481" spans="1:14" ht="15" thickBot="1" x14ac:dyDescent="0.25">
      <c r="A481" s="294"/>
      <c r="B481" s="294"/>
      <c r="C481" s="294"/>
      <c r="D481" s="294"/>
      <c r="E481" s="294" t="s">
        <v>167</v>
      </c>
      <c r="F481" s="295">
        <v>79.98</v>
      </c>
      <c r="G481" s="294"/>
      <c r="H481" s="296" t="s">
        <v>168</v>
      </c>
      <c r="I481" s="296"/>
      <c r="J481" s="295">
        <f>'Anexo_I_3_-_Plan_Sintética'!H70</f>
        <v>435.95</v>
      </c>
      <c r="K481" s="262"/>
      <c r="L481" s="262"/>
      <c r="M481" s="262"/>
      <c r="N481" s="262"/>
    </row>
    <row r="482" spans="1:14" ht="15" thickTop="1" x14ac:dyDescent="0.2">
      <c r="A482" s="297"/>
      <c r="B482" s="297"/>
      <c r="C482" s="297"/>
      <c r="D482" s="297"/>
      <c r="E482" s="297"/>
      <c r="F482" s="297"/>
      <c r="G482" s="297"/>
      <c r="H482" s="297"/>
      <c r="I482" s="297"/>
      <c r="J482" s="297"/>
      <c r="K482" s="262"/>
      <c r="L482" s="262"/>
      <c r="M482" s="262"/>
      <c r="N482" s="262"/>
    </row>
    <row r="483" spans="1:14" ht="15" x14ac:dyDescent="0.2">
      <c r="A483" s="272" t="s">
        <v>996</v>
      </c>
      <c r="B483" s="273" t="s">
        <v>7</v>
      </c>
      <c r="C483" s="272" t="s">
        <v>8</v>
      </c>
      <c r="D483" s="272" t="s">
        <v>9</v>
      </c>
      <c r="E483" s="274" t="s">
        <v>151</v>
      </c>
      <c r="F483" s="274"/>
      <c r="G483" s="275" t="s">
        <v>10</v>
      </c>
      <c r="H483" s="273" t="s">
        <v>11</v>
      </c>
      <c r="I483" s="273" t="s">
        <v>12</v>
      </c>
      <c r="J483" s="273" t="s">
        <v>14</v>
      </c>
      <c r="K483" s="262"/>
      <c r="L483" s="262"/>
      <c r="M483" s="262"/>
      <c r="N483" s="262"/>
    </row>
    <row r="484" spans="1:14" ht="25.5" x14ac:dyDescent="0.2">
      <c r="A484" s="276" t="s">
        <v>152</v>
      </c>
      <c r="B484" s="277" t="s">
        <v>516</v>
      </c>
      <c r="C484" s="276" t="s">
        <v>20</v>
      </c>
      <c r="D484" s="276" t="s">
        <v>517</v>
      </c>
      <c r="E484" s="278" t="s">
        <v>305</v>
      </c>
      <c r="F484" s="278"/>
      <c r="G484" s="279" t="s">
        <v>55</v>
      </c>
      <c r="H484" s="280">
        <v>1</v>
      </c>
      <c r="I484" s="281">
        <f>J484</f>
        <v>369.81</v>
      </c>
      <c r="J484" s="281">
        <f>SUM(J485:J488)</f>
        <v>369.81</v>
      </c>
      <c r="K484" s="262"/>
      <c r="L484" s="262"/>
      <c r="M484" s="262"/>
      <c r="N484" s="262"/>
    </row>
    <row r="485" spans="1:14" ht="25.5" x14ac:dyDescent="0.2">
      <c r="A485" s="282" t="s">
        <v>154</v>
      </c>
      <c r="B485" s="283" t="s">
        <v>294</v>
      </c>
      <c r="C485" s="282" t="s">
        <v>20</v>
      </c>
      <c r="D485" s="282" t="s">
        <v>295</v>
      </c>
      <c r="E485" s="284" t="s">
        <v>153</v>
      </c>
      <c r="F485" s="284"/>
      <c r="G485" s="285" t="s">
        <v>28</v>
      </c>
      <c r="H485" s="319">
        <v>0.94850000000000001</v>
      </c>
      <c r="I485" s="325">
        <v>26.08</v>
      </c>
      <c r="J485" s="287">
        <f t="shared" ref="J485:J488" si="53">TRUNC(I485*H485,2)</f>
        <v>24.73</v>
      </c>
      <c r="K485" s="262"/>
      <c r="L485" s="262"/>
      <c r="M485" s="262"/>
      <c r="N485" s="262"/>
    </row>
    <row r="486" spans="1:14" x14ac:dyDescent="0.2">
      <c r="A486" s="282" t="s">
        <v>154</v>
      </c>
      <c r="B486" s="283" t="s">
        <v>199</v>
      </c>
      <c r="C486" s="282" t="s">
        <v>20</v>
      </c>
      <c r="D486" s="282" t="s">
        <v>200</v>
      </c>
      <c r="E486" s="284" t="s">
        <v>153</v>
      </c>
      <c r="F486" s="284"/>
      <c r="G486" s="285" t="s">
        <v>28</v>
      </c>
      <c r="H486" s="319">
        <v>0.29880000000000001</v>
      </c>
      <c r="I486" s="325">
        <v>22.62</v>
      </c>
      <c r="J486" s="287">
        <f t="shared" si="53"/>
        <v>6.75</v>
      </c>
      <c r="K486" s="262"/>
      <c r="L486" s="262"/>
      <c r="M486" s="262"/>
      <c r="N486" s="262"/>
    </row>
    <row r="487" spans="1:14" ht="38.25" x14ac:dyDescent="0.2">
      <c r="A487" s="288" t="s">
        <v>155</v>
      </c>
      <c r="B487" s="289" t="s">
        <v>482</v>
      </c>
      <c r="C487" s="288" t="s">
        <v>20</v>
      </c>
      <c r="D487" s="288" t="s">
        <v>483</v>
      </c>
      <c r="E487" s="290" t="s">
        <v>184</v>
      </c>
      <c r="F487" s="290"/>
      <c r="G487" s="291" t="s">
        <v>55</v>
      </c>
      <c r="H487" s="321">
        <v>6</v>
      </c>
      <c r="I487" s="326">
        <v>19.260000000000002</v>
      </c>
      <c r="J487" s="293">
        <f t="shared" si="53"/>
        <v>115.56</v>
      </c>
      <c r="K487" s="262"/>
      <c r="L487" s="262"/>
      <c r="M487" s="262"/>
      <c r="N487" s="262"/>
    </row>
    <row r="488" spans="1:14" ht="25.5" x14ac:dyDescent="0.2">
      <c r="A488" s="288" t="s">
        <v>155</v>
      </c>
      <c r="B488" s="289" t="s">
        <v>106</v>
      </c>
      <c r="C488" s="288" t="s">
        <v>20</v>
      </c>
      <c r="D488" s="288" t="s">
        <v>107</v>
      </c>
      <c r="E488" s="290" t="s">
        <v>184</v>
      </c>
      <c r="F488" s="290"/>
      <c r="G488" s="291" t="s">
        <v>55</v>
      </c>
      <c r="H488" s="321">
        <v>1</v>
      </c>
      <c r="I488" s="326">
        <v>222.77</v>
      </c>
      <c r="J488" s="293">
        <f t="shared" si="53"/>
        <v>222.77</v>
      </c>
      <c r="K488" s="262"/>
      <c r="L488" s="262"/>
      <c r="M488" s="262"/>
      <c r="N488" s="262"/>
    </row>
    <row r="489" spans="1:14" x14ac:dyDescent="0.2">
      <c r="A489" s="294"/>
      <c r="B489" s="294"/>
      <c r="C489" s="294"/>
      <c r="D489" s="294"/>
      <c r="E489" s="294" t="s">
        <v>164</v>
      </c>
      <c r="F489" s="295">
        <v>23.8</v>
      </c>
      <c r="G489" s="294" t="s">
        <v>165</v>
      </c>
      <c r="H489" s="295">
        <v>0</v>
      </c>
      <c r="I489" s="294" t="s">
        <v>166</v>
      </c>
      <c r="J489" s="295">
        <v>23.8</v>
      </c>
      <c r="K489" s="262"/>
      <c r="L489" s="262"/>
      <c r="M489" s="262"/>
      <c r="N489" s="262"/>
    </row>
    <row r="490" spans="1:14" ht="15" thickBot="1" x14ac:dyDescent="0.25">
      <c r="A490" s="294"/>
      <c r="B490" s="294"/>
      <c r="C490" s="294"/>
      <c r="D490" s="294"/>
      <c r="E490" s="294" t="s">
        <v>167</v>
      </c>
      <c r="F490" s="295">
        <v>83.09</v>
      </c>
      <c r="G490" s="294"/>
      <c r="H490" s="296" t="s">
        <v>168</v>
      </c>
      <c r="I490" s="296"/>
      <c r="J490" s="295">
        <f>'Anexo_I_3_-_Plan_Sintética'!H71</f>
        <v>452.9</v>
      </c>
      <c r="K490" s="262"/>
      <c r="L490" s="262"/>
      <c r="M490" s="262"/>
      <c r="N490" s="262"/>
    </row>
    <row r="491" spans="1:14" ht="15" thickTop="1" x14ac:dyDescent="0.2">
      <c r="A491" s="297"/>
      <c r="B491" s="297"/>
      <c r="C491" s="297"/>
      <c r="D491" s="297"/>
      <c r="E491" s="297"/>
      <c r="F491" s="297"/>
      <c r="G491" s="297"/>
      <c r="H491" s="297"/>
      <c r="I491" s="297"/>
      <c r="J491" s="297"/>
      <c r="K491" s="262"/>
      <c r="L491" s="262"/>
      <c r="M491" s="262"/>
      <c r="N491" s="262"/>
    </row>
    <row r="492" spans="1:14" ht="15" x14ac:dyDescent="0.2">
      <c r="A492" s="272" t="s">
        <v>997</v>
      </c>
      <c r="B492" s="273" t="s">
        <v>7</v>
      </c>
      <c r="C492" s="272" t="s">
        <v>8</v>
      </c>
      <c r="D492" s="272" t="s">
        <v>9</v>
      </c>
      <c r="E492" s="274" t="s">
        <v>151</v>
      </c>
      <c r="F492" s="274"/>
      <c r="G492" s="275" t="s">
        <v>10</v>
      </c>
      <c r="H492" s="273" t="s">
        <v>11</v>
      </c>
      <c r="I492" s="273" t="s">
        <v>12</v>
      </c>
      <c r="J492" s="273" t="s">
        <v>14</v>
      </c>
      <c r="K492" s="262"/>
      <c r="L492" s="262"/>
      <c r="M492" s="262"/>
      <c r="N492" s="262"/>
    </row>
    <row r="493" spans="1:14" ht="25.5" x14ac:dyDescent="0.2">
      <c r="A493" s="276" t="s">
        <v>152</v>
      </c>
      <c r="B493" s="277" t="s">
        <v>97</v>
      </c>
      <c r="C493" s="276" t="s">
        <v>20</v>
      </c>
      <c r="D493" s="276" t="s">
        <v>98</v>
      </c>
      <c r="E493" s="278" t="s">
        <v>305</v>
      </c>
      <c r="F493" s="278"/>
      <c r="G493" s="279" t="s">
        <v>55</v>
      </c>
      <c r="H493" s="280">
        <v>1</v>
      </c>
      <c r="I493" s="281">
        <f>J493</f>
        <v>37.160000000000004</v>
      </c>
      <c r="J493" s="281">
        <f>SUM(J494:J496)</f>
        <v>37.160000000000004</v>
      </c>
      <c r="K493" s="262"/>
      <c r="L493" s="262"/>
      <c r="M493" s="262"/>
      <c r="N493" s="262"/>
    </row>
    <row r="494" spans="1:14" ht="25.5" x14ac:dyDescent="0.2">
      <c r="A494" s="282" t="s">
        <v>154</v>
      </c>
      <c r="B494" s="283" t="s">
        <v>294</v>
      </c>
      <c r="C494" s="282" t="s">
        <v>20</v>
      </c>
      <c r="D494" s="282" t="s">
        <v>295</v>
      </c>
      <c r="E494" s="284" t="s">
        <v>153</v>
      </c>
      <c r="F494" s="284"/>
      <c r="G494" s="285" t="s">
        <v>28</v>
      </c>
      <c r="H494" s="319">
        <v>0.31619999999999998</v>
      </c>
      <c r="I494" s="325">
        <v>26.08</v>
      </c>
      <c r="J494" s="287">
        <f t="shared" ref="J494:J496" si="54">TRUNC(I494*H494,2)</f>
        <v>8.24</v>
      </c>
      <c r="K494" s="262"/>
      <c r="L494" s="262"/>
      <c r="M494" s="262"/>
      <c r="N494" s="262"/>
    </row>
    <row r="495" spans="1:14" x14ac:dyDescent="0.2">
      <c r="A495" s="282" t="s">
        <v>154</v>
      </c>
      <c r="B495" s="283" t="s">
        <v>199</v>
      </c>
      <c r="C495" s="282" t="s">
        <v>20</v>
      </c>
      <c r="D495" s="282" t="s">
        <v>200</v>
      </c>
      <c r="E495" s="284" t="s">
        <v>153</v>
      </c>
      <c r="F495" s="284"/>
      <c r="G495" s="285" t="s">
        <v>28</v>
      </c>
      <c r="H495" s="319">
        <v>9.9599999999999994E-2</v>
      </c>
      <c r="I495" s="325">
        <v>22.62</v>
      </c>
      <c r="J495" s="287">
        <f t="shared" si="54"/>
        <v>2.25</v>
      </c>
      <c r="K495" s="262"/>
      <c r="L495" s="262"/>
      <c r="M495" s="262"/>
      <c r="N495" s="262"/>
    </row>
    <row r="496" spans="1:14" x14ac:dyDescent="0.2">
      <c r="A496" s="288" t="s">
        <v>155</v>
      </c>
      <c r="B496" s="289" t="s">
        <v>518</v>
      </c>
      <c r="C496" s="288" t="s">
        <v>20</v>
      </c>
      <c r="D496" s="288" t="s">
        <v>519</v>
      </c>
      <c r="E496" s="290" t="s">
        <v>184</v>
      </c>
      <c r="F496" s="290"/>
      <c r="G496" s="291" t="s">
        <v>55</v>
      </c>
      <c r="H496" s="321">
        <v>1</v>
      </c>
      <c r="I496" s="326">
        <v>26.67</v>
      </c>
      <c r="J496" s="293">
        <f t="shared" si="54"/>
        <v>26.67</v>
      </c>
      <c r="K496" s="262"/>
      <c r="L496" s="262"/>
      <c r="M496" s="262"/>
      <c r="N496" s="262"/>
    </row>
    <row r="497" spans="1:14" x14ac:dyDescent="0.2">
      <c r="A497" s="294"/>
      <c r="B497" s="294"/>
      <c r="C497" s="294"/>
      <c r="D497" s="294"/>
      <c r="E497" s="294" t="s">
        <v>164</v>
      </c>
      <c r="F497" s="295">
        <v>7.93</v>
      </c>
      <c r="G497" s="294" t="s">
        <v>165</v>
      </c>
      <c r="H497" s="295">
        <v>0</v>
      </c>
      <c r="I497" s="294" t="s">
        <v>166</v>
      </c>
      <c r="J497" s="295">
        <v>7.93</v>
      </c>
      <c r="K497" s="262"/>
      <c r="L497" s="262"/>
      <c r="M497" s="262"/>
      <c r="N497" s="262"/>
    </row>
    <row r="498" spans="1:14" ht="15" thickBot="1" x14ac:dyDescent="0.25">
      <c r="A498" s="294"/>
      <c r="B498" s="294"/>
      <c r="C498" s="294"/>
      <c r="D498" s="294"/>
      <c r="E498" s="294" t="s">
        <v>167</v>
      </c>
      <c r="F498" s="295">
        <v>8.34</v>
      </c>
      <c r="G498" s="294"/>
      <c r="H498" s="296" t="s">
        <v>168</v>
      </c>
      <c r="I498" s="296"/>
      <c r="J498" s="295">
        <f>'Anexo_I_3_-_Plan_Sintética'!H72</f>
        <v>45.5</v>
      </c>
      <c r="K498" s="262"/>
      <c r="L498" s="262"/>
      <c r="M498" s="262"/>
      <c r="N498" s="262"/>
    </row>
    <row r="499" spans="1:14" ht="15" thickTop="1" x14ac:dyDescent="0.2">
      <c r="A499" s="297"/>
      <c r="B499" s="297"/>
      <c r="C499" s="297"/>
      <c r="D499" s="297"/>
      <c r="E499" s="297"/>
      <c r="F499" s="297"/>
      <c r="G499" s="297"/>
      <c r="H499" s="297"/>
      <c r="I499" s="297"/>
      <c r="J499" s="297"/>
      <c r="K499" s="262"/>
      <c r="L499" s="262"/>
      <c r="M499" s="262"/>
      <c r="N499" s="262"/>
    </row>
    <row r="500" spans="1:14" ht="15" x14ac:dyDescent="0.2">
      <c r="A500" s="272" t="s">
        <v>998</v>
      </c>
      <c r="B500" s="273" t="s">
        <v>7</v>
      </c>
      <c r="C500" s="272" t="s">
        <v>8</v>
      </c>
      <c r="D500" s="272" t="s">
        <v>9</v>
      </c>
      <c r="E500" s="274" t="s">
        <v>151</v>
      </c>
      <c r="F500" s="274"/>
      <c r="G500" s="275" t="s">
        <v>10</v>
      </c>
      <c r="H500" s="273" t="s">
        <v>11</v>
      </c>
      <c r="I500" s="273" t="s">
        <v>12</v>
      </c>
      <c r="J500" s="273" t="s">
        <v>14</v>
      </c>
      <c r="K500" s="262"/>
      <c r="L500" s="262"/>
      <c r="M500" s="262"/>
      <c r="N500" s="262"/>
    </row>
    <row r="501" spans="1:14" ht="25.5" x14ac:dyDescent="0.2">
      <c r="A501" s="276" t="s">
        <v>152</v>
      </c>
      <c r="B501" s="277" t="s">
        <v>94</v>
      </c>
      <c r="C501" s="276" t="s">
        <v>20</v>
      </c>
      <c r="D501" s="276" t="s">
        <v>95</v>
      </c>
      <c r="E501" s="278" t="s">
        <v>305</v>
      </c>
      <c r="F501" s="278"/>
      <c r="G501" s="279" t="s">
        <v>55</v>
      </c>
      <c r="H501" s="280">
        <v>1</v>
      </c>
      <c r="I501" s="281">
        <f>J501</f>
        <v>87.21</v>
      </c>
      <c r="J501" s="281">
        <f>SUM(J502:J504)</f>
        <v>87.21</v>
      </c>
      <c r="K501" s="262"/>
      <c r="L501" s="262"/>
      <c r="M501" s="262"/>
      <c r="N501" s="262"/>
    </row>
    <row r="502" spans="1:14" ht="25.5" x14ac:dyDescent="0.2">
      <c r="A502" s="282" t="s">
        <v>154</v>
      </c>
      <c r="B502" s="283" t="s">
        <v>294</v>
      </c>
      <c r="C502" s="282" t="s">
        <v>20</v>
      </c>
      <c r="D502" s="282" t="s">
        <v>295</v>
      </c>
      <c r="E502" s="284" t="s">
        <v>153</v>
      </c>
      <c r="F502" s="284"/>
      <c r="G502" s="285" t="s">
        <v>28</v>
      </c>
      <c r="H502" s="319">
        <v>0.31619999999999998</v>
      </c>
      <c r="I502" s="325">
        <v>26.08</v>
      </c>
      <c r="J502" s="287">
        <f t="shared" ref="J502:J504" si="55">TRUNC(I502*H502,2)</f>
        <v>8.24</v>
      </c>
      <c r="K502" s="262"/>
      <c r="L502" s="262"/>
      <c r="M502" s="262"/>
      <c r="N502" s="262"/>
    </row>
    <row r="503" spans="1:14" x14ac:dyDescent="0.2">
      <c r="A503" s="282" t="s">
        <v>154</v>
      </c>
      <c r="B503" s="283" t="s">
        <v>199</v>
      </c>
      <c r="C503" s="282" t="s">
        <v>20</v>
      </c>
      <c r="D503" s="282" t="s">
        <v>200</v>
      </c>
      <c r="E503" s="284" t="s">
        <v>153</v>
      </c>
      <c r="F503" s="284"/>
      <c r="G503" s="285" t="s">
        <v>28</v>
      </c>
      <c r="H503" s="319">
        <v>9.9599999999999994E-2</v>
      </c>
      <c r="I503" s="325">
        <v>22.62</v>
      </c>
      <c r="J503" s="287">
        <f t="shared" si="55"/>
        <v>2.25</v>
      </c>
      <c r="K503" s="262"/>
      <c r="L503" s="262"/>
      <c r="M503" s="262"/>
      <c r="N503" s="262"/>
    </row>
    <row r="504" spans="1:14" ht="25.5" x14ac:dyDescent="0.2">
      <c r="A504" s="288" t="s">
        <v>155</v>
      </c>
      <c r="B504" s="289" t="s">
        <v>520</v>
      </c>
      <c r="C504" s="288" t="s">
        <v>20</v>
      </c>
      <c r="D504" s="288" t="s">
        <v>521</v>
      </c>
      <c r="E504" s="290" t="s">
        <v>184</v>
      </c>
      <c r="F504" s="290"/>
      <c r="G504" s="291" t="s">
        <v>55</v>
      </c>
      <c r="H504" s="321">
        <v>1</v>
      </c>
      <c r="I504" s="326">
        <v>76.72</v>
      </c>
      <c r="J504" s="293">
        <f t="shared" si="55"/>
        <v>76.72</v>
      </c>
      <c r="K504" s="262"/>
      <c r="L504" s="262"/>
      <c r="M504" s="262"/>
      <c r="N504" s="262"/>
    </row>
    <row r="505" spans="1:14" x14ac:dyDescent="0.2">
      <c r="A505" s="294"/>
      <c r="B505" s="294"/>
      <c r="C505" s="294"/>
      <c r="D505" s="294"/>
      <c r="E505" s="294" t="s">
        <v>164</v>
      </c>
      <c r="F505" s="295">
        <v>7.93</v>
      </c>
      <c r="G505" s="294" t="s">
        <v>165</v>
      </c>
      <c r="H505" s="295">
        <v>0</v>
      </c>
      <c r="I505" s="294" t="s">
        <v>166</v>
      </c>
      <c r="J505" s="295">
        <v>7.93</v>
      </c>
      <c r="K505" s="262"/>
      <c r="L505" s="262"/>
      <c r="M505" s="262"/>
      <c r="N505" s="262"/>
    </row>
    <row r="506" spans="1:14" ht="15" thickBot="1" x14ac:dyDescent="0.25">
      <c r="A506" s="294"/>
      <c r="B506" s="294"/>
      <c r="C506" s="294"/>
      <c r="D506" s="294"/>
      <c r="E506" s="294" t="s">
        <v>167</v>
      </c>
      <c r="F506" s="295">
        <v>19.59</v>
      </c>
      <c r="G506" s="294"/>
      <c r="H506" s="296" t="s">
        <v>168</v>
      </c>
      <c r="I506" s="296"/>
      <c r="J506" s="295">
        <f>'Anexo_I_3_-_Plan_Sintética'!H73</f>
        <v>106.8</v>
      </c>
      <c r="K506" s="262"/>
      <c r="L506" s="262"/>
      <c r="M506" s="262"/>
      <c r="N506" s="262"/>
    </row>
    <row r="507" spans="1:14" ht="15" thickTop="1" x14ac:dyDescent="0.2">
      <c r="A507" s="297"/>
      <c r="B507" s="297"/>
      <c r="C507" s="297"/>
      <c r="D507" s="297"/>
      <c r="E507" s="297"/>
      <c r="F507" s="297"/>
      <c r="G507" s="297"/>
      <c r="H507" s="297"/>
      <c r="I507" s="297"/>
      <c r="J507" s="297"/>
      <c r="K507" s="262"/>
      <c r="L507" s="262"/>
      <c r="M507" s="262"/>
      <c r="N507" s="262"/>
    </row>
    <row r="508" spans="1:14" ht="15" x14ac:dyDescent="0.2">
      <c r="A508" s="272" t="s">
        <v>999</v>
      </c>
      <c r="B508" s="273" t="s">
        <v>7</v>
      </c>
      <c r="C508" s="272" t="s">
        <v>8</v>
      </c>
      <c r="D508" s="272" t="s">
        <v>9</v>
      </c>
      <c r="E508" s="274" t="s">
        <v>151</v>
      </c>
      <c r="F508" s="274"/>
      <c r="G508" s="275" t="s">
        <v>10</v>
      </c>
      <c r="H508" s="273" t="s">
        <v>11</v>
      </c>
      <c r="I508" s="273" t="s">
        <v>12</v>
      </c>
      <c r="J508" s="273" t="s">
        <v>14</v>
      </c>
      <c r="K508" s="262"/>
      <c r="L508" s="262"/>
      <c r="M508" s="262"/>
      <c r="N508" s="262"/>
    </row>
    <row r="509" spans="1:14" ht="38.25" x14ac:dyDescent="0.2">
      <c r="A509" s="276" t="s">
        <v>152</v>
      </c>
      <c r="B509" s="277" t="s">
        <v>1000</v>
      </c>
      <c r="C509" s="276" t="s">
        <v>52</v>
      </c>
      <c r="D509" s="276" t="s">
        <v>1001</v>
      </c>
      <c r="E509" s="278" t="s">
        <v>355</v>
      </c>
      <c r="F509" s="278"/>
      <c r="G509" s="279" t="s">
        <v>55</v>
      </c>
      <c r="H509" s="280">
        <v>1</v>
      </c>
      <c r="I509" s="281">
        <f>J509</f>
        <v>90.36</v>
      </c>
      <c r="J509" s="281">
        <f>SUM(J510:J512)</f>
        <v>90.36</v>
      </c>
      <c r="K509" s="262"/>
      <c r="L509" s="262"/>
      <c r="M509" s="262"/>
      <c r="N509" s="262"/>
    </row>
    <row r="510" spans="1:14" ht="25.5" x14ac:dyDescent="0.2">
      <c r="A510" s="282" t="s">
        <v>154</v>
      </c>
      <c r="B510" s="283" t="s">
        <v>294</v>
      </c>
      <c r="C510" s="282" t="s">
        <v>20</v>
      </c>
      <c r="D510" s="282" t="s">
        <v>295</v>
      </c>
      <c r="E510" s="284" t="s">
        <v>153</v>
      </c>
      <c r="F510" s="284"/>
      <c r="G510" s="285" t="s">
        <v>28</v>
      </c>
      <c r="H510" s="319">
        <v>0.31619999999999998</v>
      </c>
      <c r="I510" s="325">
        <v>26.08</v>
      </c>
      <c r="J510" s="287">
        <f t="shared" ref="J510:J512" si="56">TRUNC(I510*H510,2)</f>
        <v>8.24</v>
      </c>
      <c r="K510" s="262"/>
      <c r="L510" s="262"/>
      <c r="M510" s="262"/>
      <c r="N510" s="262"/>
    </row>
    <row r="511" spans="1:14" x14ac:dyDescent="0.2">
      <c r="A511" s="282" t="s">
        <v>154</v>
      </c>
      <c r="B511" s="283" t="s">
        <v>199</v>
      </c>
      <c r="C511" s="282" t="s">
        <v>20</v>
      </c>
      <c r="D511" s="282" t="s">
        <v>200</v>
      </c>
      <c r="E511" s="284" t="s">
        <v>153</v>
      </c>
      <c r="F511" s="284"/>
      <c r="G511" s="285" t="s">
        <v>28</v>
      </c>
      <c r="H511" s="319">
        <v>9.9599999999999994E-2</v>
      </c>
      <c r="I511" s="325">
        <v>22.62</v>
      </c>
      <c r="J511" s="287">
        <f t="shared" si="56"/>
        <v>2.25</v>
      </c>
      <c r="K511" s="262"/>
      <c r="L511" s="262"/>
      <c r="M511" s="262"/>
      <c r="N511" s="262"/>
    </row>
    <row r="512" spans="1:14" x14ac:dyDescent="0.2">
      <c r="A512" s="288" t="s">
        <v>155</v>
      </c>
      <c r="B512" s="289" t="s">
        <v>1002</v>
      </c>
      <c r="C512" s="288" t="s">
        <v>20</v>
      </c>
      <c r="D512" s="288" t="s">
        <v>1003</v>
      </c>
      <c r="E512" s="290" t="s">
        <v>184</v>
      </c>
      <c r="F512" s="290"/>
      <c r="G512" s="291" t="s">
        <v>55</v>
      </c>
      <c r="H512" s="321">
        <v>1</v>
      </c>
      <c r="I512" s="326">
        <v>79.87</v>
      </c>
      <c r="J512" s="293">
        <f t="shared" si="56"/>
        <v>79.87</v>
      </c>
      <c r="K512" s="262"/>
      <c r="L512" s="262"/>
      <c r="M512" s="262"/>
      <c r="N512" s="262"/>
    </row>
    <row r="513" spans="1:14" x14ac:dyDescent="0.2">
      <c r="A513" s="294"/>
      <c r="B513" s="294"/>
      <c r="C513" s="294"/>
      <c r="D513" s="294"/>
      <c r="E513" s="294" t="s">
        <v>164</v>
      </c>
      <c r="F513" s="295">
        <v>7.93</v>
      </c>
      <c r="G513" s="294" t="s">
        <v>165</v>
      </c>
      <c r="H513" s="295">
        <v>0</v>
      </c>
      <c r="I513" s="294" t="s">
        <v>166</v>
      </c>
      <c r="J513" s="295">
        <v>7.93</v>
      </c>
      <c r="K513" s="262"/>
      <c r="L513" s="262"/>
      <c r="M513" s="262"/>
      <c r="N513" s="262"/>
    </row>
    <row r="514" spans="1:14" ht="15" thickBot="1" x14ac:dyDescent="0.25">
      <c r="A514" s="294"/>
      <c r="B514" s="294"/>
      <c r="C514" s="294"/>
      <c r="D514" s="294"/>
      <c r="E514" s="294" t="s">
        <v>167</v>
      </c>
      <c r="F514" s="295">
        <v>20.3</v>
      </c>
      <c r="G514" s="294"/>
      <c r="H514" s="296" t="s">
        <v>168</v>
      </c>
      <c r="I514" s="296"/>
      <c r="J514" s="295">
        <f>'Anexo_I_3_-_Plan_Sintética'!H74</f>
        <v>110.66</v>
      </c>
      <c r="K514" s="262"/>
      <c r="L514" s="262"/>
      <c r="M514" s="262"/>
      <c r="N514" s="262"/>
    </row>
    <row r="515" spans="1:14" ht="15" thickTop="1" x14ac:dyDescent="0.2">
      <c r="A515" s="297"/>
      <c r="B515" s="297"/>
      <c r="C515" s="297"/>
      <c r="D515" s="297"/>
      <c r="E515" s="297"/>
      <c r="F515" s="297"/>
      <c r="G515" s="297"/>
      <c r="H515" s="297"/>
      <c r="I515" s="297"/>
      <c r="J515" s="297"/>
      <c r="K515" s="262"/>
      <c r="L515" s="262"/>
      <c r="M515" s="262"/>
      <c r="N515" s="262"/>
    </row>
    <row r="516" spans="1:14" ht="15" x14ac:dyDescent="0.2">
      <c r="A516" s="272" t="s">
        <v>1004</v>
      </c>
      <c r="B516" s="273" t="s">
        <v>7</v>
      </c>
      <c r="C516" s="272" t="s">
        <v>8</v>
      </c>
      <c r="D516" s="272" t="s">
        <v>9</v>
      </c>
      <c r="E516" s="274" t="s">
        <v>151</v>
      </c>
      <c r="F516" s="274"/>
      <c r="G516" s="275" t="s">
        <v>10</v>
      </c>
      <c r="H516" s="273" t="s">
        <v>11</v>
      </c>
      <c r="I516" s="273" t="s">
        <v>12</v>
      </c>
      <c r="J516" s="273" t="s">
        <v>14</v>
      </c>
      <c r="K516" s="262"/>
      <c r="L516" s="262"/>
      <c r="M516" s="262"/>
      <c r="N516" s="262"/>
    </row>
    <row r="517" spans="1:14" x14ac:dyDescent="0.2">
      <c r="A517" s="276" t="s">
        <v>152</v>
      </c>
      <c r="B517" s="277" t="s">
        <v>1005</v>
      </c>
      <c r="C517" s="276" t="s">
        <v>279</v>
      </c>
      <c r="D517" s="276" t="s">
        <v>1006</v>
      </c>
      <c r="E517" s="278" t="s">
        <v>1007</v>
      </c>
      <c r="F517" s="278"/>
      <c r="G517" s="279" t="s">
        <v>55</v>
      </c>
      <c r="H517" s="280">
        <v>1</v>
      </c>
      <c r="I517" s="281">
        <f>J517</f>
        <v>68.67</v>
      </c>
      <c r="J517" s="281">
        <f>SUM(J518:J521)</f>
        <v>68.67</v>
      </c>
      <c r="K517" s="262"/>
      <c r="L517" s="262"/>
      <c r="M517" s="262"/>
      <c r="N517" s="262"/>
    </row>
    <row r="518" spans="1:14" x14ac:dyDescent="0.2">
      <c r="A518" s="288" t="s">
        <v>155</v>
      </c>
      <c r="B518" s="289" t="s">
        <v>312</v>
      </c>
      <c r="C518" s="288" t="s">
        <v>279</v>
      </c>
      <c r="D518" s="288" t="s">
        <v>313</v>
      </c>
      <c r="E518" s="290" t="s">
        <v>156</v>
      </c>
      <c r="F518" s="290"/>
      <c r="G518" s="291" t="s">
        <v>28</v>
      </c>
      <c r="H518" s="321">
        <v>0.5</v>
      </c>
      <c r="I518" s="326">
        <v>18.63</v>
      </c>
      <c r="J518" s="293">
        <f t="shared" ref="J518:J521" si="57">TRUNC(I518*H518,2)</f>
        <v>9.31</v>
      </c>
      <c r="K518" s="262"/>
      <c r="L518" s="262"/>
      <c r="M518" s="262"/>
      <c r="N518" s="262"/>
    </row>
    <row r="519" spans="1:14" x14ac:dyDescent="0.2">
      <c r="A519" s="288" t="s">
        <v>155</v>
      </c>
      <c r="B519" s="289" t="s">
        <v>1008</v>
      </c>
      <c r="C519" s="288" t="s">
        <v>279</v>
      </c>
      <c r="D519" s="288" t="s">
        <v>1009</v>
      </c>
      <c r="E519" s="290" t="s">
        <v>184</v>
      </c>
      <c r="F519" s="290"/>
      <c r="G519" s="291" t="s">
        <v>24</v>
      </c>
      <c r="H519" s="321">
        <v>1</v>
      </c>
      <c r="I519" s="326">
        <v>0.28000000000000003</v>
      </c>
      <c r="J519" s="293">
        <f t="shared" si="57"/>
        <v>0.28000000000000003</v>
      </c>
      <c r="K519" s="262"/>
      <c r="L519" s="262"/>
      <c r="M519" s="262"/>
      <c r="N519" s="262"/>
    </row>
    <row r="520" spans="1:14" x14ac:dyDescent="0.2">
      <c r="A520" s="288" t="s">
        <v>155</v>
      </c>
      <c r="B520" s="289" t="s">
        <v>314</v>
      </c>
      <c r="C520" s="288" t="s">
        <v>279</v>
      </c>
      <c r="D520" s="288" t="s">
        <v>315</v>
      </c>
      <c r="E520" s="290" t="s">
        <v>156</v>
      </c>
      <c r="F520" s="290"/>
      <c r="G520" s="291" t="s">
        <v>28</v>
      </c>
      <c r="H520" s="321">
        <v>0.25</v>
      </c>
      <c r="I520" s="326">
        <v>22.72</v>
      </c>
      <c r="J520" s="293">
        <f t="shared" si="57"/>
        <v>5.68</v>
      </c>
      <c r="K520" s="262"/>
      <c r="L520" s="262"/>
      <c r="M520" s="262"/>
      <c r="N520" s="262"/>
    </row>
    <row r="521" spans="1:14" x14ac:dyDescent="0.2">
      <c r="A521" s="288" t="s">
        <v>155</v>
      </c>
      <c r="B521" s="289" t="s">
        <v>1010</v>
      </c>
      <c r="C521" s="288" t="s">
        <v>279</v>
      </c>
      <c r="D521" s="288" t="s">
        <v>1011</v>
      </c>
      <c r="E521" s="290" t="s">
        <v>184</v>
      </c>
      <c r="F521" s="290"/>
      <c r="G521" s="291" t="s">
        <v>55</v>
      </c>
      <c r="H521" s="321">
        <v>1</v>
      </c>
      <c r="I521" s="326">
        <v>53.4</v>
      </c>
      <c r="J521" s="293">
        <f t="shared" si="57"/>
        <v>53.4</v>
      </c>
      <c r="K521" s="262"/>
      <c r="L521" s="262"/>
      <c r="M521" s="262"/>
      <c r="N521" s="262"/>
    </row>
    <row r="522" spans="1:14" x14ac:dyDescent="0.2">
      <c r="A522" s="294"/>
      <c r="B522" s="294"/>
      <c r="C522" s="294"/>
      <c r="D522" s="294"/>
      <c r="E522" s="294" t="s">
        <v>164</v>
      </c>
      <c r="F522" s="295">
        <v>14.99</v>
      </c>
      <c r="G522" s="294" t="s">
        <v>165</v>
      </c>
      <c r="H522" s="295">
        <v>0</v>
      </c>
      <c r="I522" s="294" t="s">
        <v>166</v>
      </c>
      <c r="J522" s="295">
        <v>14.99</v>
      </c>
      <c r="K522" s="262"/>
      <c r="L522" s="262"/>
      <c r="M522" s="262"/>
      <c r="N522" s="262"/>
    </row>
    <row r="523" spans="1:14" ht="15" thickBot="1" x14ac:dyDescent="0.25">
      <c r="A523" s="294"/>
      <c r="B523" s="294"/>
      <c r="C523" s="294"/>
      <c r="D523" s="294"/>
      <c r="E523" s="294" t="s">
        <v>167</v>
      </c>
      <c r="F523" s="295">
        <v>15.43</v>
      </c>
      <c r="G523" s="294"/>
      <c r="H523" s="296" t="s">
        <v>168</v>
      </c>
      <c r="I523" s="296"/>
      <c r="J523" s="295">
        <f>'Anexo_I_3_-_Plan_Sintética'!H75</f>
        <v>84.1</v>
      </c>
      <c r="K523" s="262"/>
      <c r="L523" s="262"/>
      <c r="M523" s="262"/>
      <c r="N523" s="262"/>
    </row>
    <row r="524" spans="1:14" ht="15" thickTop="1" x14ac:dyDescent="0.2">
      <c r="A524" s="297"/>
      <c r="B524" s="297"/>
      <c r="C524" s="297"/>
      <c r="D524" s="297"/>
      <c r="E524" s="297"/>
      <c r="F524" s="297"/>
      <c r="G524" s="297"/>
      <c r="H524" s="297"/>
      <c r="I524" s="297"/>
      <c r="J524" s="297"/>
      <c r="K524" s="262"/>
      <c r="L524" s="262"/>
      <c r="M524" s="262"/>
      <c r="N524" s="262"/>
    </row>
    <row r="525" spans="1:14" ht="15" x14ac:dyDescent="0.2">
      <c r="A525" s="272" t="s">
        <v>1012</v>
      </c>
      <c r="B525" s="273" t="s">
        <v>7</v>
      </c>
      <c r="C525" s="272" t="s">
        <v>8</v>
      </c>
      <c r="D525" s="272" t="s">
        <v>9</v>
      </c>
      <c r="E525" s="274" t="s">
        <v>151</v>
      </c>
      <c r="F525" s="274"/>
      <c r="G525" s="275" t="s">
        <v>10</v>
      </c>
      <c r="H525" s="273" t="s">
        <v>11</v>
      </c>
      <c r="I525" s="273" t="s">
        <v>12</v>
      </c>
      <c r="J525" s="273" t="s">
        <v>14</v>
      </c>
      <c r="K525" s="262"/>
      <c r="L525" s="262"/>
      <c r="M525" s="262"/>
      <c r="N525" s="262"/>
    </row>
    <row r="526" spans="1:14" ht="25.5" x14ac:dyDescent="0.2">
      <c r="A526" s="276" t="s">
        <v>152</v>
      </c>
      <c r="B526" s="277" t="s">
        <v>1013</v>
      </c>
      <c r="C526" s="276" t="s">
        <v>20</v>
      </c>
      <c r="D526" s="276" t="s">
        <v>1014</v>
      </c>
      <c r="E526" s="278" t="s">
        <v>547</v>
      </c>
      <c r="F526" s="278"/>
      <c r="G526" s="279" t="s">
        <v>22</v>
      </c>
      <c r="H526" s="280">
        <v>1</v>
      </c>
      <c r="I526" s="281">
        <f>J526</f>
        <v>837.22</v>
      </c>
      <c r="J526" s="281">
        <f>SUM(J527:J530)</f>
        <v>837.22</v>
      </c>
      <c r="K526" s="262"/>
      <c r="L526" s="262"/>
      <c r="M526" s="262"/>
      <c r="N526" s="262"/>
    </row>
    <row r="527" spans="1:14" x14ac:dyDescent="0.2">
      <c r="A527" s="282" t="s">
        <v>154</v>
      </c>
      <c r="B527" s="283" t="s">
        <v>199</v>
      </c>
      <c r="C527" s="282" t="s">
        <v>20</v>
      </c>
      <c r="D527" s="282" t="s">
        <v>200</v>
      </c>
      <c r="E527" s="284" t="s">
        <v>153</v>
      </c>
      <c r="F527" s="284"/>
      <c r="G527" s="285" t="s">
        <v>28</v>
      </c>
      <c r="H527" s="319">
        <v>0.4</v>
      </c>
      <c r="I527" s="325">
        <v>22.62</v>
      </c>
      <c r="J527" s="287">
        <f t="shared" ref="J527:J528" si="58">TRUNC(I527*H527,2)</f>
        <v>9.0399999999999991</v>
      </c>
      <c r="K527" s="262"/>
      <c r="L527" s="262"/>
      <c r="M527" s="262"/>
      <c r="N527" s="262"/>
    </row>
    <row r="528" spans="1:14" x14ac:dyDescent="0.2">
      <c r="A528" s="282" t="s">
        <v>154</v>
      </c>
      <c r="B528" s="283" t="s">
        <v>1015</v>
      </c>
      <c r="C528" s="282" t="s">
        <v>20</v>
      </c>
      <c r="D528" s="282" t="s">
        <v>1016</v>
      </c>
      <c r="E528" s="284" t="s">
        <v>153</v>
      </c>
      <c r="F528" s="284"/>
      <c r="G528" s="285" t="s">
        <v>28</v>
      </c>
      <c r="H528" s="319">
        <v>2</v>
      </c>
      <c r="I528" s="325">
        <v>24.33</v>
      </c>
      <c r="J528" s="287">
        <f t="shared" si="58"/>
        <v>48.66</v>
      </c>
      <c r="K528" s="262"/>
      <c r="L528" s="262"/>
      <c r="M528" s="262"/>
      <c r="N528" s="262"/>
    </row>
    <row r="529" spans="1:14" ht="25.5" x14ac:dyDescent="0.2">
      <c r="A529" s="288" t="s">
        <v>155</v>
      </c>
      <c r="B529" s="289" t="s">
        <v>1017</v>
      </c>
      <c r="C529" s="288" t="s">
        <v>20</v>
      </c>
      <c r="D529" s="288" t="s">
        <v>1018</v>
      </c>
      <c r="E529" s="290" t="s">
        <v>184</v>
      </c>
      <c r="F529" s="290"/>
      <c r="G529" s="291" t="s">
        <v>55</v>
      </c>
      <c r="H529" s="321">
        <v>4</v>
      </c>
      <c r="I529" s="326">
        <v>7.83</v>
      </c>
      <c r="J529" s="293">
        <f t="shared" ref="J529:J530" si="59">TRUNC(I529*H529,2)</f>
        <v>31.32</v>
      </c>
      <c r="K529" s="262"/>
      <c r="L529" s="262"/>
      <c r="M529" s="262"/>
      <c r="N529" s="262"/>
    </row>
    <row r="530" spans="1:14" x14ac:dyDescent="0.2">
      <c r="A530" s="288" t="s">
        <v>155</v>
      </c>
      <c r="B530" s="289" t="s">
        <v>1019</v>
      </c>
      <c r="C530" s="288" t="s">
        <v>20</v>
      </c>
      <c r="D530" s="288" t="s">
        <v>1020</v>
      </c>
      <c r="E530" s="290" t="s">
        <v>184</v>
      </c>
      <c r="F530" s="290"/>
      <c r="G530" s="291" t="s">
        <v>22</v>
      </c>
      <c r="H530" s="321">
        <v>1</v>
      </c>
      <c r="I530" s="326">
        <v>748.2</v>
      </c>
      <c r="J530" s="293">
        <f t="shared" si="59"/>
        <v>748.2</v>
      </c>
      <c r="K530" s="262"/>
      <c r="L530" s="262"/>
      <c r="M530" s="262"/>
      <c r="N530" s="262"/>
    </row>
    <row r="531" spans="1:14" x14ac:dyDescent="0.2">
      <c r="A531" s="294"/>
      <c r="B531" s="294"/>
      <c r="C531" s="294"/>
      <c r="D531" s="294"/>
      <c r="E531" s="294" t="s">
        <v>164</v>
      </c>
      <c r="F531" s="295">
        <v>41.64</v>
      </c>
      <c r="G531" s="294" t="s">
        <v>165</v>
      </c>
      <c r="H531" s="295">
        <v>0</v>
      </c>
      <c r="I531" s="294" t="s">
        <v>166</v>
      </c>
      <c r="J531" s="295">
        <v>41.64</v>
      </c>
      <c r="K531" s="262"/>
      <c r="L531" s="262"/>
      <c r="M531" s="262"/>
      <c r="N531" s="262"/>
    </row>
    <row r="532" spans="1:14" ht="15" thickBot="1" x14ac:dyDescent="0.25">
      <c r="A532" s="294"/>
      <c r="B532" s="294"/>
      <c r="C532" s="294"/>
      <c r="D532" s="294"/>
      <c r="E532" s="294" t="s">
        <v>167</v>
      </c>
      <c r="F532" s="295">
        <v>188.12</v>
      </c>
      <c r="G532" s="294"/>
      <c r="H532" s="296" t="s">
        <v>168</v>
      </c>
      <c r="I532" s="296"/>
      <c r="J532" s="295">
        <f>'Anexo_I_3_-_Plan_Sintética'!H76</f>
        <v>1025.3399999999999</v>
      </c>
      <c r="K532" s="262"/>
      <c r="L532" s="262"/>
      <c r="M532" s="262"/>
      <c r="N532" s="262"/>
    </row>
    <row r="533" spans="1:14" ht="15" thickTop="1" x14ac:dyDescent="0.2">
      <c r="A533" s="297"/>
      <c r="B533" s="297"/>
      <c r="C533" s="297"/>
      <c r="D533" s="297"/>
      <c r="E533" s="297"/>
      <c r="F533" s="297"/>
      <c r="G533" s="297"/>
      <c r="H533" s="297"/>
      <c r="I533" s="297"/>
      <c r="J533" s="297"/>
      <c r="K533" s="262"/>
      <c r="L533" s="262"/>
      <c r="M533" s="262"/>
      <c r="N533" s="262"/>
    </row>
    <row r="534" spans="1:14" ht="15" x14ac:dyDescent="0.2">
      <c r="A534" s="272" t="s">
        <v>61</v>
      </c>
      <c r="B534" s="273" t="s">
        <v>7</v>
      </c>
      <c r="C534" s="272" t="s">
        <v>8</v>
      </c>
      <c r="D534" s="272" t="s">
        <v>9</v>
      </c>
      <c r="E534" s="274" t="s">
        <v>151</v>
      </c>
      <c r="F534" s="274"/>
      <c r="G534" s="275" t="s">
        <v>10</v>
      </c>
      <c r="H534" s="273" t="s">
        <v>11</v>
      </c>
      <c r="I534" s="273" t="s">
        <v>12</v>
      </c>
      <c r="J534" s="273" t="s">
        <v>14</v>
      </c>
      <c r="K534" s="262"/>
      <c r="L534" s="262"/>
      <c r="M534" s="262"/>
      <c r="N534" s="262"/>
    </row>
    <row r="535" spans="1:14" ht="76.5" x14ac:dyDescent="0.2">
      <c r="A535" s="276" t="s">
        <v>152</v>
      </c>
      <c r="B535" s="277" t="s">
        <v>522</v>
      </c>
      <c r="C535" s="276" t="s">
        <v>52</v>
      </c>
      <c r="D535" s="276" t="s">
        <v>523</v>
      </c>
      <c r="E535" s="278" t="s">
        <v>402</v>
      </c>
      <c r="F535" s="278"/>
      <c r="G535" s="279" t="s">
        <v>55</v>
      </c>
      <c r="H535" s="280">
        <v>1</v>
      </c>
      <c r="I535" s="281">
        <f>J535</f>
        <v>1828.57</v>
      </c>
      <c r="J535" s="281">
        <f>SUM(J536:J544)</f>
        <v>1828.57</v>
      </c>
      <c r="K535" s="262"/>
      <c r="L535" s="262"/>
      <c r="M535" s="262"/>
      <c r="N535" s="262"/>
    </row>
    <row r="536" spans="1:14" x14ac:dyDescent="0.2">
      <c r="A536" s="282" t="s">
        <v>154</v>
      </c>
      <c r="B536" s="283" t="s">
        <v>454</v>
      </c>
      <c r="C536" s="282" t="s">
        <v>20</v>
      </c>
      <c r="D536" s="282" t="s">
        <v>455</v>
      </c>
      <c r="E536" s="284" t="s">
        <v>153</v>
      </c>
      <c r="F536" s="284"/>
      <c r="G536" s="285" t="s">
        <v>28</v>
      </c>
      <c r="H536" s="319">
        <v>1.544</v>
      </c>
      <c r="I536" s="325">
        <v>27.94</v>
      </c>
      <c r="J536" s="287">
        <f t="shared" ref="J536:J543" si="60">TRUNC(I536*H536,2)</f>
        <v>43.13</v>
      </c>
      <c r="K536" s="262"/>
      <c r="L536" s="262"/>
      <c r="M536" s="262"/>
      <c r="N536" s="262"/>
    </row>
    <row r="537" spans="1:14" x14ac:dyDescent="0.2">
      <c r="A537" s="282" t="s">
        <v>154</v>
      </c>
      <c r="B537" s="283" t="s">
        <v>199</v>
      </c>
      <c r="C537" s="282" t="s">
        <v>20</v>
      </c>
      <c r="D537" s="282" t="s">
        <v>200</v>
      </c>
      <c r="E537" s="284" t="s">
        <v>153</v>
      </c>
      <c r="F537" s="284"/>
      <c r="G537" s="285" t="s">
        <v>28</v>
      </c>
      <c r="H537" s="319">
        <v>1.016</v>
      </c>
      <c r="I537" s="325">
        <v>22.62</v>
      </c>
      <c r="J537" s="287">
        <f t="shared" si="60"/>
        <v>22.98</v>
      </c>
      <c r="K537" s="262"/>
      <c r="L537" s="262"/>
      <c r="M537" s="262"/>
      <c r="N537" s="262"/>
    </row>
    <row r="538" spans="1:14" x14ac:dyDescent="0.2">
      <c r="A538" s="288" t="s">
        <v>155</v>
      </c>
      <c r="B538" s="289" t="s">
        <v>524</v>
      </c>
      <c r="C538" s="288" t="s">
        <v>20</v>
      </c>
      <c r="D538" s="288" t="s">
        <v>525</v>
      </c>
      <c r="E538" s="290" t="s">
        <v>184</v>
      </c>
      <c r="F538" s="290"/>
      <c r="G538" s="291" t="s">
        <v>40</v>
      </c>
      <c r="H538" s="321">
        <v>0.54</v>
      </c>
      <c r="I538" s="326">
        <v>42.08</v>
      </c>
      <c r="J538" s="293">
        <f t="shared" si="60"/>
        <v>22.72</v>
      </c>
      <c r="K538" s="262"/>
      <c r="L538" s="262"/>
      <c r="M538" s="262"/>
      <c r="N538" s="262"/>
    </row>
    <row r="539" spans="1:14" ht="38.25" x14ac:dyDescent="0.2">
      <c r="A539" s="288" t="s">
        <v>155</v>
      </c>
      <c r="B539" s="289" t="s">
        <v>526</v>
      </c>
      <c r="C539" s="288" t="s">
        <v>20</v>
      </c>
      <c r="D539" s="288" t="s">
        <v>527</v>
      </c>
      <c r="E539" s="290" t="s">
        <v>184</v>
      </c>
      <c r="F539" s="290"/>
      <c r="G539" s="291" t="s">
        <v>55</v>
      </c>
      <c r="H539" s="321">
        <v>6</v>
      </c>
      <c r="I539" s="326">
        <v>0.61</v>
      </c>
      <c r="J539" s="293">
        <f t="shared" si="60"/>
        <v>3.66</v>
      </c>
      <c r="K539" s="262"/>
      <c r="L539" s="262"/>
      <c r="M539" s="262"/>
      <c r="N539" s="262"/>
    </row>
    <row r="540" spans="1:14" x14ac:dyDescent="0.2">
      <c r="A540" s="288" t="s">
        <v>155</v>
      </c>
      <c r="B540" s="289" t="s">
        <v>528</v>
      </c>
      <c r="C540" s="288" t="s">
        <v>327</v>
      </c>
      <c r="D540" s="288" t="s">
        <v>529</v>
      </c>
      <c r="E540" s="290" t="s">
        <v>184</v>
      </c>
      <c r="F540" s="290"/>
      <c r="G540" s="291" t="s">
        <v>22</v>
      </c>
      <c r="H540" s="321">
        <v>1.802</v>
      </c>
      <c r="I540" s="326">
        <v>594.82000000000005</v>
      </c>
      <c r="J540" s="293">
        <f t="shared" si="60"/>
        <v>1071.8599999999999</v>
      </c>
      <c r="K540" s="262"/>
      <c r="L540" s="262"/>
      <c r="M540" s="262"/>
      <c r="N540" s="262"/>
    </row>
    <row r="541" spans="1:14" x14ac:dyDescent="0.2">
      <c r="A541" s="288" t="s">
        <v>155</v>
      </c>
      <c r="B541" s="289" t="s">
        <v>480</v>
      </c>
      <c r="C541" s="288" t="s">
        <v>20</v>
      </c>
      <c r="D541" s="288" t="s">
        <v>481</v>
      </c>
      <c r="E541" s="290" t="s">
        <v>184</v>
      </c>
      <c r="F541" s="290"/>
      <c r="G541" s="291" t="s">
        <v>40</v>
      </c>
      <c r="H541" s="321">
        <v>2.1999999999999999E-2</v>
      </c>
      <c r="I541" s="326">
        <v>103.88</v>
      </c>
      <c r="J541" s="293">
        <f t="shared" si="60"/>
        <v>2.2799999999999998</v>
      </c>
      <c r="K541" s="262"/>
      <c r="L541" s="262"/>
      <c r="M541" s="262"/>
      <c r="N541" s="262"/>
    </row>
    <row r="542" spans="1:14" ht="25.5" x14ac:dyDescent="0.2">
      <c r="A542" s="288" t="s">
        <v>155</v>
      </c>
      <c r="B542" s="289" t="s">
        <v>530</v>
      </c>
      <c r="C542" s="288" t="s">
        <v>20</v>
      </c>
      <c r="D542" s="288" t="s">
        <v>531</v>
      </c>
      <c r="E542" s="290" t="s">
        <v>184</v>
      </c>
      <c r="F542" s="290"/>
      <c r="G542" s="291" t="s">
        <v>55</v>
      </c>
      <c r="H542" s="321">
        <v>3</v>
      </c>
      <c r="I542" s="326">
        <v>25.78</v>
      </c>
      <c r="J542" s="293">
        <f t="shared" si="60"/>
        <v>77.34</v>
      </c>
      <c r="K542" s="262"/>
      <c r="L542" s="262"/>
      <c r="M542" s="262"/>
      <c r="N542" s="262"/>
    </row>
    <row r="543" spans="1:14" ht="25.5" x14ac:dyDescent="0.2">
      <c r="A543" s="288" t="s">
        <v>155</v>
      </c>
      <c r="B543" s="289" t="s">
        <v>1944</v>
      </c>
      <c r="C543" s="288" t="s">
        <v>52</v>
      </c>
      <c r="D543" s="288" t="s">
        <v>533</v>
      </c>
      <c r="E543" s="290" t="s">
        <v>184</v>
      </c>
      <c r="F543" s="290"/>
      <c r="G543" s="291" t="s">
        <v>332</v>
      </c>
      <c r="H543" s="321">
        <v>2</v>
      </c>
      <c r="I543" s="326">
        <v>88.94</v>
      </c>
      <c r="J543" s="293">
        <f t="shared" si="60"/>
        <v>177.88</v>
      </c>
      <c r="K543" s="262"/>
      <c r="L543" s="262"/>
      <c r="M543" s="262"/>
      <c r="N543" s="262"/>
    </row>
    <row r="544" spans="1:14" ht="25.5" x14ac:dyDescent="0.2">
      <c r="A544" s="288" t="s">
        <v>155</v>
      </c>
      <c r="B544" s="289">
        <v>38605</v>
      </c>
      <c r="C544" s="288" t="s">
        <v>20</v>
      </c>
      <c r="D544" s="288" t="s">
        <v>1943</v>
      </c>
      <c r="E544" s="290" t="s">
        <v>184</v>
      </c>
      <c r="F544" s="290"/>
      <c r="G544" s="291" t="s">
        <v>332</v>
      </c>
      <c r="H544" s="321">
        <v>2</v>
      </c>
      <c r="I544" s="326">
        <v>203.36</v>
      </c>
      <c r="J544" s="293">
        <f t="shared" ref="J544" si="61">TRUNC(I544*H544,2)</f>
        <v>406.72</v>
      </c>
      <c r="K544" s="262"/>
      <c r="L544" s="262"/>
      <c r="M544" s="262"/>
      <c r="N544" s="262"/>
    </row>
    <row r="545" spans="1:14" x14ac:dyDescent="0.2">
      <c r="A545" s="294"/>
      <c r="B545" s="294"/>
      <c r="C545" s="294"/>
      <c r="D545" s="294"/>
      <c r="E545" s="294" t="s">
        <v>164</v>
      </c>
      <c r="F545" s="295">
        <v>49.08</v>
      </c>
      <c r="G545" s="294" t="s">
        <v>165</v>
      </c>
      <c r="H545" s="295">
        <v>0</v>
      </c>
      <c r="I545" s="294" t="s">
        <v>166</v>
      </c>
      <c r="J545" s="295">
        <v>49.08</v>
      </c>
      <c r="K545" s="262"/>
      <c r="L545" s="262"/>
      <c r="M545" s="262"/>
      <c r="N545" s="262"/>
    </row>
    <row r="546" spans="1:14" ht="15" thickBot="1" x14ac:dyDescent="0.25">
      <c r="A546" s="294"/>
      <c r="B546" s="294"/>
      <c r="C546" s="294"/>
      <c r="D546" s="294"/>
      <c r="E546" s="294" t="s">
        <v>167</v>
      </c>
      <c r="F546" s="295">
        <v>319.42</v>
      </c>
      <c r="G546" s="294"/>
      <c r="H546" s="296" t="s">
        <v>168</v>
      </c>
      <c r="I546" s="296"/>
      <c r="J546" s="306">
        <f>'Anexo_I_3_-_Plan_Sintética'!H78</f>
        <v>2239.44</v>
      </c>
      <c r="K546" s="262"/>
      <c r="L546" s="262"/>
      <c r="M546" s="262"/>
      <c r="N546" s="262"/>
    </row>
    <row r="547" spans="1:14" ht="15" thickTop="1" x14ac:dyDescent="0.2">
      <c r="A547" s="297"/>
      <c r="B547" s="297"/>
      <c r="C547" s="297"/>
      <c r="D547" s="297"/>
      <c r="E547" s="297"/>
      <c r="F547" s="297"/>
      <c r="G547" s="297"/>
      <c r="H547" s="297"/>
      <c r="I547" s="297"/>
      <c r="J547" s="297"/>
      <c r="K547" s="262"/>
      <c r="L547" s="262"/>
      <c r="M547" s="262"/>
      <c r="N547" s="262"/>
    </row>
    <row r="548" spans="1:14" ht="15" x14ac:dyDescent="0.2">
      <c r="A548" s="272" t="s">
        <v>62</v>
      </c>
      <c r="B548" s="273" t="s">
        <v>7</v>
      </c>
      <c r="C548" s="272" t="s">
        <v>8</v>
      </c>
      <c r="D548" s="272" t="s">
        <v>9</v>
      </c>
      <c r="E548" s="274" t="s">
        <v>151</v>
      </c>
      <c r="F548" s="274"/>
      <c r="G548" s="275" t="s">
        <v>10</v>
      </c>
      <c r="H548" s="273" t="s">
        <v>11</v>
      </c>
      <c r="I548" s="273" t="s">
        <v>12</v>
      </c>
      <c r="J548" s="273" t="s">
        <v>14</v>
      </c>
      <c r="K548" s="262"/>
      <c r="L548" s="262"/>
      <c r="M548" s="262"/>
      <c r="N548" s="262"/>
    </row>
    <row r="549" spans="1:14" ht="76.5" x14ac:dyDescent="0.2">
      <c r="A549" s="276" t="s">
        <v>152</v>
      </c>
      <c r="B549" s="277" t="s">
        <v>534</v>
      </c>
      <c r="C549" s="276" t="s">
        <v>52</v>
      </c>
      <c r="D549" s="276" t="s">
        <v>535</v>
      </c>
      <c r="E549" s="278" t="s">
        <v>536</v>
      </c>
      <c r="F549" s="278"/>
      <c r="G549" s="279" t="s">
        <v>55</v>
      </c>
      <c r="H549" s="280">
        <v>1</v>
      </c>
      <c r="I549" s="281">
        <f>J549</f>
        <v>1714.76</v>
      </c>
      <c r="J549" s="281">
        <f>SUM(J550:J558)</f>
        <v>1714.76</v>
      </c>
      <c r="K549" s="262"/>
      <c r="L549" s="262"/>
      <c r="M549" s="262"/>
      <c r="N549" s="262"/>
    </row>
    <row r="550" spans="1:14" x14ac:dyDescent="0.2">
      <c r="A550" s="282" t="s">
        <v>154</v>
      </c>
      <c r="B550" s="283" t="s">
        <v>454</v>
      </c>
      <c r="C550" s="282" t="s">
        <v>20</v>
      </c>
      <c r="D550" s="282" t="s">
        <v>455</v>
      </c>
      <c r="E550" s="284" t="s">
        <v>153</v>
      </c>
      <c r="F550" s="284"/>
      <c r="G550" s="285" t="s">
        <v>28</v>
      </c>
      <c r="H550" s="319">
        <v>1.544</v>
      </c>
      <c r="I550" s="325">
        <v>27.94</v>
      </c>
      <c r="J550" s="287">
        <f t="shared" ref="J550:J558" si="62">TRUNC(I550*H550,2)</f>
        <v>43.13</v>
      </c>
      <c r="K550" s="262"/>
      <c r="L550" s="262"/>
      <c r="M550" s="262"/>
      <c r="N550" s="262"/>
    </row>
    <row r="551" spans="1:14" x14ac:dyDescent="0.2">
      <c r="A551" s="282" t="s">
        <v>154</v>
      </c>
      <c r="B551" s="283" t="s">
        <v>199</v>
      </c>
      <c r="C551" s="282" t="s">
        <v>20</v>
      </c>
      <c r="D551" s="282" t="s">
        <v>200</v>
      </c>
      <c r="E551" s="284" t="s">
        <v>153</v>
      </c>
      <c r="F551" s="284"/>
      <c r="G551" s="285" t="s">
        <v>28</v>
      </c>
      <c r="H551" s="319">
        <v>1.016</v>
      </c>
      <c r="I551" s="325">
        <v>22.62</v>
      </c>
      <c r="J551" s="287">
        <f t="shared" si="62"/>
        <v>22.98</v>
      </c>
      <c r="K551" s="262"/>
      <c r="L551" s="262"/>
      <c r="M551" s="262"/>
      <c r="N551" s="262"/>
    </row>
    <row r="552" spans="1:14" x14ac:dyDescent="0.2">
      <c r="A552" s="288" t="s">
        <v>155</v>
      </c>
      <c r="B552" s="289" t="s">
        <v>524</v>
      </c>
      <c r="C552" s="288" t="s">
        <v>20</v>
      </c>
      <c r="D552" s="288" t="s">
        <v>525</v>
      </c>
      <c r="E552" s="290" t="s">
        <v>184</v>
      </c>
      <c r="F552" s="290"/>
      <c r="G552" s="291" t="s">
        <v>40</v>
      </c>
      <c r="H552" s="321">
        <v>0.54</v>
      </c>
      <c r="I552" s="326">
        <v>42.08</v>
      </c>
      <c r="J552" s="293">
        <f t="shared" si="62"/>
        <v>22.72</v>
      </c>
      <c r="K552" s="262"/>
      <c r="L552" s="262"/>
      <c r="M552" s="262"/>
      <c r="N552" s="262"/>
    </row>
    <row r="553" spans="1:14" ht="38.25" x14ac:dyDescent="0.2">
      <c r="A553" s="288" t="s">
        <v>155</v>
      </c>
      <c r="B553" s="289" t="s">
        <v>526</v>
      </c>
      <c r="C553" s="288" t="s">
        <v>20</v>
      </c>
      <c r="D553" s="288" t="s">
        <v>527</v>
      </c>
      <c r="E553" s="290" t="s">
        <v>184</v>
      </c>
      <c r="F553" s="290"/>
      <c r="G553" s="291" t="s">
        <v>55</v>
      </c>
      <c r="H553" s="321">
        <v>6</v>
      </c>
      <c r="I553" s="326">
        <v>0.61</v>
      </c>
      <c r="J553" s="293">
        <f t="shared" si="62"/>
        <v>3.66</v>
      </c>
      <c r="K553" s="262"/>
      <c r="L553" s="262"/>
      <c r="M553" s="262"/>
      <c r="N553" s="262"/>
    </row>
    <row r="554" spans="1:14" x14ac:dyDescent="0.2">
      <c r="A554" s="288" t="s">
        <v>155</v>
      </c>
      <c r="B554" s="289" t="s">
        <v>528</v>
      </c>
      <c r="C554" s="288" t="s">
        <v>327</v>
      </c>
      <c r="D554" s="288" t="s">
        <v>529</v>
      </c>
      <c r="E554" s="290" t="s">
        <v>184</v>
      </c>
      <c r="F554" s="290"/>
      <c r="G554" s="291" t="s">
        <v>22</v>
      </c>
      <c r="H554" s="321">
        <v>1.6539999999999999</v>
      </c>
      <c r="I554" s="326">
        <v>594.82000000000005</v>
      </c>
      <c r="J554" s="293">
        <f t="shared" si="62"/>
        <v>983.83</v>
      </c>
      <c r="K554" s="262"/>
      <c r="L554" s="262"/>
      <c r="M554" s="262"/>
      <c r="N554" s="262"/>
    </row>
    <row r="555" spans="1:14" x14ac:dyDescent="0.2">
      <c r="A555" s="288" t="s">
        <v>155</v>
      </c>
      <c r="B555" s="289" t="s">
        <v>480</v>
      </c>
      <c r="C555" s="288" t="s">
        <v>20</v>
      </c>
      <c r="D555" s="288" t="s">
        <v>481</v>
      </c>
      <c r="E555" s="290" t="s">
        <v>184</v>
      </c>
      <c r="F555" s="290"/>
      <c r="G555" s="291" t="s">
        <v>40</v>
      </c>
      <c r="H555" s="321">
        <v>2.1999999999999999E-2</v>
      </c>
      <c r="I555" s="326">
        <v>103.88</v>
      </c>
      <c r="J555" s="293">
        <f t="shared" si="62"/>
        <v>2.2799999999999998</v>
      </c>
      <c r="K555" s="262"/>
      <c r="L555" s="262"/>
      <c r="M555" s="262"/>
      <c r="N555" s="262"/>
    </row>
    <row r="556" spans="1:14" ht="25.5" x14ac:dyDescent="0.2">
      <c r="A556" s="288" t="s">
        <v>155</v>
      </c>
      <c r="B556" s="289" t="s">
        <v>530</v>
      </c>
      <c r="C556" s="288" t="s">
        <v>20</v>
      </c>
      <c r="D556" s="288" t="s">
        <v>531</v>
      </c>
      <c r="E556" s="290" t="s">
        <v>184</v>
      </c>
      <c r="F556" s="290"/>
      <c r="G556" s="291" t="s">
        <v>55</v>
      </c>
      <c r="H556" s="321">
        <v>2</v>
      </c>
      <c r="I556" s="326">
        <v>25.78</v>
      </c>
      <c r="J556" s="293">
        <f t="shared" si="62"/>
        <v>51.56</v>
      </c>
      <c r="K556" s="262"/>
      <c r="L556" s="262"/>
      <c r="M556" s="262"/>
      <c r="N556" s="262"/>
    </row>
    <row r="557" spans="1:14" ht="25.5" x14ac:dyDescent="0.2">
      <c r="A557" s="288" t="s">
        <v>155</v>
      </c>
      <c r="B557" s="289" t="s">
        <v>1944</v>
      </c>
      <c r="C557" s="288" t="s">
        <v>52</v>
      </c>
      <c r="D557" s="288" t="s">
        <v>533</v>
      </c>
      <c r="E557" s="290" t="s">
        <v>184</v>
      </c>
      <c r="F557" s="290"/>
      <c r="G557" s="291" t="s">
        <v>332</v>
      </c>
      <c r="H557" s="321">
        <v>2</v>
      </c>
      <c r="I557" s="326">
        <v>88.94</v>
      </c>
      <c r="J557" s="293">
        <f t="shared" si="62"/>
        <v>177.88</v>
      </c>
      <c r="K557" s="262"/>
      <c r="L557" s="262"/>
      <c r="M557" s="262"/>
      <c r="N557" s="262"/>
    </row>
    <row r="558" spans="1:14" ht="25.5" x14ac:dyDescent="0.2">
      <c r="A558" s="288" t="s">
        <v>155</v>
      </c>
      <c r="B558" s="289">
        <v>38605</v>
      </c>
      <c r="C558" s="288" t="s">
        <v>20</v>
      </c>
      <c r="D558" s="288" t="s">
        <v>1943</v>
      </c>
      <c r="E558" s="290" t="s">
        <v>184</v>
      </c>
      <c r="F558" s="290"/>
      <c r="G558" s="291" t="s">
        <v>332</v>
      </c>
      <c r="H558" s="321">
        <v>2</v>
      </c>
      <c r="I558" s="326">
        <v>203.36</v>
      </c>
      <c r="J558" s="293">
        <f t="shared" si="62"/>
        <v>406.72</v>
      </c>
      <c r="K558" s="262"/>
      <c r="L558" s="262"/>
      <c r="M558" s="262"/>
      <c r="N558" s="262"/>
    </row>
    <row r="559" spans="1:14" x14ac:dyDescent="0.2">
      <c r="A559" s="294"/>
      <c r="B559" s="294"/>
      <c r="C559" s="294"/>
      <c r="D559" s="294"/>
      <c r="E559" s="294" t="s">
        <v>164</v>
      </c>
      <c r="F559" s="295">
        <v>49.08</v>
      </c>
      <c r="G559" s="294" t="s">
        <v>165</v>
      </c>
      <c r="H559" s="295">
        <v>0</v>
      </c>
      <c r="I559" s="294" t="s">
        <v>166</v>
      </c>
      <c r="J559" s="295">
        <v>49.08</v>
      </c>
      <c r="K559" s="262"/>
      <c r="L559" s="262"/>
      <c r="M559" s="262"/>
      <c r="N559" s="262"/>
    </row>
    <row r="560" spans="1:14" ht="15" thickBot="1" x14ac:dyDescent="0.25">
      <c r="A560" s="294"/>
      <c r="B560" s="294"/>
      <c r="C560" s="294"/>
      <c r="D560" s="294"/>
      <c r="E560" s="294" t="s">
        <v>167</v>
      </c>
      <c r="F560" s="295">
        <v>293.83999999999997</v>
      </c>
      <c r="G560" s="294"/>
      <c r="H560" s="296" t="s">
        <v>168</v>
      </c>
      <c r="I560" s="296"/>
      <c r="J560" s="306">
        <f>'Anexo_I_3_-_Plan_Sintética'!H79</f>
        <v>2100.06</v>
      </c>
      <c r="K560" s="262"/>
      <c r="L560" s="262"/>
      <c r="M560" s="262"/>
      <c r="N560" s="262"/>
    </row>
    <row r="561" spans="1:14" ht="15" thickTop="1" x14ac:dyDescent="0.2">
      <c r="A561" s="297"/>
      <c r="B561" s="297"/>
      <c r="C561" s="297"/>
      <c r="D561" s="297"/>
      <c r="E561" s="297"/>
      <c r="F561" s="297"/>
      <c r="G561" s="297"/>
      <c r="H561" s="297"/>
      <c r="I561" s="297"/>
      <c r="J561" s="297"/>
      <c r="K561" s="262"/>
      <c r="L561" s="262"/>
      <c r="M561" s="262"/>
      <c r="N561" s="262"/>
    </row>
    <row r="562" spans="1:14" ht="15" x14ac:dyDescent="0.2">
      <c r="A562" s="272" t="s">
        <v>63</v>
      </c>
      <c r="B562" s="273" t="s">
        <v>7</v>
      </c>
      <c r="C562" s="272" t="s">
        <v>8</v>
      </c>
      <c r="D562" s="272" t="s">
        <v>9</v>
      </c>
      <c r="E562" s="274" t="s">
        <v>151</v>
      </c>
      <c r="F562" s="274"/>
      <c r="G562" s="275" t="s">
        <v>10</v>
      </c>
      <c r="H562" s="273" t="s">
        <v>11</v>
      </c>
      <c r="I562" s="273" t="s">
        <v>12</v>
      </c>
      <c r="J562" s="273" t="s">
        <v>14</v>
      </c>
      <c r="K562" s="262"/>
      <c r="L562" s="262"/>
      <c r="M562" s="262"/>
      <c r="N562" s="262"/>
    </row>
    <row r="563" spans="1:14" ht="76.5" x14ac:dyDescent="0.2">
      <c r="A563" s="276" t="s">
        <v>152</v>
      </c>
      <c r="B563" s="277" t="s">
        <v>537</v>
      </c>
      <c r="C563" s="276" t="s">
        <v>52</v>
      </c>
      <c r="D563" s="276" t="s">
        <v>538</v>
      </c>
      <c r="E563" s="278" t="s">
        <v>355</v>
      </c>
      <c r="F563" s="278"/>
      <c r="G563" s="279" t="s">
        <v>55</v>
      </c>
      <c r="H563" s="280">
        <v>1</v>
      </c>
      <c r="I563" s="281">
        <f>J563</f>
        <v>876.41</v>
      </c>
      <c r="J563" s="281">
        <f>SUM(J564:J572)</f>
        <v>876.41</v>
      </c>
      <c r="K563" s="262"/>
      <c r="L563" s="262"/>
      <c r="M563" s="262"/>
      <c r="N563" s="262"/>
    </row>
    <row r="564" spans="1:14" x14ac:dyDescent="0.2">
      <c r="A564" s="282" t="s">
        <v>154</v>
      </c>
      <c r="B564" s="283" t="s">
        <v>454</v>
      </c>
      <c r="C564" s="282" t="s">
        <v>20</v>
      </c>
      <c r="D564" s="282" t="s">
        <v>455</v>
      </c>
      <c r="E564" s="284" t="s">
        <v>153</v>
      </c>
      <c r="F564" s="284"/>
      <c r="G564" s="285" t="s">
        <v>28</v>
      </c>
      <c r="H564" s="319">
        <v>1.544</v>
      </c>
      <c r="I564" s="325">
        <v>27.94</v>
      </c>
      <c r="J564" s="287">
        <f t="shared" ref="J564:J572" si="63">TRUNC(I564*H564,2)</f>
        <v>43.13</v>
      </c>
      <c r="K564" s="262"/>
      <c r="L564" s="262"/>
      <c r="M564" s="262"/>
      <c r="N564" s="262"/>
    </row>
    <row r="565" spans="1:14" x14ac:dyDescent="0.2">
      <c r="A565" s="282" t="s">
        <v>154</v>
      </c>
      <c r="B565" s="283" t="s">
        <v>199</v>
      </c>
      <c r="C565" s="282" t="s">
        <v>20</v>
      </c>
      <c r="D565" s="282" t="s">
        <v>200</v>
      </c>
      <c r="E565" s="284" t="s">
        <v>153</v>
      </c>
      <c r="F565" s="284"/>
      <c r="G565" s="285" t="s">
        <v>28</v>
      </c>
      <c r="H565" s="319">
        <v>1.016</v>
      </c>
      <c r="I565" s="325">
        <v>22.62</v>
      </c>
      <c r="J565" s="287">
        <f t="shared" si="63"/>
        <v>22.98</v>
      </c>
      <c r="K565" s="262"/>
      <c r="L565" s="262"/>
      <c r="M565" s="262"/>
      <c r="N565" s="262"/>
    </row>
    <row r="566" spans="1:14" x14ac:dyDescent="0.2">
      <c r="A566" s="288" t="s">
        <v>155</v>
      </c>
      <c r="B566" s="289" t="s">
        <v>524</v>
      </c>
      <c r="C566" s="288" t="s">
        <v>20</v>
      </c>
      <c r="D566" s="288" t="s">
        <v>525</v>
      </c>
      <c r="E566" s="290" t="s">
        <v>184</v>
      </c>
      <c r="F566" s="290"/>
      <c r="G566" s="291" t="s">
        <v>40</v>
      </c>
      <c r="H566" s="321">
        <v>0.54</v>
      </c>
      <c r="I566" s="326">
        <v>42.08</v>
      </c>
      <c r="J566" s="293">
        <f t="shared" si="63"/>
        <v>22.72</v>
      </c>
      <c r="K566" s="262"/>
      <c r="L566" s="262"/>
      <c r="M566" s="262"/>
      <c r="N566" s="262"/>
    </row>
    <row r="567" spans="1:14" ht="38.25" x14ac:dyDescent="0.2">
      <c r="A567" s="288" t="s">
        <v>155</v>
      </c>
      <c r="B567" s="289" t="s">
        <v>526</v>
      </c>
      <c r="C567" s="288" t="s">
        <v>20</v>
      </c>
      <c r="D567" s="288" t="s">
        <v>527</v>
      </c>
      <c r="E567" s="290" t="s">
        <v>184</v>
      </c>
      <c r="F567" s="290"/>
      <c r="G567" s="291" t="s">
        <v>55</v>
      </c>
      <c r="H567" s="321">
        <v>6</v>
      </c>
      <c r="I567" s="326">
        <v>0.61</v>
      </c>
      <c r="J567" s="293">
        <f t="shared" si="63"/>
        <v>3.66</v>
      </c>
      <c r="K567" s="262"/>
      <c r="L567" s="262"/>
      <c r="M567" s="262"/>
      <c r="N567" s="262"/>
    </row>
    <row r="568" spans="1:14" x14ac:dyDescent="0.2">
      <c r="A568" s="288" t="s">
        <v>155</v>
      </c>
      <c r="B568" s="289" t="s">
        <v>528</v>
      </c>
      <c r="C568" s="288" t="s">
        <v>327</v>
      </c>
      <c r="D568" s="288" t="s">
        <v>529</v>
      </c>
      <c r="E568" s="290" t="s">
        <v>184</v>
      </c>
      <c r="F568" s="290"/>
      <c r="G568" s="291" t="s">
        <v>22</v>
      </c>
      <c r="H568" s="321">
        <v>0.73599999999999999</v>
      </c>
      <c r="I568" s="326">
        <v>594.82000000000005</v>
      </c>
      <c r="J568" s="293">
        <f t="shared" si="63"/>
        <v>437.78</v>
      </c>
      <c r="K568" s="262"/>
      <c r="L568" s="262"/>
      <c r="M568" s="262"/>
      <c r="N568" s="262"/>
    </row>
    <row r="569" spans="1:14" x14ac:dyDescent="0.2">
      <c r="A569" s="288" t="s">
        <v>155</v>
      </c>
      <c r="B569" s="289" t="s">
        <v>480</v>
      </c>
      <c r="C569" s="288" t="s">
        <v>20</v>
      </c>
      <c r="D569" s="288" t="s">
        <v>481</v>
      </c>
      <c r="E569" s="290" t="s">
        <v>184</v>
      </c>
      <c r="F569" s="290"/>
      <c r="G569" s="291" t="s">
        <v>40</v>
      </c>
      <c r="H569" s="321">
        <v>2.1999999999999999E-2</v>
      </c>
      <c r="I569" s="326">
        <v>103.88</v>
      </c>
      <c r="J569" s="293">
        <f t="shared" si="63"/>
        <v>2.2799999999999998</v>
      </c>
      <c r="K569" s="262"/>
      <c r="L569" s="262"/>
      <c r="M569" s="262"/>
      <c r="N569" s="262"/>
    </row>
    <row r="570" spans="1:14" ht="25.5" x14ac:dyDescent="0.2">
      <c r="A570" s="288" t="s">
        <v>155</v>
      </c>
      <c r="B570" s="289" t="s">
        <v>530</v>
      </c>
      <c r="C570" s="288" t="s">
        <v>20</v>
      </c>
      <c r="D570" s="288" t="s">
        <v>531</v>
      </c>
      <c r="E570" s="290" t="s">
        <v>184</v>
      </c>
      <c r="F570" s="290"/>
      <c r="G570" s="291" t="s">
        <v>55</v>
      </c>
      <c r="H570" s="321">
        <v>2</v>
      </c>
      <c r="I570" s="326">
        <v>25.78</v>
      </c>
      <c r="J570" s="293">
        <f t="shared" si="63"/>
        <v>51.56</v>
      </c>
      <c r="K570" s="262"/>
      <c r="L570" s="262"/>
      <c r="M570" s="262"/>
      <c r="N570" s="262"/>
    </row>
    <row r="571" spans="1:14" ht="25.5" x14ac:dyDescent="0.2">
      <c r="A571" s="288" t="s">
        <v>155</v>
      </c>
      <c r="B571" s="289" t="s">
        <v>532</v>
      </c>
      <c r="C571" s="288" t="s">
        <v>52</v>
      </c>
      <c r="D571" s="288" t="s">
        <v>533</v>
      </c>
      <c r="E571" s="290" t="s">
        <v>184</v>
      </c>
      <c r="F571" s="290"/>
      <c r="G571" s="291" t="s">
        <v>332</v>
      </c>
      <c r="H571" s="321">
        <v>1</v>
      </c>
      <c r="I571" s="326">
        <v>88.94</v>
      </c>
      <c r="J571" s="293">
        <f t="shared" si="63"/>
        <v>88.94</v>
      </c>
      <c r="K571" s="262"/>
      <c r="L571" s="262"/>
      <c r="M571" s="262"/>
      <c r="N571" s="262"/>
    </row>
    <row r="572" spans="1:14" ht="25.5" x14ac:dyDescent="0.2">
      <c r="A572" s="288" t="s">
        <v>155</v>
      </c>
      <c r="B572" s="289">
        <v>38605</v>
      </c>
      <c r="C572" s="288" t="s">
        <v>20</v>
      </c>
      <c r="D572" s="288" t="s">
        <v>1943</v>
      </c>
      <c r="E572" s="290" t="s">
        <v>184</v>
      </c>
      <c r="F572" s="290"/>
      <c r="G572" s="291" t="s">
        <v>332</v>
      </c>
      <c r="H572" s="321">
        <v>1</v>
      </c>
      <c r="I572" s="326">
        <v>203.36</v>
      </c>
      <c r="J572" s="293">
        <f t="shared" si="63"/>
        <v>203.36</v>
      </c>
      <c r="K572" s="262"/>
      <c r="L572" s="262"/>
      <c r="M572" s="262"/>
      <c r="N572" s="262"/>
    </row>
    <row r="573" spans="1:14" x14ac:dyDescent="0.2">
      <c r="A573" s="294"/>
      <c r="B573" s="294"/>
      <c r="C573" s="294"/>
      <c r="D573" s="294"/>
      <c r="E573" s="294" t="s">
        <v>164</v>
      </c>
      <c r="F573" s="295">
        <v>49.08</v>
      </c>
      <c r="G573" s="294" t="s">
        <v>165</v>
      </c>
      <c r="H573" s="295">
        <v>0</v>
      </c>
      <c r="I573" s="294" t="s">
        <v>166</v>
      </c>
      <c r="J573" s="295">
        <v>49.08</v>
      </c>
      <c r="K573" s="262"/>
      <c r="L573" s="262"/>
      <c r="M573" s="262"/>
      <c r="N573" s="262"/>
    </row>
    <row r="574" spans="1:14" ht="15" thickBot="1" x14ac:dyDescent="0.25">
      <c r="A574" s="294"/>
      <c r="B574" s="294"/>
      <c r="C574" s="294"/>
      <c r="D574" s="294"/>
      <c r="E574" s="294" t="s">
        <v>167</v>
      </c>
      <c r="F574" s="295">
        <v>151.19999999999999</v>
      </c>
      <c r="G574" s="294"/>
      <c r="H574" s="296" t="s">
        <v>168</v>
      </c>
      <c r="I574" s="296"/>
      <c r="J574" s="306">
        <f>'Anexo_I_3_-_Plan_Sintética'!H80</f>
        <v>1073.33</v>
      </c>
      <c r="K574" s="262"/>
      <c r="L574" s="262"/>
      <c r="M574" s="262"/>
      <c r="N574" s="262"/>
    </row>
    <row r="575" spans="1:14" ht="15" thickTop="1" x14ac:dyDescent="0.2">
      <c r="A575" s="297"/>
      <c r="B575" s="297"/>
      <c r="C575" s="297"/>
      <c r="D575" s="297"/>
      <c r="E575" s="297"/>
      <c r="F575" s="297"/>
      <c r="G575" s="297"/>
      <c r="H575" s="297"/>
      <c r="I575" s="297"/>
      <c r="J575" s="297"/>
      <c r="K575" s="262"/>
      <c r="L575" s="262"/>
      <c r="M575" s="262"/>
      <c r="N575" s="262"/>
    </row>
    <row r="576" spans="1:14" ht="15" x14ac:dyDescent="0.2">
      <c r="A576" s="272" t="s">
        <v>64</v>
      </c>
      <c r="B576" s="273" t="s">
        <v>7</v>
      </c>
      <c r="C576" s="272" t="s">
        <v>8</v>
      </c>
      <c r="D576" s="272" t="s">
        <v>9</v>
      </c>
      <c r="E576" s="274" t="s">
        <v>151</v>
      </c>
      <c r="F576" s="274"/>
      <c r="G576" s="275" t="s">
        <v>10</v>
      </c>
      <c r="H576" s="273" t="s">
        <v>11</v>
      </c>
      <c r="I576" s="273" t="s">
        <v>12</v>
      </c>
      <c r="J576" s="273" t="s">
        <v>14</v>
      </c>
      <c r="K576" s="262"/>
      <c r="L576" s="262"/>
      <c r="M576" s="262"/>
      <c r="N576" s="262"/>
    </row>
    <row r="577" spans="1:14" ht="38.25" customHeight="1" x14ac:dyDescent="0.2">
      <c r="A577" s="276" t="s">
        <v>152</v>
      </c>
      <c r="B577" s="277" t="s">
        <v>1605</v>
      </c>
      <c r="C577" s="276" t="s">
        <v>327</v>
      </c>
      <c r="D577" s="276" t="s">
        <v>1606</v>
      </c>
      <c r="E577" s="278" t="s">
        <v>1607</v>
      </c>
      <c r="F577" s="278"/>
      <c r="G577" s="279" t="s">
        <v>22</v>
      </c>
      <c r="H577" s="280">
        <v>1</v>
      </c>
      <c r="I577" s="281">
        <f>J577</f>
        <v>887.88000000000011</v>
      </c>
      <c r="J577" s="281">
        <f>SUM(J578:J582)</f>
        <v>887.88000000000011</v>
      </c>
      <c r="K577" s="262"/>
      <c r="L577" s="262"/>
      <c r="M577" s="262"/>
      <c r="N577" s="262"/>
    </row>
    <row r="578" spans="1:14" ht="14.25" customHeight="1" x14ac:dyDescent="0.2">
      <c r="A578" s="282" t="s">
        <v>154</v>
      </c>
      <c r="B578" s="283" t="s">
        <v>343</v>
      </c>
      <c r="C578" s="282" t="s">
        <v>327</v>
      </c>
      <c r="D578" s="282" t="s">
        <v>344</v>
      </c>
      <c r="E578" s="284" t="s">
        <v>345</v>
      </c>
      <c r="F578" s="284"/>
      <c r="G578" s="285" t="s">
        <v>346</v>
      </c>
      <c r="H578" s="319">
        <v>2.4</v>
      </c>
      <c r="I578" s="325">
        <v>3.74</v>
      </c>
      <c r="J578" s="287">
        <f t="shared" ref="J578:J582" si="64">TRUNC(I578*H578,2)</f>
        <v>8.9700000000000006</v>
      </c>
      <c r="K578" s="262"/>
      <c r="L578" s="262"/>
      <c r="M578" s="262"/>
      <c r="N578" s="262"/>
    </row>
    <row r="579" spans="1:14" ht="14.25" customHeight="1" x14ac:dyDescent="0.2">
      <c r="A579" s="282" t="s">
        <v>154</v>
      </c>
      <c r="B579" s="283" t="s">
        <v>347</v>
      </c>
      <c r="C579" s="282" t="s">
        <v>327</v>
      </c>
      <c r="D579" s="282" t="s">
        <v>348</v>
      </c>
      <c r="E579" s="284" t="s">
        <v>345</v>
      </c>
      <c r="F579" s="284"/>
      <c r="G579" s="285" t="s">
        <v>346</v>
      </c>
      <c r="H579" s="319">
        <v>2.4</v>
      </c>
      <c r="I579" s="325">
        <v>3.59</v>
      </c>
      <c r="J579" s="287">
        <f t="shared" si="64"/>
        <v>8.61</v>
      </c>
      <c r="K579" s="262"/>
      <c r="L579" s="262"/>
      <c r="M579" s="262"/>
      <c r="N579" s="262"/>
    </row>
    <row r="580" spans="1:14" ht="25.5" customHeight="1" x14ac:dyDescent="0.2">
      <c r="A580" s="288" t="s">
        <v>155</v>
      </c>
      <c r="B580" s="289" t="s">
        <v>1608</v>
      </c>
      <c r="C580" s="288" t="s">
        <v>327</v>
      </c>
      <c r="D580" s="288" t="s">
        <v>1609</v>
      </c>
      <c r="E580" s="290" t="s">
        <v>184</v>
      </c>
      <c r="F580" s="290"/>
      <c r="G580" s="291" t="s">
        <v>22</v>
      </c>
      <c r="H580" s="321">
        <v>1</v>
      </c>
      <c r="I580" s="326">
        <v>785.35</v>
      </c>
      <c r="J580" s="293">
        <f t="shared" si="64"/>
        <v>785.35</v>
      </c>
      <c r="K580" s="262"/>
      <c r="L580" s="262"/>
      <c r="M580" s="262"/>
      <c r="N580" s="262"/>
    </row>
    <row r="581" spans="1:14" ht="25.5" customHeight="1" x14ac:dyDescent="0.2">
      <c r="A581" s="288" t="s">
        <v>155</v>
      </c>
      <c r="B581" s="289" t="s">
        <v>349</v>
      </c>
      <c r="C581" s="288" t="s">
        <v>20</v>
      </c>
      <c r="D581" s="288" t="s">
        <v>350</v>
      </c>
      <c r="E581" s="290" t="s">
        <v>156</v>
      </c>
      <c r="F581" s="290"/>
      <c r="G581" s="291" t="s">
        <v>28</v>
      </c>
      <c r="H581" s="321">
        <v>2.4</v>
      </c>
      <c r="I581" s="326">
        <v>19.670000000000002</v>
      </c>
      <c r="J581" s="293">
        <f t="shared" si="64"/>
        <v>47.2</v>
      </c>
      <c r="K581" s="262"/>
      <c r="L581" s="262"/>
      <c r="M581" s="262"/>
      <c r="N581" s="262"/>
    </row>
    <row r="582" spans="1:14" x14ac:dyDescent="0.2">
      <c r="A582" s="288" t="s">
        <v>155</v>
      </c>
      <c r="B582" s="289" t="s">
        <v>351</v>
      </c>
      <c r="C582" s="288" t="s">
        <v>20</v>
      </c>
      <c r="D582" s="288" t="s">
        <v>352</v>
      </c>
      <c r="E582" s="290" t="s">
        <v>156</v>
      </c>
      <c r="F582" s="290"/>
      <c r="G582" s="291" t="s">
        <v>28</v>
      </c>
      <c r="H582" s="321">
        <v>2.4</v>
      </c>
      <c r="I582" s="326">
        <v>15.73</v>
      </c>
      <c r="J582" s="293">
        <f t="shared" si="64"/>
        <v>37.75</v>
      </c>
      <c r="K582" s="262"/>
      <c r="L582" s="262"/>
      <c r="M582" s="262"/>
      <c r="N582" s="262"/>
    </row>
    <row r="583" spans="1:14" x14ac:dyDescent="0.2">
      <c r="A583" s="294"/>
      <c r="B583" s="294"/>
      <c r="C583" s="294"/>
      <c r="D583" s="294"/>
      <c r="E583" s="294" t="s">
        <v>164</v>
      </c>
      <c r="F583" s="295">
        <v>84.95</v>
      </c>
      <c r="G583" s="294" t="s">
        <v>165</v>
      </c>
      <c r="H583" s="295">
        <v>0</v>
      </c>
      <c r="I583" s="294" t="s">
        <v>166</v>
      </c>
      <c r="J583" s="295">
        <v>84.95</v>
      </c>
      <c r="K583" s="262"/>
      <c r="L583" s="262"/>
      <c r="M583" s="262"/>
      <c r="N583" s="262"/>
    </row>
    <row r="584" spans="1:14" ht="15" thickBot="1" x14ac:dyDescent="0.25">
      <c r="A584" s="294"/>
      <c r="B584" s="294"/>
      <c r="C584" s="294"/>
      <c r="D584" s="294"/>
      <c r="E584" s="294" t="s">
        <v>167</v>
      </c>
      <c r="F584" s="295">
        <v>199.5</v>
      </c>
      <c r="G584" s="294"/>
      <c r="H584" s="296" t="s">
        <v>168</v>
      </c>
      <c r="I584" s="296"/>
      <c r="J584" s="295">
        <f>'Anexo_I_3_-_Plan_Sintética'!H81</f>
        <v>1087.3800000000001</v>
      </c>
      <c r="K584" s="262"/>
      <c r="L584" s="262"/>
      <c r="M584" s="262"/>
      <c r="N584" s="262"/>
    </row>
    <row r="585" spans="1:14" ht="15" thickTop="1" x14ac:dyDescent="0.2">
      <c r="A585" s="297"/>
      <c r="B585" s="297"/>
      <c r="C585" s="297"/>
      <c r="D585" s="297"/>
      <c r="E585" s="297"/>
      <c r="F585" s="297"/>
      <c r="G585" s="297"/>
      <c r="H585" s="297"/>
      <c r="I585" s="297"/>
      <c r="J585" s="297"/>
      <c r="K585" s="262"/>
      <c r="L585" s="262"/>
      <c r="M585" s="262"/>
      <c r="N585" s="262"/>
    </row>
    <row r="586" spans="1:14" ht="15" x14ac:dyDescent="0.2">
      <c r="A586" s="272" t="s">
        <v>66</v>
      </c>
      <c r="B586" s="273" t="s">
        <v>7</v>
      </c>
      <c r="C586" s="272" t="s">
        <v>8</v>
      </c>
      <c r="D586" s="272" t="s">
        <v>9</v>
      </c>
      <c r="E586" s="274" t="s">
        <v>151</v>
      </c>
      <c r="F586" s="274"/>
      <c r="G586" s="275" t="s">
        <v>10</v>
      </c>
      <c r="H586" s="273" t="s">
        <v>11</v>
      </c>
      <c r="I586" s="273" t="s">
        <v>12</v>
      </c>
      <c r="J586" s="273" t="s">
        <v>14</v>
      </c>
      <c r="K586" s="262"/>
      <c r="L586" s="262"/>
      <c r="M586" s="262"/>
      <c r="N586" s="262"/>
    </row>
    <row r="587" spans="1:14" ht="38.25" x14ac:dyDescent="0.2">
      <c r="A587" s="276" t="s">
        <v>152</v>
      </c>
      <c r="B587" s="277" t="s">
        <v>543</v>
      </c>
      <c r="C587" s="276" t="s">
        <v>52</v>
      </c>
      <c r="D587" s="276" t="s">
        <v>544</v>
      </c>
      <c r="E587" s="278" t="s">
        <v>355</v>
      </c>
      <c r="F587" s="278"/>
      <c r="G587" s="279" t="s">
        <v>22</v>
      </c>
      <c r="H587" s="280">
        <v>1</v>
      </c>
      <c r="I587" s="281">
        <f>J587</f>
        <v>1014.09</v>
      </c>
      <c r="J587" s="281">
        <f>SUM(J588:J593)</f>
        <v>1014.09</v>
      </c>
      <c r="K587" s="262"/>
      <c r="L587" s="262"/>
      <c r="M587" s="262"/>
      <c r="N587" s="262"/>
    </row>
    <row r="588" spans="1:14" x14ac:dyDescent="0.2">
      <c r="A588" s="282" t="s">
        <v>154</v>
      </c>
      <c r="B588" s="283" t="s">
        <v>454</v>
      </c>
      <c r="C588" s="282" t="s">
        <v>20</v>
      </c>
      <c r="D588" s="282" t="s">
        <v>455</v>
      </c>
      <c r="E588" s="284" t="s">
        <v>153</v>
      </c>
      <c r="F588" s="284"/>
      <c r="G588" s="285" t="s">
        <v>28</v>
      </c>
      <c r="H588" s="319">
        <v>2.714</v>
      </c>
      <c r="I588" s="325">
        <v>27.94</v>
      </c>
      <c r="J588" s="287">
        <f t="shared" ref="J588:J591" si="65">TRUNC(I588*H588,2)</f>
        <v>75.819999999999993</v>
      </c>
      <c r="K588" s="262"/>
      <c r="L588" s="262"/>
      <c r="M588" s="262"/>
      <c r="N588" s="262"/>
    </row>
    <row r="589" spans="1:14" x14ac:dyDescent="0.2">
      <c r="A589" s="282" t="s">
        <v>154</v>
      </c>
      <c r="B589" s="283" t="s">
        <v>199</v>
      </c>
      <c r="C589" s="282" t="s">
        <v>20</v>
      </c>
      <c r="D589" s="282" t="s">
        <v>200</v>
      </c>
      <c r="E589" s="284" t="s">
        <v>153</v>
      </c>
      <c r="F589" s="284"/>
      <c r="G589" s="285" t="s">
        <v>28</v>
      </c>
      <c r="H589" s="319">
        <v>1.357</v>
      </c>
      <c r="I589" s="325">
        <v>22.62</v>
      </c>
      <c r="J589" s="287">
        <f t="shared" si="65"/>
        <v>30.69</v>
      </c>
      <c r="K589" s="262"/>
      <c r="L589" s="262"/>
      <c r="M589" s="262"/>
      <c r="N589" s="262"/>
    </row>
    <row r="590" spans="1:14" ht="25.5" x14ac:dyDescent="0.2">
      <c r="A590" s="282" t="s">
        <v>154</v>
      </c>
      <c r="B590" s="283" t="s">
        <v>217</v>
      </c>
      <c r="C590" s="282" t="s">
        <v>20</v>
      </c>
      <c r="D590" s="282" t="s">
        <v>218</v>
      </c>
      <c r="E590" s="284" t="s">
        <v>219</v>
      </c>
      <c r="F590" s="284"/>
      <c r="G590" s="285" t="s">
        <v>220</v>
      </c>
      <c r="H590" s="319">
        <v>0.14499999999999999</v>
      </c>
      <c r="I590" s="325">
        <v>31.28</v>
      </c>
      <c r="J590" s="287">
        <f t="shared" si="65"/>
        <v>4.53</v>
      </c>
      <c r="K590" s="262"/>
      <c r="L590" s="262"/>
      <c r="M590" s="262"/>
      <c r="N590" s="262"/>
    </row>
    <row r="591" spans="1:14" ht="25.5" x14ac:dyDescent="0.2">
      <c r="A591" s="282" t="s">
        <v>154</v>
      </c>
      <c r="B591" s="283" t="s">
        <v>221</v>
      </c>
      <c r="C591" s="282" t="s">
        <v>20</v>
      </c>
      <c r="D591" s="282" t="s">
        <v>222</v>
      </c>
      <c r="E591" s="284" t="s">
        <v>219</v>
      </c>
      <c r="F591" s="284"/>
      <c r="G591" s="285" t="s">
        <v>223</v>
      </c>
      <c r="H591" s="319">
        <v>2.569</v>
      </c>
      <c r="I591" s="325">
        <v>29.42</v>
      </c>
      <c r="J591" s="287">
        <f t="shared" si="65"/>
        <v>75.569999999999993</v>
      </c>
      <c r="K591" s="262"/>
      <c r="L591" s="262"/>
      <c r="M591" s="262"/>
      <c r="N591" s="262"/>
    </row>
    <row r="592" spans="1:14" x14ac:dyDescent="0.2">
      <c r="A592" s="288" t="s">
        <v>155</v>
      </c>
      <c r="B592" s="289" t="s">
        <v>541</v>
      </c>
      <c r="C592" s="288" t="s">
        <v>20</v>
      </c>
      <c r="D592" s="288" t="s">
        <v>542</v>
      </c>
      <c r="E592" s="290" t="s">
        <v>184</v>
      </c>
      <c r="F592" s="290"/>
      <c r="G592" s="291" t="s">
        <v>40</v>
      </c>
      <c r="H592" s="321">
        <v>0.97</v>
      </c>
      <c r="I592" s="326">
        <v>2.96</v>
      </c>
      <c r="J592" s="293">
        <f t="shared" ref="J592:J593" si="66">TRUNC(I592*H592,2)</f>
        <v>2.87</v>
      </c>
      <c r="K592" s="262"/>
      <c r="L592" s="262"/>
      <c r="M592" s="262"/>
      <c r="N592" s="262"/>
    </row>
    <row r="593" spans="1:14" x14ac:dyDescent="0.2">
      <c r="A593" s="288" t="s">
        <v>155</v>
      </c>
      <c r="B593" s="289" t="s">
        <v>1608</v>
      </c>
      <c r="C593" s="288" t="s">
        <v>327</v>
      </c>
      <c r="D593" s="288" t="s">
        <v>1609</v>
      </c>
      <c r="E593" s="290" t="s">
        <v>184</v>
      </c>
      <c r="F593" s="290"/>
      <c r="G593" s="291" t="s">
        <v>22</v>
      </c>
      <c r="H593" s="321">
        <v>1.05</v>
      </c>
      <c r="I593" s="326">
        <v>785.35</v>
      </c>
      <c r="J593" s="293">
        <f t="shared" si="66"/>
        <v>824.61</v>
      </c>
      <c r="K593" s="262"/>
      <c r="L593" s="262"/>
      <c r="M593" s="262"/>
      <c r="N593" s="262"/>
    </row>
    <row r="594" spans="1:14" x14ac:dyDescent="0.2">
      <c r="A594" s="294"/>
      <c r="B594" s="294"/>
      <c r="C594" s="294"/>
      <c r="D594" s="294"/>
      <c r="E594" s="294" t="s">
        <v>164</v>
      </c>
      <c r="F594" s="295">
        <v>143.91999999999999</v>
      </c>
      <c r="G594" s="294" t="s">
        <v>165</v>
      </c>
      <c r="H594" s="295">
        <v>0</v>
      </c>
      <c r="I594" s="294" t="s">
        <v>166</v>
      </c>
      <c r="J594" s="295">
        <v>143.91999999999999</v>
      </c>
      <c r="K594" s="262"/>
      <c r="L594" s="262"/>
      <c r="M594" s="262"/>
      <c r="N594" s="262"/>
    </row>
    <row r="595" spans="1:14" ht="15" thickBot="1" x14ac:dyDescent="0.25">
      <c r="A595" s="294"/>
      <c r="B595" s="294"/>
      <c r="C595" s="294"/>
      <c r="D595" s="294"/>
      <c r="E595" s="294" t="s">
        <v>167</v>
      </c>
      <c r="F595" s="295">
        <v>182.91</v>
      </c>
      <c r="G595" s="294"/>
      <c r="H595" s="296" t="s">
        <v>168</v>
      </c>
      <c r="I595" s="296"/>
      <c r="J595" s="295">
        <f>'Anexo_I_3_-_Plan_Sintética'!H82</f>
        <v>1241.95</v>
      </c>
      <c r="K595" s="262"/>
      <c r="L595" s="262"/>
      <c r="M595" s="262"/>
      <c r="N595" s="262"/>
    </row>
    <row r="596" spans="1:14" ht="15" thickTop="1" x14ac:dyDescent="0.2">
      <c r="A596" s="297"/>
      <c r="B596" s="297"/>
      <c r="C596" s="297"/>
      <c r="D596" s="297"/>
      <c r="E596" s="297"/>
      <c r="F596" s="297"/>
      <c r="G596" s="297"/>
      <c r="H596" s="297"/>
      <c r="I596" s="297"/>
      <c r="J596" s="297"/>
      <c r="K596" s="262"/>
      <c r="L596" s="262"/>
      <c r="M596" s="262"/>
      <c r="N596" s="262"/>
    </row>
    <row r="597" spans="1:14" ht="15" x14ac:dyDescent="0.2">
      <c r="A597" s="272" t="s">
        <v>68</v>
      </c>
      <c r="B597" s="273" t="s">
        <v>7</v>
      </c>
      <c r="C597" s="272" t="s">
        <v>8</v>
      </c>
      <c r="D597" s="272" t="s">
        <v>9</v>
      </c>
      <c r="E597" s="274" t="s">
        <v>151</v>
      </c>
      <c r="F597" s="274"/>
      <c r="G597" s="275" t="s">
        <v>10</v>
      </c>
      <c r="H597" s="273" t="s">
        <v>11</v>
      </c>
      <c r="I597" s="273" t="s">
        <v>12</v>
      </c>
      <c r="J597" s="273" t="s">
        <v>14</v>
      </c>
      <c r="K597" s="262"/>
      <c r="L597" s="262"/>
      <c r="M597" s="262"/>
      <c r="N597" s="262"/>
    </row>
    <row r="598" spans="1:14" ht="25.5" x14ac:dyDescent="0.2">
      <c r="A598" s="276" t="s">
        <v>152</v>
      </c>
      <c r="B598" s="277" t="s">
        <v>545</v>
      </c>
      <c r="C598" s="276" t="s">
        <v>20</v>
      </c>
      <c r="D598" s="276" t="s">
        <v>546</v>
      </c>
      <c r="E598" s="278" t="s">
        <v>547</v>
      </c>
      <c r="F598" s="278"/>
      <c r="G598" s="279" t="s">
        <v>22</v>
      </c>
      <c r="H598" s="280">
        <v>1</v>
      </c>
      <c r="I598" s="281">
        <f>J598</f>
        <v>837.68</v>
      </c>
      <c r="J598" s="281">
        <f>SUM(J599:J604)</f>
        <v>837.68</v>
      </c>
      <c r="K598" s="262"/>
      <c r="L598" s="262"/>
      <c r="M598" s="262"/>
      <c r="N598" s="262"/>
    </row>
    <row r="599" spans="1:14" x14ac:dyDescent="0.2">
      <c r="A599" s="282" t="s">
        <v>154</v>
      </c>
      <c r="B599" s="283" t="s">
        <v>210</v>
      </c>
      <c r="C599" s="282" t="s">
        <v>20</v>
      </c>
      <c r="D599" s="282" t="s">
        <v>211</v>
      </c>
      <c r="E599" s="284" t="s">
        <v>153</v>
      </c>
      <c r="F599" s="284"/>
      <c r="G599" s="285" t="s">
        <v>28</v>
      </c>
      <c r="H599" s="319">
        <v>0.35630000000000001</v>
      </c>
      <c r="I599" s="325">
        <v>26.82</v>
      </c>
      <c r="J599" s="287">
        <f t="shared" ref="J599:J604" si="67">TRUNC(I599*H599,2)</f>
        <v>9.5500000000000007</v>
      </c>
      <c r="K599" s="262"/>
      <c r="L599" s="262"/>
      <c r="M599" s="262"/>
      <c r="N599" s="262"/>
    </row>
    <row r="600" spans="1:14" x14ac:dyDescent="0.2">
      <c r="A600" s="282" t="s">
        <v>154</v>
      </c>
      <c r="B600" s="283" t="s">
        <v>199</v>
      </c>
      <c r="C600" s="282" t="s">
        <v>20</v>
      </c>
      <c r="D600" s="282" t="s">
        <v>200</v>
      </c>
      <c r="E600" s="284" t="s">
        <v>153</v>
      </c>
      <c r="F600" s="284"/>
      <c r="G600" s="285" t="s">
        <v>28</v>
      </c>
      <c r="H600" s="319">
        <v>0.1779</v>
      </c>
      <c r="I600" s="325">
        <v>22.62</v>
      </c>
      <c r="J600" s="287">
        <f t="shared" si="67"/>
        <v>4.0199999999999996</v>
      </c>
      <c r="K600" s="262"/>
      <c r="L600" s="262"/>
      <c r="M600" s="262"/>
      <c r="N600" s="262"/>
    </row>
    <row r="601" spans="1:14" ht="25.5" x14ac:dyDescent="0.2">
      <c r="A601" s="288" t="s">
        <v>155</v>
      </c>
      <c r="B601" s="289" t="s">
        <v>548</v>
      </c>
      <c r="C601" s="288" t="s">
        <v>20</v>
      </c>
      <c r="D601" s="288" t="s">
        <v>549</v>
      </c>
      <c r="E601" s="290" t="s">
        <v>184</v>
      </c>
      <c r="F601" s="290"/>
      <c r="G601" s="291" t="s">
        <v>550</v>
      </c>
      <c r="H601" s="321">
        <v>0.88290000000000002</v>
      </c>
      <c r="I601" s="326">
        <v>43.31</v>
      </c>
      <c r="J601" s="293">
        <f t="shared" si="67"/>
        <v>38.229999999999997</v>
      </c>
      <c r="K601" s="262"/>
      <c r="L601" s="262"/>
      <c r="M601" s="262"/>
      <c r="N601" s="262"/>
    </row>
    <row r="602" spans="1:14" ht="25.5" x14ac:dyDescent="0.2">
      <c r="A602" s="288" t="s">
        <v>155</v>
      </c>
      <c r="B602" s="289" t="s">
        <v>551</v>
      </c>
      <c r="C602" s="288" t="s">
        <v>20</v>
      </c>
      <c r="D602" s="288" t="s">
        <v>552</v>
      </c>
      <c r="E602" s="290" t="s">
        <v>184</v>
      </c>
      <c r="F602" s="290"/>
      <c r="G602" s="291" t="s">
        <v>22</v>
      </c>
      <c r="H602" s="321">
        <v>1</v>
      </c>
      <c r="I602" s="326">
        <v>612.24</v>
      </c>
      <c r="J602" s="293">
        <f t="shared" si="67"/>
        <v>612.24</v>
      </c>
      <c r="K602" s="262"/>
      <c r="L602" s="262"/>
      <c r="M602" s="262"/>
      <c r="N602" s="262"/>
    </row>
    <row r="603" spans="1:14" ht="38.25" x14ac:dyDescent="0.2">
      <c r="A603" s="288" t="s">
        <v>155</v>
      </c>
      <c r="B603" s="289" t="s">
        <v>526</v>
      </c>
      <c r="C603" s="288" t="s">
        <v>20</v>
      </c>
      <c r="D603" s="288" t="s">
        <v>527</v>
      </c>
      <c r="E603" s="290" t="s">
        <v>184</v>
      </c>
      <c r="F603" s="290"/>
      <c r="G603" s="291" t="s">
        <v>55</v>
      </c>
      <c r="H603" s="321">
        <v>4.8166000000000002</v>
      </c>
      <c r="I603" s="326">
        <v>0.61</v>
      </c>
      <c r="J603" s="293">
        <f t="shared" si="67"/>
        <v>2.93</v>
      </c>
      <c r="K603" s="262"/>
      <c r="L603" s="262"/>
      <c r="M603" s="262"/>
      <c r="N603" s="262"/>
    </row>
    <row r="604" spans="1:14" ht="38.25" x14ac:dyDescent="0.2">
      <c r="A604" s="288" t="s">
        <v>155</v>
      </c>
      <c r="B604" s="289" t="s">
        <v>553</v>
      </c>
      <c r="C604" s="288" t="s">
        <v>20</v>
      </c>
      <c r="D604" s="288" t="s">
        <v>554</v>
      </c>
      <c r="E604" s="290" t="s">
        <v>184</v>
      </c>
      <c r="F604" s="290"/>
      <c r="G604" s="291" t="s">
        <v>24</v>
      </c>
      <c r="H604" s="321">
        <v>6.8503999999999996</v>
      </c>
      <c r="I604" s="326">
        <v>24.92</v>
      </c>
      <c r="J604" s="293">
        <f t="shared" si="67"/>
        <v>170.71</v>
      </c>
      <c r="K604" s="262"/>
      <c r="L604" s="262"/>
      <c r="M604" s="262"/>
      <c r="N604" s="262"/>
    </row>
    <row r="605" spans="1:14" x14ac:dyDescent="0.2">
      <c r="A605" s="294"/>
      <c r="B605" s="294"/>
      <c r="C605" s="294"/>
      <c r="D605" s="294"/>
      <c r="E605" s="294" t="s">
        <v>164</v>
      </c>
      <c r="F605" s="295">
        <v>10.01</v>
      </c>
      <c r="G605" s="294" t="s">
        <v>165</v>
      </c>
      <c r="H605" s="295">
        <v>0</v>
      </c>
      <c r="I605" s="294" t="s">
        <v>166</v>
      </c>
      <c r="J605" s="295">
        <v>10.01</v>
      </c>
      <c r="K605" s="262"/>
      <c r="L605" s="262"/>
      <c r="M605" s="262"/>
      <c r="N605" s="262"/>
    </row>
    <row r="606" spans="1:14" ht="15" thickBot="1" x14ac:dyDescent="0.25">
      <c r="A606" s="294"/>
      <c r="B606" s="294"/>
      <c r="C606" s="294"/>
      <c r="D606" s="294"/>
      <c r="E606" s="294" t="s">
        <v>167</v>
      </c>
      <c r="F606" s="295">
        <v>188.22</v>
      </c>
      <c r="G606" s="294"/>
      <c r="H606" s="296" t="s">
        <v>168</v>
      </c>
      <c r="I606" s="296"/>
      <c r="J606" s="295">
        <f>'Anexo_I_3_-_Plan_Sintética'!H84</f>
        <v>1025.9000000000001</v>
      </c>
      <c r="K606" s="262"/>
      <c r="L606" s="262"/>
      <c r="M606" s="262"/>
      <c r="N606" s="262"/>
    </row>
    <row r="607" spans="1:14" ht="15" thickTop="1" x14ac:dyDescent="0.2">
      <c r="A607" s="297"/>
      <c r="B607" s="297"/>
      <c r="C607" s="297"/>
      <c r="D607" s="297"/>
      <c r="E607" s="297"/>
      <c r="F607" s="297"/>
      <c r="G607" s="297"/>
      <c r="H607" s="297"/>
      <c r="I607" s="297"/>
      <c r="J607" s="297"/>
      <c r="K607" s="262"/>
      <c r="L607" s="262"/>
      <c r="M607" s="262"/>
      <c r="N607" s="262"/>
    </row>
    <row r="608" spans="1:14" ht="15" x14ac:dyDescent="0.2">
      <c r="A608" s="272" t="s">
        <v>69</v>
      </c>
      <c r="B608" s="273" t="s">
        <v>7</v>
      </c>
      <c r="C608" s="272" t="s">
        <v>8</v>
      </c>
      <c r="D608" s="272" t="s">
        <v>9</v>
      </c>
      <c r="E608" s="274" t="s">
        <v>151</v>
      </c>
      <c r="F608" s="274"/>
      <c r="G608" s="275" t="s">
        <v>10</v>
      </c>
      <c r="H608" s="273" t="s">
        <v>11</v>
      </c>
      <c r="I608" s="273" t="s">
        <v>12</v>
      </c>
      <c r="J608" s="273" t="s">
        <v>14</v>
      </c>
      <c r="K608" s="262"/>
      <c r="L608" s="262"/>
      <c r="M608" s="262"/>
      <c r="N608" s="262"/>
    </row>
    <row r="609" spans="1:14" ht="38.25" x14ac:dyDescent="0.2">
      <c r="A609" s="276" t="s">
        <v>152</v>
      </c>
      <c r="B609" s="277" t="s">
        <v>555</v>
      </c>
      <c r="C609" s="276" t="s">
        <v>20</v>
      </c>
      <c r="D609" s="276" t="s">
        <v>556</v>
      </c>
      <c r="E609" s="278" t="s">
        <v>547</v>
      </c>
      <c r="F609" s="278"/>
      <c r="G609" s="279" t="s">
        <v>22</v>
      </c>
      <c r="H609" s="280">
        <v>1</v>
      </c>
      <c r="I609" s="281">
        <f>J609</f>
        <v>627.29000000000008</v>
      </c>
      <c r="J609" s="281">
        <f>SUM(J610:J614)</f>
        <v>627.29000000000008</v>
      </c>
      <c r="K609" s="262"/>
      <c r="L609" s="262"/>
      <c r="M609" s="262"/>
      <c r="N609" s="262"/>
    </row>
    <row r="610" spans="1:14" x14ac:dyDescent="0.2">
      <c r="A610" s="282" t="s">
        <v>154</v>
      </c>
      <c r="B610" s="283" t="s">
        <v>210</v>
      </c>
      <c r="C610" s="282" t="s">
        <v>20</v>
      </c>
      <c r="D610" s="282" t="s">
        <v>211</v>
      </c>
      <c r="E610" s="284" t="s">
        <v>153</v>
      </c>
      <c r="F610" s="284"/>
      <c r="G610" s="285" t="s">
        <v>28</v>
      </c>
      <c r="H610" s="319">
        <v>1.7070000000000001</v>
      </c>
      <c r="I610" s="325">
        <v>26.82</v>
      </c>
      <c r="J610" s="287">
        <f t="shared" ref="J610:J614" si="68">TRUNC(I610*H610,2)</f>
        <v>45.78</v>
      </c>
      <c r="K610" s="262"/>
      <c r="L610" s="262"/>
      <c r="M610" s="262"/>
      <c r="N610" s="262"/>
    </row>
    <row r="611" spans="1:14" x14ac:dyDescent="0.2">
      <c r="A611" s="282" t="s">
        <v>154</v>
      </c>
      <c r="B611" s="283" t="s">
        <v>199</v>
      </c>
      <c r="C611" s="282" t="s">
        <v>20</v>
      </c>
      <c r="D611" s="282" t="s">
        <v>200</v>
      </c>
      <c r="E611" s="284" t="s">
        <v>153</v>
      </c>
      <c r="F611" s="284"/>
      <c r="G611" s="285" t="s">
        <v>28</v>
      </c>
      <c r="H611" s="319">
        <v>0.85299999999999998</v>
      </c>
      <c r="I611" s="325">
        <v>22.62</v>
      </c>
      <c r="J611" s="287">
        <f t="shared" si="68"/>
        <v>19.29</v>
      </c>
      <c r="K611" s="262"/>
      <c r="L611" s="262"/>
      <c r="M611" s="262"/>
      <c r="N611" s="262"/>
    </row>
    <row r="612" spans="1:14" ht="25.5" x14ac:dyDescent="0.2">
      <c r="A612" s="288" t="s">
        <v>155</v>
      </c>
      <c r="B612" s="289" t="s">
        <v>557</v>
      </c>
      <c r="C612" s="288" t="s">
        <v>20</v>
      </c>
      <c r="D612" s="288" t="s">
        <v>558</v>
      </c>
      <c r="E612" s="290" t="s">
        <v>184</v>
      </c>
      <c r="F612" s="290"/>
      <c r="G612" s="291" t="s">
        <v>55</v>
      </c>
      <c r="H612" s="321">
        <v>24.4</v>
      </c>
      <c r="I612" s="326">
        <v>0.21</v>
      </c>
      <c r="J612" s="293">
        <f t="shared" si="68"/>
        <v>5.12</v>
      </c>
      <c r="K612" s="262"/>
      <c r="L612" s="262"/>
      <c r="M612" s="262"/>
      <c r="N612" s="262"/>
    </row>
    <row r="613" spans="1:14" ht="38.25" x14ac:dyDescent="0.2">
      <c r="A613" s="288" t="s">
        <v>155</v>
      </c>
      <c r="B613" s="289" t="s">
        <v>559</v>
      </c>
      <c r="C613" s="288" t="s">
        <v>20</v>
      </c>
      <c r="D613" s="288" t="s">
        <v>560</v>
      </c>
      <c r="E613" s="290" t="s">
        <v>184</v>
      </c>
      <c r="F613" s="290"/>
      <c r="G613" s="291" t="s">
        <v>55</v>
      </c>
      <c r="H613" s="321">
        <v>2.0832999999999999</v>
      </c>
      <c r="I613" s="326">
        <v>250.3</v>
      </c>
      <c r="J613" s="293">
        <f t="shared" si="68"/>
        <v>521.44000000000005</v>
      </c>
      <c r="K613" s="262"/>
      <c r="L613" s="262"/>
      <c r="M613" s="262"/>
      <c r="N613" s="262"/>
    </row>
    <row r="614" spans="1:14" x14ac:dyDescent="0.2">
      <c r="A614" s="288" t="s">
        <v>155</v>
      </c>
      <c r="B614" s="289" t="s">
        <v>561</v>
      </c>
      <c r="C614" s="288" t="s">
        <v>20</v>
      </c>
      <c r="D614" s="288" t="s">
        <v>562</v>
      </c>
      <c r="E614" s="290" t="s">
        <v>184</v>
      </c>
      <c r="F614" s="290"/>
      <c r="G614" s="291" t="s">
        <v>55</v>
      </c>
      <c r="H614" s="321">
        <v>1.2466999999999999</v>
      </c>
      <c r="I614" s="326">
        <v>28.61</v>
      </c>
      <c r="J614" s="293">
        <f t="shared" si="68"/>
        <v>35.659999999999997</v>
      </c>
      <c r="K614" s="262"/>
      <c r="L614" s="262"/>
      <c r="M614" s="262"/>
      <c r="N614" s="262"/>
    </row>
    <row r="615" spans="1:14" x14ac:dyDescent="0.2">
      <c r="A615" s="294"/>
      <c r="B615" s="294"/>
      <c r="C615" s="294"/>
      <c r="D615" s="294"/>
      <c r="E615" s="294" t="s">
        <v>164</v>
      </c>
      <c r="F615" s="295">
        <v>48.01</v>
      </c>
      <c r="G615" s="294" t="s">
        <v>165</v>
      </c>
      <c r="H615" s="295">
        <v>0</v>
      </c>
      <c r="I615" s="294" t="s">
        <v>166</v>
      </c>
      <c r="J615" s="295">
        <v>48.01</v>
      </c>
      <c r="K615" s="262"/>
      <c r="L615" s="262"/>
      <c r="M615" s="262"/>
      <c r="N615" s="262"/>
    </row>
    <row r="616" spans="1:14" ht="15" thickBot="1" x14ac:dyDescent="0.25">
      <c r="A616" s="294"/>
      <c r="B616" s="294"/>
      <c r="C616" s="294"/>
      <c r="D616" s="294"/>
      <c r="E616" s="294" t="s">
        <v>167</v>
      </c>
      <c r="F616" s="295">
        <v>140.94999999999999</v>
      </c>
      <c r="G616" s="294"/>
      <c r="H616" s="296" t="s">
        <v>168</v>
      </c>
      <c r="I616" s="296"/>
      <c r="J616" s="295">
        <f>'Anexo_I_3_-_Plan_Sintética'!H85</f>
        <v>768.24</v>
      </c>
      <c r="K616" s="262"/>
      <c r="L616" s="262"/>
      <c r="M616" s="262"/>
      <c r="N616" s="262"/>
    </row>
    <row r="617" spans="1:14" ht="15" thickTop="1" x14ac:dyDescent="0.2">
      <c r="A617" s="297"/>
      <c r="B617" s="297"/>
      <c r="C617" s="297"/>
      <c r="D617" s="297"/>
      <c r="E617" s="297"/>
      <c r="F617" s="297"/>
      <c r="G617" s="297"/>
      <c r="H617" s="297"/>
      <c r="I617" s="297"/>
      <c r="J617" s="297"/>
      <c r="K617" s="262"/>
      <c r="L617" s="262"/>
      <c r="M617" s="262"/>
      <c r="N617" s="262"/>
    </row>
    <row r="618" spans="1:14" ht="15" x14ac:dyDescent="0.2">
      <c r="A618" s="272" t="s">
        <v>72</v>
      </c>
      <c r="B618" s="273" t="s">
        <v>7</v>
      </c>
      <c r="C618" s="272" t="s">
        <v>8</v>
      </c>
      <c r="D618" s="272" t="s">
        <v>9</v>
      </c>
      <c r="E618" s="274" t="s">
        <v>151</v>
      </c>
      <c r="F618" s="274"/>
      <c r="G618" s="275" t="s">
        <v>10</v>
      </c>
      <c r="H618" s="273" t="s">
        <v>11</v>
      </c>
      <c r="I618" s="273" t="s">
        <v>12</v>
      </c>
      <c r="J618" s="273" t="s">
        <v>14</v>
      </c>
      <c r="K618" s="262"/>
      <c r="L618" s="262"/>
      <c r="M618" s="262"/>
      <c r="N618" s="262"/>
    </row>
    <row r="619" spans="1:14" ht="51" x14ac:dyDescent="0.2">
      <c r="A619" s="276" t="s">
        <v>152</v>
      </c>
      <c r="B619" s="277" t="s">
        <v>563</v>
      </c>
      <c r="C619" s="276" t="s">
        <v>20</v>
      </c>
      <c r="D619" s="276" t="s">
        <v>564</v>
      </c>
      <c r="E619" s="278" t="s">
        <v>547</v>
      </c>
      <c r="F619" s="278"/>
      <c r="G619" s="279" t="s">
        <v>55</v>
      </c>
      <c r="H619" s="280">
        <v>1</v>
      </c>
      <c r="I619" s="281">
        <f>J619</f>
        <v>963.53</v>
      </c>
      <c r="J619" s="281">
        <f>SUM(J620:J623)</f>
        <v>963.53</v>
      </c>
      <c r="K619" s="262"/>
      <c r="L619" s="262"/>
      <c r="M619" s="262"/>
      <c r="N619" s="262"/>
    </row>
    <row r="620" spans="1:14" x14ac:dyDescent="0.2">
      <c r="A620" s="282" t="s">
        <v>154</v>
      </c>
      <c r="B620" s="283" t="s">
        <v>565</v>
      </c>
      <c r="C620" s="282" t="s">
        <v>20</v>
      </c>
      <c r="D620" s="282" t="s">
        <v>566</v>
      </c>
      <c r="E620" s="284" t="s">
        <v>153</v>
      </c>
      <c r="F620" s="284"/>
      <c r="G620" s="285" t="s">
        <v>28</v>
      </c>
      <c r="H620" s="319">
        <v>0.55500000000000005</v>
      </c>
      <c r="I620" s="325">
        <v>25.33</v>
      </c>
      <c r="J620" s="287">
        <f t="shared" ref="J620:J623" si="69">TRUNC(I620*H620,2)</f>
        <v>14.05</v>
      </c>
      <c r="K620" s="262"/>
      <c r="L620" s="262"/>
      <c r="M620" s="262"/>
      <c r="N620" s="262"/>
    </row>
    <row r="621" spans="1:14" x14ac:dyDescent="0.2">
      <c r="A621" s="282" t="s">
        <v>154</v>
      </c>
      <c r="B621" s="283" t="s">
        <v>199</v>
      </c>
      <c r="C621" s="282" t="s">
        <v>20</v>
      </c>
      <c r="D621" s="282" t="s">
        <v>200</v>
      </c>
      <c r="E621" s="284" t="s">
        <v>153</v>
      </c>
      <c r="F621" s="284"/>
      <c r="G621" s="285" t="s">
        <v>28</v>
      </c>
      <c r="H621" s="319">
        <v>0.27800000000000002</v>
      </c>
      <c r="I621" s="325">
        <v>22.62</v>
      </c>
      <c r="J621" s="287">
        <f t="shared" si="69"/>
        <v>6.28</v>
      </c>
      <c r="K621" s="262"/>
      <c r="L621" s="262"/>
      <c r="M621" s="262"/>
      <c r="N621" s="262"/>
    </row>
    <row r="622" spans="1:14" x14ac:dyDescent="0.2">
      <c r="A622" s="288" t="s">
        <v>155</v>
      </c>
      <c r="B622" s="289" t="s">
        <v>567</v>
      </c>
      <c r="C622" s="288" t="s">
        <v>20</v>
      </c>
      <c r="D622" s="288" t="s">
        <v>568</v>
      </c>
      <c r="E622" s="290" t="s">
        <v>184</v>
      </c>
      <c r="F622" s="290"/>
      <c r="G622" s="291" t="s">
        <v>55</v>
      </c>
      <c r="H622" s="321">
        <v>0.38600000000000001</v>
      </c>
      <c r="I622" s="326">
        <v>32.950000000000003</v>
      </c>
      <c r="J622" s="293">
        <f t="shared" si="69"/>
        <v>12.71</v>
      </c>
      <c r="K622" s="262"/>
      <c r="L622" s="262"/>
      <c r="M622" s="262"/>
      <c r="N622" s="262"/>
    </row>
    <row r="623" spans="1:14" ht="63.75" x14ac:dyDescent="0.2">
      <c r="A623" s="288" t="s">
        <v>155</v>
      </c>
      <c r="B623" s="289" t="s">
        <v>569</v>
      </c>
      <c r="C623" s="288" t="s">
        <v>20</v>
      </c>
      <c r="D623" s="288" t="s">
        <v>570</v>
      </c>
      <c r="E623" s="290" t="s">
        <v>184</v>
      </c>
      <c r="F623" s="290"/>
      <c r="G623" s="291" t="s">
        <v>55</v>
      </c>
      <c r="H623" s="321">
        <v>1</v>
      </c>
      <c r="I623" s="326">
        <v>930.49</v>
      </c>
      <c r="J623" s="293">
        <f t="shared" si="69"/>
        <v>930.49</v>
      </c>
      <c r="K623" s="262"/>
      <c r="L623" s="262"/>
      <c r="M623" s="262"/>
      <c r="N623" s="262"/>
    </row>
    <row r="624" spans="1:14" x14ac:dyDescent="0.2">
      <c r="A624" s="294"/>
      <c r="B624" s="294"/>
      <c r="C624" s="294"/>
      <c r="D624" s="294"/>
      <c r="E624" s="294" t="s">
        <v>164</v>
      </c>
      <c r="F624" s="295">
        <v>14.88</v>
      </c>
      <c r="G624" s="294" t="s">
        <v>165</v>
      </c>
      <c r="H624" s="295">
        <v>0</v>
      </c>
      <c r="I624" s="294" t="s">
        <v>166</v>
      </c>
      <c r="J624" s="295">
        <v>14.88</v>
      </c>
      <c r="K624" s="262"/>
      <c r="L624" s="262"/>
      <c r="M624" s="262"/>
      <c r="N624" s="262"/>
    </row>
    <row r="625" spans="1:14" ht="15" thickBot="1" x14ac:dyDescent="0.25">
      <c r="A625" s="294"/>
      <c r="B625" s="294"/>
      <c r="C625" s="294"/>
      <c r="D625" s="294"/>
      <c r="E625" s="294" t="s">
        <v>167</v>
      </c>
      <c r="F625" s="295">
        <v>216.5</v>
      </c>
      <c r="G625" s="294"/>
      <c r="H625" s="296" t="s">
        <v>168</v>
      </c>
      <c r="I625" s="296"/>
      <c r="J625" s="295">
        <f>'Anexo_I_3_-_Plan_Sintética'!H86</f>
        <v>1180.03</v>
      </c>
      <c r="K625" s="262"/>
      <c r="L625" s="262"/>
      <c r="M625" s="262"/>
      <c r="N625" s="262"/>
    </row>
    <row r="626" spans="1:14" ht="15" thickTop="1" x14ac:dyDescent="0.2">
      <c r="A626" s="297"/>
      <c r="B626" s="297"/>
      <c r="C626" s="297"/>
      <c r="D626" s="297"/>
      <c r="E626" s="297"/>
      <c r="F626" s="297"/>
      <c r="G626" s="297"/>
      <c r="H626" s="297"/>
      <c r="I626" s="297"/>
      <c r="J626" s="297"/>
      <c r="K626" s="262"/>
      <c r="L626" s="262"/>
      <c r="M626" s="262"/>
      <c r="N626" s="262"/>
    </row>
    <row r="627" spans="1:14" ht="15" x14ac:dyDescent="0.2">
      <c r="A627" s="272" t="s">
        <v>73</v>
      </c>
      <c r="B627" s="273" t="s">
        <v>7</v>
      </c>
      <c r="C627" s="272" t="s">
        <v>8</v>
      </c>
      <c r="D627" s="272" t="s">
        <v>9</v>
      </c>
      <c r="E627" s="274" t="s">
        <v>151</v>
      </c>
      <c r="F627" s="274"/>
      <c r="G627" s="275" t="s">
        <v>10</v>
      </c>
      <c r="H627" s="273" t="s">
        <v>11</v>
      </c>
      <c r="I627" s="273" t="s">
        <v>12</v>
      </c>
      <c r="J627" s="273" t="s">
        <v>14</v>
      </c>
      <c r="K627" s="262"/>
      <c r="L627" s="262"/>
      <c r="M627" s="262"/>
      <c r="N627" s="262"/>
    </row>
    <row r="628" spans="1:14" ht="38.25" x14ac:dyDescent="0.2">
      <c r="A628" s="276" t="s">
        <v>152</v>
      </c>
      <c r="B628" s="277" t="s">
        <v>1021</v>
      </c>
      <c r="C628" s="276" t="s">
        <v>20</v>
      </c>
      <c r="D628" s="276" t="s">
        <v>1022</v>
      </c>
      <c r="E628" s="278" t="s">
        <v>547</v>
      </c>
      <c r="F628" s="278"/>
      <c r="G628" s="279" t="s">
        <v>55</v>
      </c>
      <c r="H628" s="280">
        <v>1</v>
      </c>
      <c r="I628" s="281">
        <f>J628</f>
        <v>804.22</v>
      </c>
      <c r="J628" s="281">
        <f>SUM(J629:J633)</f>
        <v>804.22</v>
      </c>
      <c r="K628" s="262"/>
      <c r="L628" s="262"/>
      <c r="M628" s="262"/>
      <c r="N628" s="262"/>
    </row>
    <row r="629" spans="1:14" x14ac:dyDescent="0.2">
      <c r="A629" s="282" t="s">
        <v>154</v>
      </c>
      <c r="B629" s="283" t="s">
        <v>565</v>
      </c>
      <c r="C629" s="282" t="s">
        <v>20</v>
      </c>
      <c r="D629" s="282" t="s">
        <v>566</v>
      </c>
      <c r="E629" s="284" t="s">
        <v>153</v>
      </c>
      <c r="F629" s="284"/>
      <c r="G629" s="285" t="s">
        <v>28</v>
      </c>
      <c r="H629" s="319">
        <v>0.22700000000000001</v>
      </c>
      <c r="I629" s="325">
        <v>25.33</v>
      </c>
      <c r="J629" s="287">
        <f t="shared" ref="J629:J633" si="70">TRUNC(I629*H629,2)</f>
        <v>5.74</v>
      </c>
      <c r="K629" s="262"/>
      <c r="L629" s="262"/>
      <c r="M629" s="262"/>
      <c r="N629" s="262"/>
    </row>
    <row r="630" spans="1:14" x14ac:dyDescent="0.2">
      <c r="A630" s="282" t="s">
        <v>154</v>
      </c>
      <c r="B630" s="283" t="s">
        <v>210</v>
      </c>
      <c r="C630" s="282" t="s">
        <v>20</v>
      </c>
      <c r="D630" s="282" t="s">
        <v>211</v>
      </c>
      <c r="E630" s="284" t="s">
        <v>153</v>
      </c>
      <c r="F630" s="284"/>
      <c r="G630" s="285" t="s">
        <v>28</v>
      </c>
      <c r="H630" s="319">
        <v>1.546</v>
      </c>
      <c r="I630" s="325">
        <v>26.82</v>
      </c>
      <c r="J630" s="287">
        <f t="shared" si="70"/>
        <v>41.46</v>
      </c>
      <c r="K630" s="262"/>
      <c r="L630" s="262"/>
      <c r="M630" s="262"/>
      <c r="N630" s="262"/>
    </row>
    <row r="631" spans="1:14" x14ac:dyDescent="0.2">
      <c r="A631" s="282" t="s">
        <v>154</v>
      </c>
      <c r="B631" s="283" t="s">
        <v>199</v>
      </c>
      <c r="C631" s="282" t="s">
        <v>20</v>
      </c>
      <c r="D631" s="282" t="s">
        <v>200</v>
      </c>
      <c r="E631" s="284" t="s">
        <v>153</v>
      </c>
      <c r="F631" s="284"/>
      <c r="G631" s="285" t="s">
        <v>28</v>
      </c>
      <c r="H631" s="319">
        <v>0.88700000000000001</v>
      </c>
      <c r="I631" s="325">
        <v>22.62</v>
      </c>
      <c r="J631" s="287">
        <f t="shared" si="70"/>
        <v>20.059999999999999</v>
      </c>
      <c r="K631" s="262"/>
      <c r="L631" s="262"/>
      <c r="M631" s="262"/>
      <c r="N631" s="262"/>
    </row>
    <row r="632" spans="1:14" ht="25.5" x14ac:dyDescent="0.2">
      <c r="A632" s="282" t="s">
        <v>154</v>
      </c>
      <c r="B632" s="283" t="s">
        <v>874</v>
      </c>
      <c r="C632" s="282" t="s">
        <v>20</v>
      </c>
      <c r="D632" s="282" t="s">
        <v>875</v>
      </c>
      <c r="E632" s="284" t="s">
        <v>153</v>
      </c>
      <c r="F632" s="284"/>
      <c r="G632" s="285" t="s">
        <v>31</v>
      </c>
      <c r="H632" s="319">
        <v>2.1999999999999999E-2</v>
      </c>
      <c r="I632" s="325">
        <v>846.96</v>
      </c>
      <c r="J632" s="287">
        <f t="shared" si="70"/>
        <v>18.63</v>
      </c>
      <c r="K632" s="262"/>
      <c r="L632" s="262"/>
      <c r="M632" s="262"/>
      <c r="N632" s="262"/>
    </row>
    <row r="633" spans="1:14" ht="63.75" x14ac:dyDescent="0.2">
      <c r="A633" s="288" t="s">
        <v>155</v>
      </c>
      <c r="B633" s="289" t="s">
        <v>1023</v>
      </c>
      <c r="C633" s="288" t="s">
        <v>20</v>
      </c>
      <c r="D633" s="288" t="s">
        <v>1024</v>
      </c>
      <c r="E633" s="290" t="s">
        <v>184</v>
      </c>
      <c r="F633" s="290"/>
      <c r="G633" s="291" t="s">
        <v>55</v>
      </c>
      <c r="H633" s="321">
        <v>1</v>
      </c>
      <c r="I633" s="326">
        <v>718.33</v>
      </c>
      <c r="J633" s="293">
        <f t="shared" si="70"/>
        <v>718.33</v>
      </c>
      <c r="K633" s="262"/>
      <c r="L633" s="262"/>
      <c r="M633" s="262"/>
      <c r="N633" s="262"/>
    </row>
    <row r="634" spans="1:14" x14ac:dyDescent="0.2">
      <c r="A634" s="294"/>
      <c r="B634" s="294"/>
      <c r="C634" s="294"/>
      <c r="D634" s="294"/>
      <c r="E634" s="294" t="s">
        <v>164</v>
      </c>
      <c r="F634" s="295">
        <v>52.6</v>
      </c>
      <c r="G634" s="294" t="s">
        <v>165</v>
      </c>
      <c r="H634" s="295">
        <v>0</v>
      </c>
      <c r="I634" s="294" t="s">
        <v>166</v>
      </c>
      <c r="J634" s="295">
        <v>52.6</v>
      </c>
      <c r="K634" s="262"/>
      <c r="L634" s="262"/>
      <c r="M634" s="262"/>
      <c r="N634" s="262"/>
    </row>
    <row r="635" spans="1:14" ht="15" thickBot="1" x14ac:dyDescent="0.25">
      <c r="A635" s="294"/>
      <c r="B635" s="294"/>
      <c r="C635" s="294"/>
      <c r="D635" s="294"/>
      <c r="E635" s="294" t="s">
        <v>167</v>
      </c>
      <c r="F635" s="295">
        <v>180.7</v>
      </c>
      <c r="G635" s="294"/>
      <c r="H635" s="296" t="s">
        <v>168</v>
      </c>
      <c r="I635" s="296"/>
      <c r="J635" s="295">
        <f>'Anexo_I_3_-_Plan_Sintética'!H87</f>
        <v>984.92</v>
      </c>
      <c r="K635" s="262"/>
      <c r="L635" s="262"/>
      <c r="M635" s="262"/>
      <c r="N635" s="262"/>
    </row>
    <row r="636" spans="1:14" ht="15" thickTop="1" x14ac:dyDescent="0.2">
      <c r="A636" s="297"/>
      <c r="B636" s="297"/>
      <c r="C636" s="297"/>
      <c r="D636" s="297"/>
      <c r="E636" s="297"/>
      <c r="F636" s="297"/>
      <c r="G636" s="297"/>
      <c r="H636" s="297"/>
      <c r="I636" s="297"/>
      <c r="J636" s="297"/>
      <c r="K636" s="262"/>
      <c r="L636" s="262"/>
      <c r="M636" s="262"/>
      <c r="N636" s="262"/>
    </row>
    <row r="637" spans="1:14" ht="15" x14ac:dyDescent="0.2">
      <c r="A637" s="272" t="s">
        <v>603</v>
      </c>
      <c r="B637" s="273" t="s">
        <v>7</v>
      </c>
      <c r="C637" s="272" t="s">
        <v>8</v>
      </c>
      <c r="D637" s="272" t="s">
        <v>9</v>
      </c>
      <c r="E637" s="274" t="s">
        <v>151</v>
      </c>
      <c r="F637" s="274"/>
      <c r="G637" s="275" t="s">
        <v>10</v>
      </c>
      <c r="H637" s="273" t="s">
        <v>11</v>
      </c>
      <c r="I637" s="273" t="s">
        <v>12</v>
      </c>
      <c r="J637" s="273" t="s">
        <v>14</v>
      </c>
      <c r="K637" s="262"/>
      <c r="L637" s="262"/>
      <c r="M637" s="262"/>
      <c r="N637" s="262"/>
    </row>
    <row r="638" spans="1:14" x14ac:dyDescent="0.2">
      <c r="A638" s="276" t="s">
        <v>152</v>
      </c>
      <c r="B638" s="277" t="s">
        <v>571</v>
      </c>
      <c r="C638" s="276" t="s">
        <v>327</v>
      </c>
      <c r="D638" s="276" t="s">
        <v>572</v>
      </c>
      <c r="E638" s="278" t="s">
        <v>573</v>
      </c>
      <c r="F638" s="278"/>
      <c r="G638" s="279" t="s">
        <v>332</v>
      </c>
      <c r="H638" s="280">
        <v>1</v>
      </c>
      <c r="I638" s="281">
        <f>J638</f>
        <v>222.42</v>
      </c>
      <c r="J638" s="281">
        <f>SUM(J639:J641)</f>
        <v>222.42</v>
      </c>
      <c r="K638" s="262"/>
      <c r="L638" s="262"/>
      <c r="M638" s="262"/>
      <c r="N638" s="262"/>
    </row>
    <row r="639" spans="1:14" x14ac:dyDescent="0.2">
      <c r="A639" s="282" t="s">
        <v>154</v>
      </c>
      <c r="B639" s="283" t="s">
        <v>574</v>
      </c>
      <c r="C639" s="282" t="s">
        <v>327</v>
      </c>
      <c r="D639" s="282" t="s">
        <v>575</v>
      </c>
      <c r="E639" s="284" t="s">
        <v>345</v>
      </c>
      <c r="F639" s="284"/>
      <c r="G639" s="285" t="s">
        <v>346</v>
      </c>
      <c r="H639" s="319">
        <v>1</v>
      </c>
      <c r="I639" s="325">
        <v>3.62</v>
      </c>
      <c r="J639" s="287">
        <f t="shared" ref="J639:J641" si="71">TRUNC(I639*H639,2)</f>
        <v>3.62</v>
      </c>
      <c r="K639" s="262"/>
      <c r="L639" s="262"/>
      <c r="M639" s="262"/>
      <c r="N639" s="262"/>
    </row>
    <row r="640" spans="1:14" x14ac:dyDescent="0.2">
      <c r="A640" s="288" t="s">
        <v>155</v>
      </c>
      <c r="B640" s="289" t="s">
        <v>576</v>
      </c>
      <c r="C640" s="288" t="s">
        <v>20</v>
      </c>
      <c r="D640" s="288" t="s">
        <v>577</v>
      </c>
      <c r="E640" s="290" t="s">
        <v>156</v>
      </c>
      <c r="F640" s="290"/>
      <c r="G640" s="291" t="s">
        <v>28</v>
      </c>
      <c r="H640" s="321">
        <v>1</v>
      </c>
      <c r="I640" s="326">
        <v>19.670000000000002</v>
      </c>
      <c r="J640" s="293">
        <f t="shared" si="71"/>
        <v>19.670000000000002</v>
      </c>
      <c r="K640" s="262"/>
      <c r="L640" s="262"/>
      <c r="M640" s="262"/>
      <c r="N640" s="262"/>
    </row>
    <row r="641" spans="1:14" ht="38.25" x14ac:dyDescent="0.2">
      <c r="A641" s="288" t="s">
        <v>155</v>
      </c>
      <c r="B641" s="289" t="s">
        <v>578</v>
      </c>
      <c r="C641" s="288" t="s">
        <v>20</v>
      </c>
      <c r="D641" s="288" t="s">
        <v>579</v>
      </c>
      <c r="E641" s="290" t="s">
        <v>184</v>
      </c>
      <c r="F641" s="290"/>
      <c r="G641" s="291" t="s">
        <v>55</v>
      </c>
      <c r="H641" s="321">
        <v>1</v>
      </c>
      <c r="I641" s="326">
        <v>199.13</v>
      </c>
      <c r="J641" s="293">
        <f t="shared" si="71"/>
        <v>199.13</v>
      </c>
      <c r="K641" s="262"/>
      <c r="L641" s="262"/>
      <c r="M641" s="262"/>
      <c r="N641" s="262"/>
    </row>
    <row r="642" spans="1:14" x14ac:dyDescent="0.2">
      <c r="A642" s="294"/>
      <c r="B642" s="294"/>
      <c r="C642" s="294"/>
      <c r="D642" s="294"/>
      <c r="E642" s="294" t="s">
        <v>164</v>
      </c>
      <c r="F642" s="295">
        <v>19.670000000000002</v>
      </c>
      <c r="G642" s="294" t="s">
        <v>165</v>
      </c>
      <c r="H642" s="295">
        <v>0</v>
      </c>
      <c r="I642" s="294" t="s">
        <v>166</v>
      </c>
      <c r="J642" s="295">
        <v>19.670000000000002</v>
      </c>
      <c r="K642" s="262"/>
      <c r="L642" s="262"/>
      <c r="M642" s="262"/>
      <c r="N642" s="262"/>
    </row>
    <row r="643" spans="1:14" ht="15" thickBot="1" x14ac:dyDescent="0.25">
      <c r="A643" s="294"/>
      <c r="B643" s="294"/>
      <c r="C643" s="294"/>
      <c r="D643" s="294"/>
      <c r="E643" s="294" t="s">
        <v>167</v>
      </c>
      <c r="F643" s="295">
        <v>49.97</v>
      </c>
      <c r="G643" s="294"/>
      <c r="H643" s="296" t="s">
        <v>168</v>
      </c>
      <c r="I643" s="296"/>
      <c r="J643" s="295">
        <f>'Anexo_I_3_-_Plan_Sintética'!H88</f>
        <v>272.39</v>
      </c>
      <c r="K643" s="262"/>
      <c r="L643" s="262"/>
      <c r="M643" s="262"/>
      <c r="N643" s="262"/>
    </row>
    <row r="644" spans="1:14" ht="15" thickTop="1" x14ac:dyDescent="0.2">
      <c r="A644" s="297"/>
      <c r="B644" s="297"/>
      <c r="C644" s="297"/>
      <c r="D644" s="297"/>
      <c r="E644" s="297"/>
      <c r="F644" s="297"/>
      <c r="G644" s="297"/>
      <c r="H644" s="297"/>
      <c r="I644" s="297"/>
      <c r="J644" s="297"/>
      <c r="K644" s="262"/>
      <c r="L644" s="262"/>
      <c r="M644" s="262"/>
      <c r="N644" s="262"/>
    </row>
    <row r="645" spans="1:14" ht="15" x14ac:dyDescent="0.2">
      <c r="A645" s="272" t="s">
        <v>1025</v>
      </c>
      <c r="B645" s="273" t="s">
        <v>7</v>
      </c>
      <c r="C645" s="272" t="s">
        <v>8</v>
      </c>
      <c r="D645" s="272" t="s">
        <v>9</v>
      </c>
      <c r="E645" s="274" t="s">
        <v>151</v>
      </c>
      <c r="F645" s="274"/>
      <c r="G645" s="275" t="s">
        <v>10</v>
      </c>
      <c r="H645" s="273" t="s">
        <v>11</v>
      </c>
      <c r="I645" s="273" t="s">
        <v>12</v>
      </c>
      <c r="J645" s="273" t="s">
        <v>14</v>
      </c>
      <c r="K645" s="262"/>
      <c r="L645" s="262"/>
      <c r="M645" s="262"/>
      <c r="N645" s="262"/>
    </row>
    <row r="646" spans="1:14" ht="38.25" x14ac:dyDescent="0.2">
      <c r="A646" s="276" t="s">
        <v>152</v>
      </c>
      <c r="B646" s="277" t="s">
        <v>580</v>
      </c>
      <c r="C646" s="276" t="s">
        <v>20</v>
      </c>
      <c r="D646" s="276" t="s">
        <v>581</v>
      </c>
      <c r="E646" s="278" t="s">
        <v>547</v>
      </c>
      <c r="F646" s="278"/>
      <c r="G646" s="279" t="s">
        <v>55</v>
      </c>
      <c r="H646" s="280">
        <v>1</v>
      </c>
      <c r="I646" s="281">
        <f>J646</f>
        <v>138.16</v>
      </c>
      <c r="J646" s="281">
        <f>SUM(J647:J649)</f>
        <v>138.16</v>
      </c>
      <c r="K646" s="262"/>
      <c r="L646" s="262"/>
      <c r="M646" s="262"/>
      <c r="N646" s="262"/>
    </row>
    <row r="647" spans="1:14" x14ac:dyDescent="0.2">
      <c r="A647" s="282" t="s">
        <v>154</v>
      </c>
      <c r="B647" s="283" t="s">
        <v>565</v>
      </c>
      <c r="C647" s="282" t="s">
        <v>20</v>
      </c>
      <c r="D647" s="282" t="s">
        <v>566</v>
      </c>
      <c r="E647" s="284" t="s">
        <v>153</v>
      </c>
      <c r="F647" s="284"/>
      <c r="G647" s="285" t="s">
        <v>28</v>
      </c>
      <c r="H647" s="319">
        <v>0.76700000000000002</v>
      </c>
      <c r="I647" s="325">
        <v>25.33</v>
      </c>
      <c r="J647" s="287">
        <f t="shared" ref="J647:J649" si="72">TRUNC(I647*H647,2)</f>
        <v>19.420000000000002</v>
      </c>
      <c r="K647" s="262"/>
      <c r="L647" s="262"/>
      <c r="M647" s="262"/>
      <c r="N647" s="262"/>
    </row>
    <row r="648" spans="1:14" x14ac:dyDescent="0.2">
      <c r="A648" s="282" t="s">
        <v>154</v>
      </c>
      <c r="B648" s="283" t="s">
        <v>199</v>
      </c>
      <c r="C648" s="282" t="s">
        <v>20</v>
      </c>
      <c r="D648" s="282" t="s">
        <v>200</v>
      </c>
      <c r="E648" s="284" t="s">
        <v>153</v>
      </c>
      <c r="F648" s="284"/>
      <c r="G648" s="285" t="s">
        <v>28</v>
      </c>
      <c r="H648" s="319">
        <v>0.38400000000000001</v>
      </c>
      <c r="I648" s="325">
        <v>22.62</v>
      </c>
      <c r="J648" s="287">
        <f t="shared" si="72"/>
        <v>8.68</v>
      </c>
      <c r="K648" s="262"/>
      <c r="L648" s="262"/>
      <c r="M648" s="262"/>
      <c r="N648" s="262"/>
    </row>
    <row r="649" spans="1:14" ht="51" x14ac:dyDescent="0.2">
      <c r="A649" s="288" t="s">
        <v>155</v>
      </c>
      <c r="B649" s="289" t="s">
        <v>582</v>
      </c>
      <c r="C649" s="288" t="s">
        <v>20</v>
      </c>
      <c r="D649" s="288" t="s">
        <v>583</v>
      </c>
      <c r="E649" s="290" t="s">
        <v>184</v>
      </c>
      <c r="F649" s="290"/>
      <c r="G649" s="291" t="s">
        <v>584</v>
      </c>
      <c r="H649" s="321">
        <v>1</v>
      </c>
      <c r="I649" s="326">
        <v>110.06</v>
      </c>
      <c r="J649" s="293">
        <f t="shared" si="72"/>
        <v>110.06</v>
      </c>
      <c r="K649" s="262"/>
      <c r="L649" s="262"/>
      <c r="M649" s="262"/>
      <c r="N649" s="262"/>
    </row>
    <row r="650" spans="1:14" x14ac:dyDescent="0.2">
      <c r="A650" s="294"/>
      <c r="B650" s="294"/>
      <c r="C650" s="294"/>
      <c r="D650" s="294"/>
      <c r="E650" s="294" t="s">
        <v>164</v>
      </c>
      <c r="F650" s="295">
        <v>20.58</v>
      </c>
      <c r="G650" s="294" t="s">
        <v>165</v>
      </c>
      <c r="H650" s="295">
        <v>0</v>
      </c>
      <c r="I650" s="294" t="s">
        <v>166</v>
      </c>
      <c r="J650" s="295">
        <v>20.58</v>
      </c>
      <c r="K650" s="262"/>
      <c r="L650" s="262"/>
      <c r="M650" s="262"/>
      <c r="N650" s="262"/>
    </row>
    <row r="651" spans="1:14" ht="15" thickBot="1" x14ac:dyDescent="0.25">
      <c r="A651" s="294"/>
      <c r="B651" s="294"/>
      <c r="C651" s="294"/>
      <c r="D651" s="294"/>
      <c r="E651" s="294" t="s">
        <v>167</v>
      </c>
      <c r="F651" s="295">
        <v>31.04</v>
      </c>
      <c r="G651" s="294"/>
      <c r="H651" s="296" t="s">
        <v>168</v>
      </c>
      <c r="I651" s="296"/>
      <c r="J651" s="295">
        <f>'Anexo_I_3_-_Plan_Sintética'!H89</f>
        <v>169.2</v>
      </c>
      <c r="K651" s="262"/>
      <c r="L651" s="262"/>
      <c r="M651" s="262"/>
      <c r="N651" s="262"/>
    </row>
    <row r="652" spans="1:14" ht="15" thickTop="1" x14ac:dyDescent="0.2">
      <c r="A652" s="297"/>
      <c r="B652" s="297"/>
      <c r="C652" s="297"/>
      <c r="D652" s="297"/>
      <c r="E652" s="297"/>
      <c r="F652" s="297"/>
      <c r="G652" s="297"/>
      <c r="H652" s="297"/>
      <c r="I652" s="297"/>
      <c r="J652" s="297"/>
      <c r="K652" s="262"/>
      <c r="L652" s="262"/>
      <c r="M652" s="262"/>
      <c r="N652" s="262"/>
    </row>
    <row r="653" spans="1:14" ht="15" x14ac:dyDescent="0.2">
      <c r="A653" s="272" t="s">
        <v>1026</v>
      </c>
      <c r="B653" s="273" t="s">
        <v>7</v>
      </c>
      <c r="C653" s="272" t="s">
        <v>8</v>
      </c>
      <c r="D653" s="272" t="s">
        <v>9</v>
      </c>
      <c r="E653" s="274" t="s">
        <v>151</v>
      </c>
      <c r="F653" s="274"/>
      <c r="G653" s="275" t="s">
        <v>10</v>
      </c>
      <c r="H653" s="273" t="s">
        <v>11</v>
      </c>
      <c r="I653" s="273" t="s">
        <v>12</v>
      </c>
      <c r="J653" s="273" t="s">
        <v>14</v>
      </c>
      <c r="K653" s="262"/>
      <c r="L653" s="262"/>
      <c r="M653" s="262"/>
      <c r="N653" s="262"/>
    </row>
    <row r="654" spans="1:14" x14ac:dyDescent="0.2">
      <c r="A654" s="276" t="s">
        <v>152</v>
      </c>
      <c r="B654" s="277" t="s">
        <v>585</v>
      </c>
      <c r="C654" s="276" t="s">
        <v>20</v>
      </c>
      <c r="D654" s="276" t="s">
        <v>586</v>
      </c>
      <c r="E654" s="278" t="s">
        <v>547</v>
      </c>
      <c r="F654" s="278"/>
      <c r="G654" s="279" t="s">
        <v>55</v>
      </c>
      <c r="H654" s="280">
        <v>1</v>
      </c>
      <c r="I654" s="281">
        <f>J654</f>
        <v>84.49</v>
      </c>
      <c r="J654" s="281">
        <f>SUM(J655:J657)</f>
        <v>84.49</v>
      </c>
      <c r="K654" s="262"/>
      <c r="L654" s="262"/>
      <c r="M654" s="262"/>
      <c r="N654" s="262"/>
    </row>
    <row r="655" spans="1:14" x14ac:dyDescent="0.2">
      <c r="A655" s="282" t="s">
        <v>154</v>
      </c>
      <c r="B655" s="283" t="s">
        <v>565</v>
      </c>
      <c r="C655" s="282" t="s">
        <v>20</v>
      </c>
      <c r="D655" s="282" t="s">
        <v>566</v>
      </c>
      <c r="E655" s="284" t="s">
        <v>153</v>
      </c>
      <c r="F655" s="284"/>
      <c r="G655" s="285" t="s">
        <v>28</v>
      </c>
      <c r="H655" s="319">
        <v>0.91400000000000003</v>
      </c>
      <c r="I655" s="325">
        <v>25.33</v>
      </c>
      <c r="J655" s="287">
        <f t="shared" ref="J655:J657" si="73">TRUNC(I655*H655,2)</f>
        <v>23.15</v>
      </c>
      <c r="K655" s="262"/>
      <c r="L655" s="262"/>
      <c r="M655" s="262"/>
      <c r="N655" s="262"/>
    </row>
    <row r="656" spans="1:14" x14ac:dyDescent="0.2">
      <c r="A656" s="282" t="s">
        <v>154</v>
      </c>
      <c r="B656" s="283" t="s">
        <v>199</v>
      </c>
      <c r="C656" s="282" t="s">
        <v>20</v>
      </c>
      <c r="D656" s="282" t="s">
        <v>200</v>
      </c>
      <c r="E656" s="284" t="s">
        <v>153</v>
      </c>
      <c r="F656" s="284"/>
      <c r="G656" s="285" t="s">
        <v>28</v>
      </c>
      <c r="H656" s="319">
        <v>0.45700000000000002</v>
      </c>
      <c r="I656" s="325">
        <v>22.62</v>
      </c>
      <c r="J656" s="287">
        <f t="shared" si="73"/>
        <v>10.33</v>
      </c>
      <c r="K656" s="262"/>
      <c r="L656" s="262"/>
      <c r="M656" s="262"/>
      <c r="N656" s="262"/>
    </row>
    <row r="657" spans="1:14" ht="25.5" x14ac:dyDescent="0.2">
      <c r="A657" s="288" t="s">
        <v>155</v>
      </c>
      <c r="B657" s="289" t="s">
        <v>587</v>
      </c>
      <c r="C657" s="288" t="s">
        <v>20</v>
      </c>
      <c r="D657" s="288" t="s">
        <v>588</v>
      </c>
      <c r="E657" s="290" t="s">
        <v>184</v>
      </c>
      <c r="F657" s="290"/>
      <c r="G657" s="291" t="s">
        <v>55</v>
      </c>
      <c r="H657" s="321">
        <v>1</v>
      </c>
      <c r="I657" s="326">
        <v>51.01</v>
      </c>
      <c r="J657" s="293">
        <f t="shared" si="73"/>
        <v>51.01</v>
      </c>
      <c r="K657" s="262"/>
      <c r="L657" s="262"/>
      <c r="M657" s="262"/>
      <c r="N657" s="262"/>
    </row>
    <row r="658" spans="1:14" x14ac:dyDescent="0.2">
      <c r="A658" s="294"/>
      <c r="B658" s="294"/>
      <c r="C658" s="294"/>
      <c r="D658" s="294"/>
      <c r="E658" s="294" t="s">
        <v>164</v>
      </c>
      <c r="F658" s="295">
        <v>24.51</v>
      </c>
      <c r="G658" s="294" t="s">
        <v>165</v>
      </c>
      <c r="H658" s="295">
        <v>0</v>
      </c>
      <c r="I658" s="294" t="s">
        <v>166</v>
      </c>
      <c r="J658" s="295">
        <v>24.51</v>
      </c>
      <c r="K658" s="262"/>
      <c r="L658" s="262"/>
      <c r="M658" s="262"/>
      <c r="N658" s="262"/>
    </row>
    <row r="659" spans="1:14" ht="15" thickBot="1" x14ac:dyDescent="0.25">
      <c r="A659" s="294"/>
      <c r="B659" s="294"/>
      <c r="C659" s="294"/>
      <c r="D659" s="294"/>
      <c r="E659" s="294" t="s">
        <v>167</v>
      </c>
      <c r="F659" s="295">
        <v>18.98</v>
      </c>
      <c r="G659" s="294"/>
      <c r="H659" s="296" t="s">
        <v>168</v>
      </c>
      <c r="I659" s="296"/>
      <c r="J659" s="295">
        <f>'Anexo_I_3_-_Plan_Sintética'!H90</f>
        <v>103.47</v>
      </c>
      <c r="K659" s="262"/>
      <c r="L659" s="262"/>
      <c r="M659" s="262"/>
      <c r="N659" s="262"/>
    </row>
    <row r="660" spans="1:14" ht="15" thickTop="1" x14ac:dyDescent="0.2">
      <c r="A660" s="297"/>
      <c r="B660" s="297"/>
      <c r="C660" s="297"/>
      <c r="D660" s="297"/>
      <c r="E660" s="297"/>
      <c r="F660" s="297"/>
      <c r="G660" s="297"/>
      <c r="H660" s="297"/>
      <c r="I660" s="297"/>
      <c r="J660" s="297"/>
      <c r="K660" s="262"/>
      <c r="L660" s="262"/>
      <c r="M660" s="262"/>
      <c r="N660" s="262"/>
    </row>
    <row r="661" spans="1:14" ht="15" x14ac:dyDescent="0.2">
      <c r="A661" s="272" t="s">
        <v>76</v>
      </c>
      <c r="B661" s="273" t="s">
        <v>7</v>
      </c>
      <c r="C661" s="272" t="s">
        <v>8</v>
      </c>
      <c r="D661" s="272" t="s">
        <v>9</v>
      </c>
      <c r="E661" s="274" t="s">
        <v>151</v>
      </c>
      <c r="F661" s="274"/>
      <c r="G661" s="275" t="s">
        <v>10</v>
      </c>
      <c r="H661" s="273" t="s">
        <v>11</v>
      </c>
      <c r="I661" s="273" t="s">
        <v>12</v>
      </c>
      <c r="J661" s="273" t="s">
        <v>14</v>
      </c>
      <c r="K661" s="262"/>
      <c r="L661" s="262"/>
      <c r="M661" s="262"/>
      <c r="N661" s="262"/>
    </row>
    <row r="662" spans="1:14" ht="25.5" x14ac:dyDescent="0.2">
      <c r="A662" s="276" t="s">
        <v>152</v>
      </c>
      <c r="B662" s="277" t="s">
        <v>589</v>
      </c>
      <c r="C662" s="276" t="s">
        <v>20</v>
      </c>
      <c r="D662" s="276" t="s">
        <v>590</v>
      </c>
      <c r="E662" s="278" t="s">
        <v>214</v>
      </c>
      <c r="F662" s="278"/>
      <c r="G662" s="279" t="s">
        <v>24</v>
      </c>
      <c r="H662" s="280">
        <v>1</v>
      </c>
      <c r="I662" s="281">
        <f>J662</f>
        <v>84.359999999999985</v>
      </c>
      <c r="J662" s="281">
        <f>SUM(J663:J670)</f>
        <v>84.359999999999985</v>
      </c>
      <c r="K662" s="262"/>
      <c r="L662" s="262"/>
      <c r="M662" s="262"/>
      <c r="N662" s="262"/>
    </row>
    <row r="663" spans="1:14" x14ac:dyDescent="0.2">
      <c r="A663" s="282" t="s">
        <v>154</v>
      </c>
      <c r="B663" s="283" t="s">
        <v>210</v>
      </c>
      <c r="C663" s="282" t="s">
        <v>20</v>
      </c>
      <c r="D663" s="282" t="s">
        <v>211</v>
      </c>
      <c r="E663" s="284" t="s">
        <v>153</v>
      </c>
      <c r="F663" s="284"/>
      <c r="G663" s="285" t="s">
        <v>28</v>
      </c>
      <c r="H663" s="319">
        <v>0.376</v>
      </c>
      <c r="I663" s="325">
        <v>26.82</v>
      </c>
      <c r="J663" s="287">
        <f t="shared" ref="J663:J670" si="74">TRUNC(I663*H663,2)</f>
        <v>10.08</v>
      </c>
      <c r="K663" s="262"/>
      <c r="L663" s="262"/>
      <c r="M663" s="262"/>
      <c r="N663" s="262"/>
    </row>
    <row r="664" spans="1:14" x14ac:dyDescent="0.2">
      <c r="A664" s="282" t="s">
        <v>154</v>
      </c>
      <c r="B664" s="283" t="s">
        <v>199</v>
      </c>
      <c r="C664" s="282" t="s">
        <v>20</v>
      </c>
      <c r="D664" s="282" t="s">
        <v>200</v>
      </c>
      <c r="E664" s="284" t="s">
        <v>153</v>
      </c>
      <c r="F664" s="284"/>
      <c r="G664" s="285" t="s">
        <v>28</v>
      </c>
      <c r="H664" s="319">
        <v>0.188</v>
      </c>
      <c r="I664" s="325">
        <v>22.62</v>
      </c>
      <c r="J664" s="287">
        <f t="shared" si="74"/>
        <v>4.25</v>
      </c>
      <c r="K664" s="262"/>
      <c r="L664" s="262"/>
      <c r="M664" s="262"/>
      <c r="N664" s="262"/>
    </row>
    <row r="665" spans="1:14" ht="25.5" x14ac:dyDescent="0.2">
      <c r="A665" s="282" t="s">
        <v>154</v>
      </c>
      <c r="B665" s="283" t="s">
        <v>591</v>
      </c>
      <c r="C665" s="282" t="s">
        <v>20</v>
      </c>
      <c r="D665" s="282" t="s">
        <v>592</v>
      </c>
      <c r="E665" s="284" t="s">
        <v>214</v>
      </c>
      <c r="F665" s="284"/>
      <c r="G665" s="285" t="s">
        <v>22</v>
      </c>
      <c r="H665" s="319">
        <v>0.35</v>
      </c>
      <c r="I665" s="325">
        <v>140.77000000000001</v>
      </c>
      <c r="J665" s="287">
        <f t="shared" si="74"/>
        <v>49.26</v>
      </c>
      <c r="K665" s="262"/>
      <c r="L665" s="262"/>
      <c r="M665" s="262"/>
      <c r="N665" s="262"/>
    </row>
    <row r="666" spans="1:14" x14ac:dyDescent="0.2">
      <c r="A666" s="282" t="s">
        <v>154</v>
      </c>
      <c r="B666" s="283" t="s">
        <v>593</v>
      </c>
      <c r="C666" s="282" t="s">
        <v>20</v>
      </c>
      <c r="D666" s="282" t="s">
        <v>594</v>
      </c>
      <c r="E666" s="284" t="s">
        <v>214</v>
      </c>
      <c r="F666" s="284"/>
      <c r="G666" s="285" t="s">
        <v>40</v>
      </c>
      <c r="H666" s="319">
        <v>0.49</v>
      </c>
      <c r="I666" s="325">
        <v>12.78</v>
      </c>
      <c r="J666" s="287">
        <f t="shared" si="74"/>
        <v>6.26</v>
      </c>
      <c r="K666" s="262"/>
      <c r="L666" s="262"/>
      <c r="M666" s="262"/>
      <c r="N666" s="262"/>
    </row>
    <row r="667" spans="1:14" ht="38.25" x14ac:dyDescent="0.2">
      <c r="A667" s="282" t="s">
        <v>154</v>
      </c>
      <c r="B667" s="283" t="s">
        <v>595</v>
      </c>
      <c r="C667" s="282" t="s">
        <v>20</v>
      </c>
      <c r="D667" s="282" t="s">
        <v>596</v>
      </c>
      <c r="E667" s="284" t="s">
        <v>214</v>
      </c>
      <c r="F667" s="284"/>
      <c r="G667" s="285" t="s">
        <v>31</v>
      </c>
      <c r="H667" s="319">
        <v>1.7999999999999999E-2</v>
      </c>
      <c r="I667" s="325">
        <v>622.16</v>
      </c>
      <c r="J667" s="287">
        <f t="shared" si="74"/>
        <v>11.19</v>
      </c>
      <c r="K667" s="262"/>
      <c r="L667" s="262"/>
      <c r="M667" s="262"/>
      <c r="N667" s="262"/>
    </row>
    <row r="668" spans="1:14" ht="25.5" x14ac:dyDescent="0.2">
      <c r="A668" s="288" t="s">
        <v>155</v>
      </c>
      <c r="B668" s="289" t="s">
        <v>224</v>
      </c>
      <c r="C668" s="288" t="s">
        <v>20</v>
      </c>
      <c r="D668" s="288" t="s">
        <v>225</v>
      </c>
      <c r="E668" s="290" t="s">
        <v>184</v>
      </c>
      <c r="F668" s="290"/>
      <c r="G668" s="291" t="s">
        <v>226</v>
      </c>
      <c r="H668" s="321">
        <v>6.0000000000000001E-3</v>
      </c>
      <c r="I668" s="326">
        <v>8.68</v>
      </c>
      <c r="J668" s="293">
        <f t="shared" si="74"/>
        <v>0.05</v>
      </c>
      <c r="K668" s="262"/>
      <c r="L668" s="262"/>
      <c r="M668" s="262"/>
      <c r="N668" s="262"/>
    </row>
    <row r="669" spans="1:14" ht="25.5" x14ac:dyDescent="0.2">
      <c r="A669" s="288" t="s">
        <v>155</v>
      </c>
      <c r="B669" s="289" t="s">
        <v>227</v>
      </c>
      <c r="C669" s="288" t="s">
        <v>20</v>
      </c>
      <c r="D669" s="288" t="s">
        <v>228</v>
      </c>
      <c r="E669" s="290" t="s">
        <v>184</v>
      </c>
      <c r="F669" s="290"/>
      <c r="G669" s="291" t="s">
        <v>24</v>
      </c>
      <c r="H669" s="321">
        <v>0.35199999999999998</v>
      </c>
      <c r="I669" s="326">
        <v>5.54</v>
      </c>
      <c r="J669" s="293">
        <f t="shared" si="74"/>
        <v>1.95</v>
      </c>
      <c r="K669" s="262"/>
      <c r="L669" s="262"/>
      <c r="M669" s="262"/>
      <c r="N669" s="262"/>
    </row>
    <row r="670" spans="1:14" ht="25.5" x14ac:dyDescent="0.2">
      <c r="A670" s="288" t="s">
        <v>155</v>
      </c>
      <c r="B670" s="289" t="s">
        <v>245</v>
      </c>
      <c r="C670" s="288" t="s">
        <v>20</v>
      </c>
      <c r="D670" s="288" t="s">
        <v>246</v>
      </c>
      <c r="E670" s="290" t="s">
        <v>184</v>
      </c>
      <c r="F670" s="290"/>
      <c r="G670" s="291" t="s">
        <v>55</v>
      </c>
      <c r="H670" s="321">
        <v>6</v>
      </c>
      <c r="I670" s="326">
        <v>0.22</v>
      </c>
      <c r="J670" s="293">
        <f t="shared" si="74"/>
        <v>1.32</v>
      </c>
      <c r="K670" s="262"/>
      <c r="L670" s="262"/>
      <c r="M670" s="262"/>
      <c r="N670" s="262"/>
    </row>
    <row r="671" spans="1:14" x14ac:dyDescent="0.2">
      <c r="A671" s="294"/>
      <c r="B671" s="294"/>
      <c r="C671" s="294"/>
      <c r="D671" s="294"/>
      <c r="E671" s="294" t="s">
        <v>164</v>
      </c>
      <c r="F671" s="295">
        <v>20.79</v>
      </c>
      <c r="G671" s="294" t="s">
        <v>165</v>
      </c>
      <c r="H671" s="295">
        <v>0</v>
      </c>
      <c r="I671" s="294" t="s">
        <v>166</v>
      </c>
      <c r="J671" s="295">
        <v>20.79</v>
      </c>
      <c r="K671" s="262"/>
      <c r="L671" s="262"/>
      <c r="M671" s="262"/>
      <c r="N671" s="262"/>
    </row>
    <row r="672" spans="1:14" ht="15" thickBot="1" x14ac:dyDescent="0.25">
      <c r="A672" s="294"/>
      <c r="B672" s="294"/>
      <c r="C672" s="294"/>
      <c r="D672" s="294"/>
      <c r="E672" s="294" t="s">
        <v>167</v>
      </c>
      <c r="F672" s="295">
        <v>18.95</v>
      </c>
      <c r="G672" s="294"/>
      <c r="H672" s="296" t="s">
        <v>168</v>
      </c>
      <c r="I672" s="296"/>
      <c r="J672" s="295">
        <f>'Anexo_I_3_-_Plan_Sintética'!H92</f>
        <v>103.31</v>
      </c>
      <c r="K672" s="262"/>
      <c r="L672" s="262"/>
      <c r="M672" s="262"/>
      <c r="N672" s="262"/>
    </row>
    <row r="673" spans="1:14" ht="15" thickTop="1" x14ac:dyDescent="0.2">
      <c r="A673" s="297"/>
      <c r="B673" s="297"/>
      <c r="C673" s="297"/>
      <c r="D673" s="297"/>
      <c r="E673" s="297"/>
      <c r="F673" s="297"/>
      <c r="G673" s="297"/>
      <c r="H673" s="297"/>
      <c r="I673" s="297"/>
      <c r="J673" s="297"/>
      <c r="K673" s="262"/>
      <c r="L673" s="262"/>
      <c r="M673" s="262"/>
      <c r="N673" s="262"/>
    </row>
    <row r="674" spans="1:14" ht="15" x14ac:dyDescent="0.2">
      <c r="A674" s="272" t="s">
        <v>77</v>
      </c>
      <c r="B674" s="273" t="s">
        <v>7</v>
      </c>
      <c r="C674" s="272" t="s">
        <v>8</v>
      </c>
      <c r="D674" s="272" t="s">
        <v>9</v>
      </c>
      <c r="E674" s="274" t="s">
        <v>151</v>
      </c>
      <c r="F674" s="274"/>
      <c r="G674" s="275" t="s">
        <v>10</v>
      </c>
      <c r="H674" s="273" t="s">
        <v>11</v>
      </c>
      <c r="I674" s="273" t="s">
        <v>12</v>
      </c>
      <c r="J674" s="273" t="s">
        <v>14</v>
      </c>
      <c r="K674" s="262"/>
      <c r="L674" s="262"/>
      <c r="M674" s="262"/>
      <c r="N674" s="262"/>
    </row>
    <row r="675" spans="1:14" ht="25.5" x14ac:dyDescent="0.2">
      <c r="A675" s="276" t="s">
        <v>152</v>
      </c>
      <c r="B675" s="277" t="s">
        <v>597</v>
      </c>
      <c r="C675" s="276" t="s">
        <v>20</v>
      </c>
      <c r="D675" s="276" t="s">
        <v>598</v>
      </c>
      <c r="E675" s="278" t="s">
        <v>214</v>
      </c>
      <c r="F675" s="278"/>
      <c r="G675" s="279" t="s">
        <v>24</v>
      </c>
      <c r="H675" s="280">
        <v>1</v>
      </c>
      <c r="I675" s="281">
        <f>J675</f>
        <v>82.409999999999982</v>
      </c>
      <c r="J675" s="281">
        <f>SUM(J676:J682)</f>
        <v>82.409999999999982</v>
      </c>
      <c r="K675" s="262"/>
      <c r="L675" s="262"/>
      <c r="M675" s="262"/>
      <c r="N675" s="262"/>
    </row>
    <row r="676" spans="1:14" x14ac:dyDescent="0.2">
      <c r="A676" s="282" t="s">
        <v>154</v>
      </c>
      <c r="B676" s="283" t="s">
        <v>210</v>
      </c>
      <c r="C676" s="282" t="s">
        <v>20</v>
      </c>
      <c r="D676" s="282" t="s">
        <v>211</v>
      </c>
      <c r="E676" s="284" t="s">
        <v>153</v>
      </c>
      <c r="F676" s="284"/>
      <c r="G676" s="285" t="s">
        <v>28</v>
      </c>
      <c r="H676" s="319">
        <v>0.376</v>
      </c>
      <c r="I676" s="325">
        <v>26.82</v>
      </c>
      <c r="J676" s="287">
        <f t="shared" ref="J676:J682" si="75">TRUNC(I676*H676,2)</f>
        <v>10.08</v>
      </c>
      <c r="K676" s="262"/>
      <c r="L676" s="262"/>
      <c r="M676" s="262"/>
      <c r="N676" s="262"/>
    </row>
    <row r="677" spans="1:14" x14ac:dyDescent="0.2">
      <c r="A677" s="282" t="s">
        <v>154</v>
      </c>
      <c r="B677" s="283" t="s">
        <v>199</v>
      </c>
      <c r="C677" s="282" t="s">
        <v>20</v>
      </c>
      <c r="D677" s="282" t="s">
        <v>200</v>
      </c>
      <c r="E677" s="284" t="s">
        <v>153</v>
      </c>
      <c r="F677" s="284"/>
      <c r="G677" s="285" t="s">
        <v>28</v>
      </c>
      <c r="H677" s="319">
        <v>0.188</v>
      </c>
      <c r="I677" s="325">
        <v>22.62</v>
      </c>
      <c r="J677" s="287">
        <f t="shared" si="75"/>
        <v>4.25</v>
      </c>
      <c r="K677" s="262"/>
      <c r="L677" s="262"/>
      <c r="M677" s="262"/>
      <c r="N677" s="262"/>
    </row>
    <row r="678" spans="1:14" ht="25.5" x14ac:dyDescent="0.2">
      <c r="A678" s="282" t="s">
        <v>154</v>
      </c>
      <c r="B678" s="283" t="s">
        <v>591</v>
      </c>
      <c r="C678" s="282" t="s">
        <v>20</v>
      </c>
      <c r="D678" s="282" t="s">
        <v>592</v>
      </c>
      <c r="E678" s="284" t="s">
        <v>214</v>
      </c>
      <c r="F678" s="284"/>
      <c r="G678" s="285" t="s">
        <v>22</v>
      </c>
      <c r="H678" s="319">
        <v>0.35</v>
      </c>
      <c r="I678" s="325">
        <v>140.77000000000001</v>
      </c>
      <c r="J678" s="287">
        <f t="shared" si="75"/>
        <v>49.26</v>
      </c>
      <c r="K678" s="262"/>
      <c r="L678" s="262"/>
      <c r="M678" s="262"/>
      <c r="N678" s="262"/>
    </row>
    <row r="679" spans="1:14" x14ac:dyDescent="0.2">
      <c r="A679" s="282" t="s">
        <v>154</v>
      </c>
      <c r="B679" s="283" t="s">
        <v>593</v>
      </c>
      <c r="C679" s="282" t="s">
        <v>20</v>
      </c>
      <c r="D679" s="282" t="s">
        <v>594</v>
      </c>
      <c r="E679" s="284" t="s">
        <v>214</v>
      </c>
      <c r="F679" s="284"/>
      <c r="G679" s="285" t="s">
        <v>40</v>
      </c>
      <c r="H679" s="319">
        <v>0.49</v>
      </c>
      <c r="I679" s="325">
        <v>12.78</v>
      </c>
      <c r="J679" s="287">
        <f t="shared" si="75"/>
        <v>6.26</v>
      </c>
      <c r="K679" s="262"/>
      <c r="L679" s="262"/>
      <c r="M679" s="262"/>
      <c r="N679" s="262"/>
    </row>
    <row r="680" spans="1:14" ht="38.25" x14ac:dyDescent="0.2">
      <c r="A680" s="282" t="s">
        <v>154</v>
      </c>
      <c r="B680" s="283" t="s">
        <v>595</v>
      </c>
      <c r="C680" s="282" t="s">
        <v>20</v>
      </c>
      <c r="D680" s="282" t="s">
        <v>596</v>
      </c>
      <c r="E680" s="284" t="s">
        <v>214</v>
      </c>
      <c r="F680" s="284"/>
      <c r="G680" s="285" t="s">
        <v>31</v>
      </c>
      <c r="H680" s="319">
        <v>1.7999999999999999E-2</v>
      </c>
      <c r="I680" s="325">
        <v>622.16</v>
      </c>
      <c r="J680" s="287">
        <f t="shared" si="75"/>
        <v>11.19</v>
      </c>
      <c r="K680" s="262"/>
      <c r="L680" s="262"/>
      <c r="M680" s="262"/>
      <c r="N680" s="262"/>
    </row>
    <row r="681" spans="1:14" ht="25.5" x14ac:dyDescent="0.2">
      <c r="A681" s="288" t="s">
        <v>155</v>
      </c>
      <c r="B681" s="289" t="s">
        <v>224</v>
      </c>
      <c r="C681" s="288" t="s">
        <v>20</v>
      </c>
      <c r="D681" s="288" t="s">
        <v>225</v>
      </c>
      <c r="E681" s="290" t="s">
        <v>184</v>
      </c>
      <c r="F681" s="290"/>
      <c r="G681" s="291" t="s">
        <v>226</v>
      </c>
      <c r="H681" s="321">
        <v>6.0000000000000001E-3</v>
      </c>
      <c r="I681" s="326">
        <v>8.68</v>
      </c>
      <c r="J681" s="293">
        <f t="shared" si="75"/>
        <v>0.05</v>
      </c>
      <c r="K681" s="262"/>
      <c r="L681" s="262"/>
      <c r="M681" s="262"/>
      <c r="N681" s="262"/>
    </row>
    <row r="682" spans="1:14" ht="25.5" x14ac:dyDescent="0.2">
      <c r="A682" s="288" t="s">
        <v>155</v>
      </c>
      <c r="B682" s="289" t="s">
        <v>245</v>
      </c>
      <c r="C682" s="288" t="s">
        <v>20</v>
      </c>
      <c r="D682" s="288" t="s">
        <v>246</v>
      </c>
      <c r="E682" s="290" t="s">
        <v>184</v>
      </c>
      <c r="F682" s="290"/>
      <c r="G682" s="291" t="s">
        <v>55</v>
      </c>
      <c r="H682" s="321">
        <v>6</v>
      </c>
      <c r="I682" s="326">
        <v>0.22</v>
      </c>
      <c r="J682" s="293">
        <f t="shared" si="75"/>
        <v>1.32</v>
      </c>
      <c r="K682" s="262"/>
      <c r="L682" s="262"/>
      <c r="M682" s="262"/>
      <c r="N682" s="262"/>
    </row>
    <row r="683" spans="1:14" x14ac:dyDescent="0.2">
      <c r="A683" s="294"/>
      <c r="B683" s="294"/>
      <c r="C683" s="294"/>
      <c r="D683" s="294"/>
      <c r="E683" s="294" t="s">
        <v>164</v>
      </c>
      <c r="F683" s="295">
        <v>20.79</v>
      </c>
      <c r="G683" s="294" t="s">
        <v>165</v>
      </c>
      <c r="H683" s="295">
        <v>0</v>
      </c>
      <c r="I683" s="294" t="s">
        <v>166</v>
      </c>
      <c r="J683" s="295">
        <v>20.79</v>
      </c>
      <c r="K683" s="262"/>
      <c r="L683" s="262"/>
      <c r="M683" s="262"/>
      <c r="N683" s="262"/>
    </row>
    <row r="684" spans="1:14" ht="15" thickBot="1" x14ac:dyDescent="0.25">
      <c r="A684" s="294"/>
      <c r="B684" s="294"/>
      <c r="C684" s="294"/>
      <c r="D684" s="294"/>
      <c r="E684" s="294" t="s">
        <v>167</v>
      </c>
      <c r="F684" s="295">
        <v>18.510000000000002</v>
      </c>
      <c r="G684" s="294"/>
      <c r="H684" s="296" t="s">
        <v>168</v>
      </c>
      <c r="I684" s="296"/>
      <c r="J684" s="295">
        <f>'Anexo_I_3_-_Plan_Sintética'!H93</f>
        <v>100.92</v>
      </c>
      <c r="K684" s="262"/>
      <c r="L684" s="262"/>
      <c r="M684" s="262"/>
      <c r="N684" s="262"/>
    </row>
    <row r="685" spans="1:14" ht="15" thickTop="1" x14ac:dyDescent="0.2">
      <c r="A685" s="297"/>
      <c r="B685" s="297"/>
      <c r="C685" s="297"/>
      <c r="D685" s="297"/>
      <c r="E685" s="297"/>
      <c r="F685" s="297"/>
      <c r="G685" s="297"/>
      <c r="H685" s="297"/>
      <c r="I685" s="297"/>
      <c r="J685" s="297"/>
      <c r="K685" s="262"/>
      <c r="L685" s="262"/>
      <c r="M685" s="262"/>
      <c r="N685" s="262"/>
    </row>
    <row r="686" spans="1:14" ht="15" x14ac:dyDescent="0.2">
      <c r="A686" s="272" t="s">
        <v>78</v>
      </c>
      <c r="B686" s="273" t="s">
        <v>7</v>
      </c>
      <c r="C686" s="272" t="s">
        <v>8</v>
      </c>
      <c r="D686" s="272" t="s">
        <v>9</v>
      </c>
      <c r="E686" s="274" t="s">
        <v>151</v>
      </c>
      <c r="F686" s="274"/>
      <c r="G686" s="275" t="s">
        <v>10</v>
      </c>
      <c r="H686" s="273" t="s">
        <v>11</v>
      </c>
      <c r="I686" s="273" t="s">
        <v>12</v>
      </c>
      <c r="J686" s="273" t="s">
        <v>14</v>
      </c>
      <c r="K686" s="262"/>
      <c r="L686" s="262"/>
      <c r="M686" s="262"/>
      <c r="N686" s="262"/>
    </row>
    <row r="687" spans="1:14" ht="25.5" x14ac:dyDescent="0.2">
      <c r="A687" s="276" t="s">
        <v>152</v>
      </c>
      <c r="B687" s="277" t="s">
        <v>599</v>
      </c>
      <c r="C687" s="276" t="s">
        <v>20</v>
      </c>
      <c r="D687" s="276" t="s">
        <v>600</v>
      </c>
      <c r="E687" s="278" t="s">
        <v>214</v>
      </c>
      <c r="F687" s="278"/>
      <c r="G687" s="279" t="s">
        <v>24</v>
      </c>
      <c r="H687" s="280">
        <v>1</v>
      </c>
      <c r="I687" s="281">
        <f>J687</f>
        <v>97.689999999999984</v>
      </c>
      <c r="J687" s="281">
        <f>SUM(J688:J695)</f>
        <v>97.689999999999984</v>
      </c>
      <c r="K687" s="262"/>
      <c r="L687" s="262"/>
      <c r="M687" s="262"/>
      <c r="N687" s="262"/>
    </row>
    <row r="688" spans="1:14" x14ac:dyDescent="0.2">
      <c r="A688" s="282" t="s">
        <v>154</v>
      </c>
      <c r="B688" s="283" t="s">
        <v>210</v>
      </c>
      <c r="C688" s="282" t="s">
        <v>20</v>
      </c>
      <c r="D688" s="282" t="s">
        <v>211</v>
      </c>
      <c r="E688" s="284" t="s">
        <v>153</v>
      </c>
      <c r="F688" s="284"/>
      <c r="G688" s="285" t="s">
        <v>28</v>
      </c>
      <c r="H688" s="319">
        <v>0.36</v>
      </c>
      <c r="I688" s="325">
        <v>26.82</v>
      </c>
      <c r="J688" s="287">
        <f t="shared" ref="J688:J695" si="76">TRUNC(I688*H688,2)</f>
        <v>9.65</v>
      </c>
      <c r="K688" s="262"/>
      <c r="L688" s="262"/>
      <c r="M688" s="262"/>
      <c r="N688" s="262"/>
    </row>
    <row r="689" spans="1:14" x14ac:dyDescent="0.2">
      <c r="A689" s="282" t="s">
        <v>154</v>
      </c>
      <c r="B689" s="283" t="s">
        <v>199</v>
      </c>
      <c r="C689" s="282" t="s">
        <v>20</v>
      </c>
      <c r="D689" s="282" t="s">
        <v>200</v>
      </c>
      <c r="E689" s="284" t="s">
        <v>153</v>
      </c>
      <c r="F689" s="284"/>
      <c r="G689" s="285" t="s">
        <v>28</v>
      </c>
      <c r="H689" s="319">
        <v>0.18</v>
      </c>
      <c r="I689" s="325">
        <v>22.62</v>
      </c>
      <c r="J689" s="287">
        <f t="shared" si="76"/>
        <v>4.07</v>
      </c>
      <c r="K689" s="262"/>
      <c r="L689" s="262"/>
      <c r="M689" s="262"/>
      <c r="N689" s="262"/>
    </row>
    <row r="690" spans="1:14" ht="25.5" x14ac:dyDescent="0.2">
      <c r="A690" s="282" t="s">
        <v>154</v>
      </c>
      <c r="B690" s="283" t="s">
        <v>591</v>
      </c>
      <c r="C690" s="282" t="s">
        <v>20</v>
      </c>
      <c r="D690" s="282" t="s">
        <v>592</v>
      </c>
      <c r="E690" s="284" t="s">
        <v>214</v>
      </c>
      <c r="F690" s="284"/>
      <c r="G690" s="285" t="s">
        <v>22</v>
      </c>
      <c r="H690" s="319">
        <v>0.4</v>
      </c>
      <c r="I690" s="325">
        <v>140.77000000000001</v>
      </c>
      <c r="J690" s="287">
        <f t="shared" si="76"/>
        <v>56.3</v>
      </c>
      <c r="K690" s="262"/>
      <c r="L690" s="262"/>
      <c r="M690" s="262"/>
      <c r="N690" s="262"/>
    </row>
    <row r="691" spans="1:14" x14ac:dyDescent="0.2">
      <c r="A691" s="282" t="s">
        <v>154</v>
      </c>
      <c r="B691" s="283" t="s">
        <v>251</v>
      </c>
      <c r="C691" s="282" t="s">
        <v>20</v>
      </c>
      <c r="D691" s="282" t="s">
        <v>252</v>
      </c>
      <c r="E691" s="284" t="s">
        <v>214</v>
      </c>
      <c r="F691" s="284"/>
      <c r="G691" s="285" t="s">
        <v>40</v>
      </c>
      <c r="H691" s="319">
        <v>0.79</v>
      </c>
      <c r="I691" s="325">
        <v>12.85</v>
      </c>
      <c r="J691" s="287">
        <f t="shared" si="76"/>
        <v>10.15</v>
      </c>
      <c r="K691" s="262"/>
      <c r="L691" s="262"/>
      <c r="M691" s="262"/>
      <c r="N691" s="262"/>
    </row>
    <row r="692" spans="1:14" ht="38.25" x14ac:dyDescent="0.2">
      <c r="A692" s="282" t="s">
        <v>154</v>
      </c>
      <c r="B692" s="283" t="s">
        <v>595</v>
      </c>
      <c r="C692" s="282" t="s">
        <v>20</v>
      </c>
      <c r="D692" s="282" t="s">
        <v>596</v>
      </c>
      <c r="E692" s="284" t="s">
        <v>214</v>
      </c>
      <c r="F692" s="284"/>
      <c r="G692" s="285" t="s">
        <v>31</v>
      </c>
      <c r="H692" s="319">
        <v>2.4E-2</v>
      </c>
      <c r="I692" s="325">
        <v>622.16</v>
      </c>
      <c r="J692" s="287">
        <f t="shared" si="76"/>
        <v>14.93</v>
      </c>
      <c r="K692" s="262"/>
      <c r="L692" s="262"/>
      <c r="M692" s="262"/>
      <c r="N692" s="262"/>
    </row>
    <row r="693" spans="1:14" ht="25.5" x14ac:dyDescent="0.2">
      <c r="A693" s="288" t="s">
        <v>155</v>
      </c>
      <c r="B693" s="289" t="s">
        <v>224</v>
      </c>
      <c r="C693" s="288" t="s">
        <v>20</v>
      </c>
      <c r="D693" s="288" t="s">
        <v>225</v>
      </c>
      <c r="E693" s="290" t="s">
        <v>184</v>
      </c>
      <c r="F693" s="290"/>
      <c r="G693" s="291" t="s">
        <v>226</v>
      </c>
      <c r="H693" s="321">
        <v>7.0000000000000001E-3</v>
      </c>
      <c r="I693" s="326">
        <v>8.68</v>
      </c>
      <c r="J693" s="293">
        <f t="shared" si="76"/>
        <v>0.06</v>
      </c>
      <c r="K693" s="262"/>
      <c r="L693" s="262"/>
      <c r="M693" s="262"/>
      <c r="N693" s="262"/>
    </row>
    <row r="694" spans="1:14" ht="25.5" x14ac:dyDescent="0.2">
      <c r="A694" s="288" t="s">
        <v>155</v>
      </c>
      <c r="B694" s="289" t="s">
        <v>227</v>
      </c>
      <c r="C694" s="288" t="s">
        <v>20</v>
      </c>
      <c r="D694" s="288" t="s">
        <v>228</v>
      </c>
      <c r="E694" s="290" t="s">
        <v>184</v>
      </c>
      <c r="F694" s="290"/>
      <c r="G694" s="291" t="s">
        <v>24</v>
      </c>
      <c r="H694" s="321">
        <v>0.22</v>
      </c>
      <c r="I694" s="326">
        <v>5.54</v>
      </c>
      <c r="J694" s="293">
        <f t="shared" si="76"/>
        <v>1.21</v>
      </c>
      <c r="K694" s="262"/>
      <c r="L694" s="262"/>
      <c r="M694" s="262"/>
      <c r="N694" s="262"/>
    </row>
    <row r="695" spans="1:14" ht="25.5" x14ac:dyDescent="0.2">
      <c r="A695" s="288" t="s">
        <v>155</v>
      </c>
      <c r="B695" s="289" t="s">
        <v>245</v>
      </c>
      <c r="C695" s="288" t="s">
        <v>20</v>
      </c>
      <c r="D695" s="288" t="s">
        <v>246</v>
      </c>
      <c r="E695" s="290" t="s">
        <v>184</v>
      </c>
      <c r="F695" s="290"/>
      <c r="G695" s="291" t="s">
        <v>55</v>
      </c>
      <c r="H695" s="321">
        <v>6</v>
      </c>
      <c r="I695" s="326">
        <v>0.22</v>
      </c>
      <c r="J695" s="293">
        <f t="shared" si="76"/>
        <v>1.32</v>
      </c>
      <c r="K695" s="262"/>
      <c r="L695" s="262"/>
      <c r="M695" s="262"/>
      <c r="N695" s="262"/>
    </row>
    <row r="696" spans="1:14" x14ac:dyDescent="0.2">
      <c r="A696" s="294"/>
      <c r="B696" s="294"/>
      <c r="C696" s="294"/>
      <c r="D696" s="294"/>
      <c r="E696" s="294" t="s">
        <v>164</v>
      </c>
      <c r="F696" s="295">
        <v>21.89</v>
      </c>
      <c r="G696" s="294" t="s">
        <v>165</v>
      </c>
      <c r="H696" s="295">
        <v>0</v>
      </c>
      <c r="I696" s="294" t="s">
        <v>166</v>
      </c>
      <c r="J696" s="295">
        <v>21.89</v>
      </c>
      <c r="K696" s="262"/>
      <c r="L696" s="262"/>
      <c r="M696" s="262"/>
      <c r="N696" s="262"/>
    </row>
    <row r="697" spans="1:14" ht="15" thickBot="1" x14ac:dyDescent="0.25">
      <c r="A697" s="294"/>
      <c r="B697" s="294"/>
      <c r="C697" s="294"/>
      <c r="D697" s="294"/>
      <c r="E697" s="294" t="s">
        <v>167</v>
      </c>
      <c r="F697" s="295">
        <v>21.95</v>
      </c>
      <c r="G697" s="294"/>
      <c r="H697" s="296" t="s">
        <v>168</v>
      </c>
      <c r="I697" s="296"/>
      <c r="J697" s="295">
        <f>'Anexo_I_3_-_Plan_Sintética'!H94</f>
        <v>119.64</v>
      </c>
      <c r="K697" s="262"/>
      <c r="L697" s="262"/>
      <c r="M697" s="262"/>
      <c r="N697" s="262"/>
    </row>
    <row r="698" spans="1:14" ht="15" thickTop="1" x14ac:dyDescent="0.2">
      <c r="A698" s="297"/>
      <c r="B698" s="297"/>
      <c r="C698" s="297"/>
      <c r="D698" s="297"/>
      <c r="E698" s="297"/>
      <c r="F698" s="297"/>
      <c r="G698" s="297"/>
      <c r="H698" s="297"/>
      <c r="I698" s="297"/>
      <c r="J698" s="297"/>
      <c r="K698" s="262"/>
      <c r="L698" s="262"/>
      <c r="M698" s="262"/>
      <c r="N698" s="262"/>
    </row>
    <row r="699" spans="1:14" ht="15" x14ac:dyDescent="0.2">
      <c r="A699" s="272" t="s">
        <v>616</v>
      </c>
      <c r="B699" s="273" t="s">
        <v>7</v>
      </c>
      <c r="C699" s="272" t="s">
        <v>8</v>
      </c>
      <c r="D699" s="272" t="s">
        <v>9</v>
      </c>
      <c r="E699" s="274" t="s">
        <v>151</v>
      </c>
      <c r="F699" s="274"/>
      <c r="G699" s="275" t="s">
        <v>10</v>
      </c>
      <c r="H699" s="273" t="s">
        <v>11</v>
      </c>
      <c r="I699" s="273" t="s">
        <v>12</v>
      </c>
      <c r="J699" s="273" t="s">
        <v>14</v>
      </c>
      <c r="K699" s="262"/>
      <c r="L699" s="262"/>
      <c r="M699" s="262"/>
      <c r="N699" s="262"/>
    </row>
    <row r="700" spans="1:14" ht="25.5" x14ac:dyDescent="0.2">
      <c r="A700" s="276" t="s">
        <v>152</v>
      </c>
      <c r="B700" s="277" t="s">
        <v>601</v>
      </c>
      <c r="C700" s="276" t="s">
        <v>20</v>
      </c>
      <c r="D700" s="276" t="s">
        <v>602</v>
      </c>
      <c r="E700" s="278" t="s">
        <v>214</v>
      </c>
      <c r="F700" s="278"/>
      <c r="G700" s="279" t="s">
        <v>24</v>
      </c>
      <c r="H700" s="280">
        <v>1</v>
      </c>
      <c r="I700" s="281">
        <f>J700</f>
        <v>92.59</v>
      </c>
      <c r="J700" s="281">
        <f>SUM(J701:J707)</f>
        <v>92.59</v>
      </c>
      <c r="K700" s="262"/>
      <c r="L700" s="262"/>
      <c r="M700" s="262"/>
      <c r="N700" s="262"/>
    </row>
    <row r="701" spans="1:14" x14ac:dyDescent="0.2">
      <c r="A701" s="282" t="s">
        <v>154</v>
      </c>
      <c r="B701" s="283" t="s">
        <v>210</v>
      </c>
      <c r="C701" s="282" t="s">
        <v>20</v>
      </c>
      <c r="D701" s="282" t="s">
        <v>211</v>
      </c>
      <c r="E701" s="284" t="s">
        <v>153</v>
      </c>
      <c r="F701" s="284"/>
      <c r="G701" s="285" t="s">
        <v>28</v>
      </c>
      <c r="H701" s="319">
        <v>0.36</v>
      </c>
      <c r="I701" s="325">
        <v>26.82</v>
      </c>
      <c r="J701" s="287">
        <f t="shared" ref="J701:J707" si="77">TRUNC(I701*H701,2)</f>
        <v>9.65</v>
      </c>
      <c r="K701" s="262"/>
      <c r="L701" s="262"/>
      <c r="M701" s="262"/>
      <c r="N701" s="262"/>
    </row>
    <row r="702" spans="1:14" x14ac:dyDescent="0.2">
      <c r="A702" s="282" t="s">
        <v>154</v>
      </c>
      <c r="B702" s="283" t="s">
        <v>199</v>
      </c>
      <c r="C702" s="282" t="s">
        <v>20</v>
      </c>
      <c r="D702" s="282" t="s">
        <v>200</v>
      </c>
      <c r="E702" s="284" t="s">
        <v>153</v>
      </c>
      <c r="F702" s="284"/>
      <c r="G702" s="285" t="s">
        <v>28</v>
      </c>
      <c r="H702" s="319">
        <v>0.18</v>
      </c>
      <c r="I702" s="325">
        <v>22.62</v>
      </c>
      <c r="J702" s="287">
        <f t="shared" si="77"/>
        <v>4.07</v>
      </c>
      <c r="K702" s="262"/>
      <c r="L702" s="262"/>
      <c r="M702" s="262"/>
      <c r="N702" s="262"/>
    </row>
    <row r="703" spans="1:14" ht="25.5" x14ac:dyDescent="0.2">
      <c r="A703" s="282" t="s">
        <v>154</v>
      </c>
      <c r="B703" s="283" t="s">
        <v>591</v>
      </c>
      <c r="C703" s="282" t="s">
        <v>20</v>
      </c>
      <c r="D703" s="282" t="s">
        <v>592</v>
      </c>
      <c r="E703" s="284" t="s">
        <v>214</v>
      </c>
      <c r="F703" s="284"/>
      <c r="G703" s="285" t="s">
        <v>22</v>
      </c>
      <c r="H703" s="319">
        <v>0.4</v>
      </c>
      <c r="I703" s="325">
        <v>140.77000000000001</v>
      </c>
      <c r="J703" s="287">
        <f t="shared" si="77"/>
        <v>56.3</v>
      </c>
      <c r="K703" s="262"/>
      <c r="L703" s="262"/>
      <c r="M703" s="262"/>
      <c r="N703" s="262"/>
    </row>
    <row r="704" spans="1:14" x14ac:dyDescent="0.2">
      <c r="A704" s="282" t="s">
        <v>154</v>
      </c>
      <c r="B704" s="283" t="s">
        <v>593</v>
      </c>
      <c r="C704" s="282" t="s">
        <v>20</v>
      </c>
      <c r="D704" s="282" t="s">
        <v>594</v>
      </c>
      <c r="E704" s="284" t="s">
        <v>214</v>
      </c>
      <c r="F704" s="284"/>
      <c r="G704" s="285" t="s">
        <v>40</v>
      </c>
      <c r="H704" s="319">
        <v>0.49</v>
      </c>
      <c r="I704" s="325">
        <v>12.78</v>
      </c>
      <c r="J704" s="287">
        <f t="shared" si="77"/>
        <v>6.26</v>
      </c>
      <c r="K704" s="262"/>
      <c r="L704" s="262"/>
      <c r="M704" s="262"/>
      <c r="N704" s="262"/>
    </row>
    <row r="705" spans="1:14" ht="38.25" x14ac:dyDescent="0.2">
      <c r="A705" s="282" t="s">
        <v>154</v>
      </c>
      <c r="B705" s="283" t="s">
        <v>595</v>
      </c>
      <c r="C705" s="282" t="s">
        <v>20</v>
      </c>
      <c r="D705" s="282" t="s">
        <v>596</v>
      </c>
      <c r="E705" s="284" t="s">
        <v>214</v>
      </c>
      <c r="F705" s="284"/>
      <c r="G705" s="285" t="s">
        <v>31</v>
      </c>
      <c r="H705" s="319">
        <v>2.4E-2</v>
      </c>
      <c r="I705" s="325">
        <v>622.16</v>
      </c>
      <c r="J705" s="287">
        <f t="shared" si="77"/>
        <v>14.93</v>
      </c>
      <c r="K705" s="262"/>
      <c r="L705" s="262"/>
      <c r="M705" s="262"/>
      <c r="N705" s="262"/>
    </row>
    <row r="706" spans="1:14" ht="25.5" x14ac:dyDescent="0.2">
      <c r="A706" s="288" t="s">
        <v>155</v>
      </c>
      <c r="B706" s="289" t="s">
        <v>224</v>
      </c>
      <c r="C706" s="288" t="s">
        <v>20</v>
      </c>
      <c r="D706" s="288" t="s">
        <v>225</v>
      </c>
      <c r="E706" s="290" t="s">
        <v>184</v>
      </c>
      <c r="F706" s="290"/>
      <c r="G706" s="291" t="s">
        <v>226</v>
      </c>
      <c r="H706" s="321">
        <v>7.0000000000000001E-3</v>
      </c>
      <c r="I706" s="326">
        <v>8.68</v>
      </c>
      <c r="J706" s="293">
        <f t="shared" si="77"/>
        <v>0.06</v>
      </c>
      <c r="K706" s="262"/>
      <c r="L706" s="262"/>
      <c r="M706" s="262"/>
      <c r="N706" s="262"/>
    </row>
    <row r="707" spans="1:14" ht="25.5" x14ac:dyDescent="0.2">
      <c r="A707" s="288" t="s">
        <v>155</v>
      </c>
      <c r="B707" s="289" t="s">
        <v>245</v>
      </c>
      <c r="C707" s="288" t="s">
        <v>20</v>
      </c>
      <c r="D707" s="288" t="s">
        <v>246</v>
      </c>
      <c r="E707" s="290" t="s">
        <v>184</v>
      </c>
      <c r="F707" s="290"/>
      <c r="G707" s="291" t="s">
        <v>55</v>
      </c>
      <c r="H707" s="321">
        <v>6</v>
      </c>
      <c r="I707" s="326">
        <v>0.22</v>
      </c>
      <c r="J707" s="293">
        <f t="shared" si="77"/>
        <v>1.32</v>
      </c>
      <c r="K707" s="262"/>
      <c r="L707" s="262"/>
      <c r="M707" s="262"/>
      <c r="N707" s="262"/>
    </row>
    <row r="708" spans="1:14" x14ac:dyDescent="0.2">
      <c r="A708" s="294"/>
      <c r="B708" s="294"/>
      <c r="C708" s="294"/>
      <c r="D708" s="294"/>
      <c r="E708" s="294" t="s">
        <v>164</v>
      </c>
      <c r="F708" s="295">
        <v>21.94</v>
      </c>
      <c r="G708" s="294" t="s">
        <v>165</v>
      </c>
      <c r="H708" s="295">
        <v>0</v>
      </c>
      <c r="I708" s="294" t="s">
        <v>166</v>
      </c>
      <c r="J708" s="295">
        <v>21.94</v>
      </c>
      <c r="K708" s="262"/>
      <c r="L708" s="262"/>
      <c r="M708" s="262"/>
      <c r="N708" s="262"/>
    </row>
    <row r="709" spans="1:14" ht="15" thickBot="1" x14ac:dyDescent="0.25">
      <c r="A709" s="294"/>
      <c r="B709" s="294"/>
      <c r="C709" s="294"/>
      <c r="D709" s="294"/>
      <c r="E709" s="294" t="s">
        <v>167</v>
      </c>
      <c r="F709" s="295">
        <v>20.8</v>
      </c>
      <c r="G709" s="294"/>
      <c r="H709" s="296" t="s">
        <v>168</v>
      </c>
      <c r="I709" s="296"/>
      <c r="J709" s="295">
        <f>'Anexo_I_3_-_Plan_Sintética'!H95</f>
        <v>113.39</v>
      </c>
      <c r="K709" s="262"/>
      <c r="L709" s="262"/>
      <c r="M709" s="262"/>
      <c r="N709" s="262"/>
    </row>
    <row r="710" spans="1:14" ht="15" thickTop="1" x14ac:dyDescent="0.2">
      <c r="A710" s="297"/>
      <c r="B710" s="297"/>
      <c r="C710" s="297"/>
      <c r="D710" s="297"/>
      <c r="E710" s="297"/>
      <c r="F710" s="297"/>
      <c r="G710" s="297"/>
      <c r="H710" s="297"/>
      <c r="I710" s="297"/>
      <c r="J710" s="297"/>
      <c r="K710" s="262"/>
      <c r="L710" s="262"/>
      <c r="M710" s="262"/>
      <c r="N710" s="262"/>
    </row>
    <row r="711" spans="1:14" ht="15" x14ac:dyDescent="0.2">
      <c r="A711" s="272" t="s">
        <v>617</v>
      </c>
      <c r="B711" s="273" t="s">
        <v>7</v>
      </c>
      <c r="C711" s="272" t="s">
        <v>8</v>
      </c>
      <c r="D711" s="272" t="s">
        <v>9</v>
      </c>
      <c r="E711" s="274" t="s">
        <v>151</v>
      </c>
      <c r="F711" s="274"/>
      <c r="G711" s="275" t="s">
        <v>10</v>
      </c>
      <c r="H711" s="273" t="s">
        <v>11</v>
      </c>
      <c r="I711" s="273" t="s">
        <v>12</v>
      </c>
      <c r="J711" s="273" t="s">
        <v>14</v>
      </c>
      <c r="K711" s="262"/>
      <c r="L711" s="262"/>
      <c r="M711" s="262"/>
      <c r="N711" s="262"/>
    </row>
    <row r="712" spans="1:14" ht="25.5" x14ac:dyDescent="0.2">
      <c r="A712" s="276" t="s">
        <v>152</v>
      </c>
      <c r="B712" s="277" t="s">
        <v>604</v>
      </c>
      <c r="C712" s="276" t="s">
        <v>20</v>
      </c>
      <c r="D712" s="276" t="s">
        <v>605</v>
      </c>
      <c r="E712" s="278" t="s">
        <v>214</v>
      </c>
      <c r="F712" s="278"/>
      <c r="G712" s="279" t="s">
        <v>24</v>
      </c>
      <c r="H712" s="280">
        <v>1</v>
      </c>
      <c r="I712" s="281">
        <f>J712</f>
        <v>62.949999999999996</v>
      </c>
      <c r="J712" s="281">
        <f>SUM(J713:J719)</f>
        <v>62.949999999999996</v>
      </c>
      <c r="K712" s="262"/>
      <c r="L712" s="262"/>
      <c r="M712" s="262"/>
      <c r="N712" s="262"/>
    </row>
    <row r="713" spans="1:14" x14ac:dyDescent="0.2">
      <c r="A713" s="282" t="s">
        <v>154</v>
      </c>
      <c r="B713" s="283" t="s">
        <v>210</v>
      </c>
      <c r="C713" s="282" t="s">
        <v>20</v>
      </c>
      <c r="D713" s="282" t="s">
        <v>211</v>
      </c>
      <c r="E713" s="284" t="s">
        <v>153</v>
      </c>
      <c r="F713" s="284"/>
      <c r="G713" s="285" t="s">
        <v>28</v>
      </c>
      <c r="H713" s="319">
        <v>0.36</v>
      </c>
      <c r="I713" s="325">
        <v>26.82</v>
      </c>
      <c r="J713" s="287">
        <f t="shared" ref="J713:J719" si="78">TRUNC(I713*H713,2)</f>
        <v>9.65</v>
      </c>
      <c r="K713" s="262"/>
      <c r="L713" s="262"/>
      <c r="M713" s="262"/>
      <c r="N713" s="262"/>
    </row>
    <row r="714" spans="1:14" x14ac:dyDescent="0.2">
      <c r="A714" s="282" t="s">
        <v>154</v>
      </c>
      <c r="B714" s="283" t="s">
        <v>199</v>
      </c>
      <c r="C714" s="282" t="s">
        <v>20</v>
      </c>
      <c r="D714" s="282" t="s">
        <v>200</v>
      </c>
      <c r="E714" s="284" t="s">
        <v>153</v>
      </c>
      <c r="F714" s="284"/>
      <c r="G714" s="285" t="s">
        <v>28</v>
      </c>
      <c r="H714" s="319">
        <v>0.18</v>
      </c>
      <c r="I714" s="325">
        <v>22.62</v>
      </c>
      <c r="J714" s="287">
        <f t="shared" si="78"/>
        <v>4.07</v>
      </c>
      <c r="K714" s="262"/>
      <c r="L714" s="262"/>
      <c r="M714" s="262"/>
      <c r="N714" s="262"/>
    </row>
    <row r="715" spans="1:14" ht="25.5" x14ac:dyDescent="0.2">
      <c r="A715" s="282" t="s">
        <v>154</v>
      </c>
      <c r="B715" s="283" t="s">
        <v>591</v>
      </c>
      <c r="C715" s="282" t="s">
        <v>20</v>
      </c>
      <c r="D715" s="282" t="s">
        <v>592</v>
      </c>
      <c r="E715" s="284" t="s">
        <v>214</v>
      </c>
      <c r="F715" s="284"/>
      <c r="G715" s="285" t="s">
        <v>22</v>
      </c>
      <c r="H715" s="319">
        <v>0.2</v>
      </c>
      <c r="I715" s="325">
        <v>140.77000000000001</v>
      </c>
      <c r="J715" s="287">
        <f t="shared" si="78"/>
        <v>28.15</v>
      </c>
      <c r="K715" s="262"/>
      <c r="L715" s="262"/>
      <c r="M715" s="262"/>
      <c r="N715" s="262"/>
    </row>
    <row r="716" spans="1:14" x14ac:dyDescent="0.2">
      <c r="A716" s="282" t="s">
        <v>154</v>
      </c>
      <c r="B716" s="283" t="s">
        <v>251</v>
      </c>
      <c r="C716" s="282" t="s">
        <v>20</v>
      </c>
      <c r="D716" s="282" t="s">
        <v>252</v>
      </c>
      <c r="E716" s="284" t="s">
        <v>214</v>
      </c>
      <c r="F716" s="284"/>
      <c r="G716" s="285" t="s">
        <v>40</v>
      </c>
      <c r="H716" s="319">
        <v>0.79</v>
      </c>
      <c r="I716" s="325">
        <v>12.85</v>
      </c>
      <c r="J716" s="287">
        <f t="shared" si="78"/>
        <v>10.15</v>
      </c>
      <c r="K716" s="262"/>
      <c r="L716" s="262"/>
      <c r="M716" s="262"/>
      <c r="N716" s="262"/>
    </row>
    <row r="717" spans="1:14" ht="38.25" x14ac:dyDescent="0.2">
      <c r="A717" s="282" t="s">
        <v>154</v>
      </c>
      <c r="B717" s="283" t="s">
        <v>595</v>
      </c>
      <c r="C717" s="282" t="s">
        <v>20</v>
      </c>
      <c r="D717" s="282" t="s">
        <v>596</v>
      </c>
      <c r="E717" s="284" t="s">
        <v>214</v>
      </c>
      <c r="F717" s="284"/>
      <c r="G717" s="285" t="s">
        <v>31</v>
      </c>
      <c r="H717" s="319">
        <v>1.54E-2</v>
      </c>
      <c r="I717" s="325">
        <v>622.16</v>
      </c>
      <c r="J717" s="287">
        <f t="shared" si="78"/>
        <v>9.58</v>
      </c>
      <c r="K717" s="262"/>
      <c r="L717" s="262"/>
      <c r="M717" s="262"/>
      <c r="N717" s="262"/>
    </row>
    <row r="718" spans="1:14" ht="25.5" x14ac:dyDescent="0.2">
      <c r="A718" s="288" t="s">
        <v>155</v>
      </c>
      <c r="B718" s="289" t="s">
        <v>224</v>
      </c>
      <c r="C718" s="288" t="s">
        <v>20</v>
      </c>
      <c r="D718" s="288" t="s">
        <v>225</v>
      </c>
      <c r="E718" s="290" t="s">
        <v>184</v>
      </c>
      <c r="F718" s="290"/>
      <c r="G718" s="291" t="s">
        <v>226</v>
      </c>
      <c r="H718" s="321">
        <v>3.5000000000000001E-3</v>
      </c>
      <c r="I718" s="326">
        <v>8.68</v>
      </c>
      <c r="J718" s="293">
        <f t="shared" si="78"/>
        <v>0.03</v>
      </c>
      <c r="K718" s="262"/>
      <c r="L718" s="262"/>
      <c r="M718" s="262"/>
      <c r="N718" s="262"/>
    </row>
    <row r="719" spans="1:14" ht="25.5" x14ac:dyDescent="0.2">
      <c r="A719" s="288" t="s">
        <v>155</v>
      </c>
      <c r="B719" s="289" t="s">
        <v>245</v>
      </c>
      <c r="C719" s="288" t="s">
        <v>20</v>
      </c>
      <c r="D719" s="288" t="s">
        <v>246</v>
      </c>
      <c r="E719" s="290" t="s">
        <v>184</v>
      </c>
      <c r="F719" s="290"/>
      <c r="G719" s="291" t="s">
        <v>55</v>
      </c>
      <c r="H719" s="321">
        <v>6</v>
      </c>
      <c r="I719" s="326">
        <v>0.22</v>
      </c>
      <c r="J719" s="293">
        <f t="shared" si="78"/>
        <v>1.32</v>
      </c>
      <c r="K719" s="262"/>
      <c r="L719" s="262"/>
      <c r="M719" s="262"/>
      <c r="N719" s="262"/>
    </row>
    <row r="720" spans="1:14" x14ac:dyDescent="0.2">
      <c r="A720" s="294"/>
      <c r="B720" s="294"/>
      <c r="C720" s="294"/>
      <c r="D720" s="294"/>
      <c r="E720" s="294" t="s">
        <v>164</v>
      </c>
      <c r="F720" s="295">
        <v>16.32</v>
      </c>
      <c r="G720" s="294" t="s">
        <v>165</v>
      </c>
      <c r="H720" s="295">
        <v>0</v>
      </c>
      <c r="I720" s="294" t="s">
        <v>166</v>
      </c>
      <c r="J720" s="295">
        <v>16.32</v>
      </c>
      <c r="K720" s="262"/>
      <c r="L720" s="262"/>
      <c r="M720" s="262"/>
      <c r="N720" s="262"/>
    </row>
    <row r="721" spans="1:14" ht="15" thickBot="1" x14ac:dyDescent="0.25">
      <c r="A721" s="294"/>
      <c r="B721" s="294"/>
      <c r="C721" s="294"/>
      <c r="D721" s="294"/>
      <c r="E721" s="294" t="s">
        <v>167</v>
      </c>
      <c r="F721" s="295">
        <v>14.14</v>
      </c>
      <c r="G721" s="294"/>
      <c r="H721" s="296" t="s">
        <v>168</v>
      </c>
      <c r="I721" s="296"/>
      <c r="J721" s="295">
        <f>'Anexo_I_3_-_Plan_Sintética'!H96</f>
        <v>77.09</v>
      </c>
      <c r="K721" s="262"/>
      <c r="L721" s="262"/>
      <c r="M721" s="262"/>
      <c r="N721" s="262"/>
    </row>
    <row r="722" spans="1:14" ht="15" thickTop="1" x14ac:dyDescent="0.2">
      <c r="A722" s="297"/>
      <c r="B722" s="297"/>
      <c r="C722" s="297"/>
      <c r="D722" s="297"/>
      <c r="E722" s="297"/>
      <c r="F722" s="297"/>
      <c r="G722" s="297"/>
      <c r="H722" s="297"/>
      <c r="I722" s="297"/>
      <c r="J722" s="297"/>
      <c r="K722" s="262"/>
      <c r="L722" s="262"/>
      <c r="M722" s="262"/>
      <c r="N722" s="262"/>
    </row>
    <row r="723" spans="1:14" ht="15" x14ac:dyDescent="0.2">
      <c r="A723" s="272" t="s">
        <v>80</v>
      </c>
      <c r="B723" s="273" t="s">
        <v>7</v>
      </c>
      <c r="C723" s="272" t="s">
        <v>8</v>
      </c>
      <c r="D723" s="272" t="s">
        <v>9</v>
      </c>
      <c r="E723" s="274" t="s">
        <v>151</v>
      </c>
      <c r="F723" s="274"/>
      <c r="G723" s="275" t="s">
        <v>10</v>
      </c>
      <c r="H723" s="273" t="s">
        <v>11</v>
      </c>
      <c r="I723" s="273" t="s">
        <v>12</v>
      </c>
      <c r="J723" s="273" t="s">
        <v>14</v>
      </c>
      <c r="K723" s="262"/>
      <c r="L723" s="262"/>
      <c r="M723" s="262"/>
      <c r="N723" s="262"/>
    </row>
    <row r="724" spans="1:14" ht="25.5" x14ac:dyDescent="0.2">
      <c r="A724" s="276" t="s">
        <v>152</v>
      </c>
      <c r="B724" s="277" t="s">
        <v>84</v>
      </c>
      <c r="C724" s="276" t="s">
        <v>20</v>
      </c>
      <c r="D724" s="276" t="s">
        <v>85</v>
      </c>
      <c r="E724" s="278" t="s">
        <v>196</v>
      </c>
      <c r="F724" s="278"/>
      <c r="G724" s="279" t="s">
        <v>22</v>
      </c>
      <c r="H724" s="280">
        <v>1</v>
      </c>
      <c r="I724" s="281">
        <f>J724</f>
        <v>3.0300000000000002</v>
      </c>
      <c r="J724" s="281">
        <f>SUM(J725:J727)</f>
        <v>3.0300000000000002</v>
      </c>
      <c r="K724" s="262"/>
      <c r="L724" s="262"/>
      <c r="M724" s="262"/>
      <c r="N724" s="262"/>
    </row>
    <row r="725" spans="1:14" x14ac:dyDescent="0.2">
      <c r="A725" s="282" t="s">
        <v>154</v>
      </c>
      <c r="B725" s="283" t="s">
        <v>606</v>
      </c>
      <c r="C725" s="282" t="s">
        <v>20</v>
      </c>
      <c r="D725" s="282" t="s">
        <v>607</v>
      </c>
      <c r="E725" s="284" t="s">
        <v>153</v>
      </c>
      <c r="F725" s="284"/>
      <c r="G725" s="285" t="s">
        <v>28</v>
      </c>
      <c r="H725" s="319">
        <v>5.3999999999999999E-2</v>
      </c>
      <c r="I725" s="325">
        <v>28.04</v>
      </c>
      <c r="J725" s="287">
        <f t="shared" ref="J725:J727" si="79">TRUNC(I725*H725,2)</f>
        <v>1.51</v>
      </c>
      <c r="K725" s="262"/>
      <c r="L725" s="262"/>
      <c r="M725" s="262"/>
      <c r="N725" s="262"/>
    </row>
    <row r="726" spans="1:14" x14ac:dyDescent="0.2">
      <c r="A726" s="282" t="s">
        <v>154</v>
      </c>
      <c r="B726" s="283" t="s">
        <v>199</v>
      </c>
      <c r="C726" s="282" t="s">
        <v>20</v>
      </c>
      <c r="D726" s="282" t="s">
        <v>200</v>
      </c>
      <c r="E726" s="284" t="s">
        <v>153</v>
      </c>
      <c r="F726" s="284"/>
      <c r="G726" s="285" t="s">
        <v>28</v>
      </c>
      <c r="H726" s="319">
        <v>1.4E-2</v>
      </c>
      <c r="I726" s="325">
        <v>22.62</v>
      </c>
      <c r="J726" s="287">
        <f t="shared" si="79"/>
        <v>0.31</v>
      </c>
      <c r="K726" s="262"/>
      <c r="L726" s="262"/>
      <c r="M726" s="262"/>
      <c r="N726" s="262"/>
    </row>
    <row r="727" spans="1:14" x14ac:dyDescent="0.2">
      <c r="A727" s="288" t="s">
        <v>155</v>
      </c>
      <c r="B727" s="289" t="s">
        <v>608</v>
      </c>
      <c r="C727" s="288" t="s">
        <v>20</v>
      </c>
      <c r="D727" s="288" t="s">
        <v>609</v>
      </c>
      <c r="E727" s="290" t="s">
        <v>184</v>
      </c>
      <c r="F727" s="290"/>
      <c r="G727" s="291" t="s">
        <v>226</v>
      </c>
      <c r="H727" s="321">
        <v>0.16</v>
      </c>
      <c r="I727" s="326">
        <v>7.62</v>
      </c>
      <c r="J727" s="293">
        <f t="shared" si="79"/>
        <v>1.21</v>
      </c>
      <c r="K727" s="262"/>
      <c r="L727" s="262"/>
      <c r="M727" s="262"/>
      <c r="N727" s="262"/>
    </row>
    <row r="728" spans="1:14" x14ac:dyDescent="0.2">
      <c r="A728" s="294"/>
      <c r="B728" s="294"/>
      <c r="C728" s="294"/>
      <c r="D728" s="294"/>
      <c r="E728" s="294" t="s">
        <v>164</v>
      </c>
      <c r="F728" s="295">
        <v>1.29</v>
      </c>
      <c r="G728" s="294" t="s">
        <v>165</v>
      </c>
      <c r="H728" s="295">
        <v>0</v>
      </c>
      <c r="I728" s="294" t="s">
        <v>166</v>
      </c>
      <c r="J728" s="295">
        <v>1.29</v>
      </c>
      <c r="K728" s="262"/>
      <c r="L728" s="262"/>
      <c r="M728" s="262"/>
      <c r="N728" s="262"/>
    </row>
    <row r="729" spans="1:14" ht="15" thickBot="1" x14ac:dyDescent="0.25">
      <c r="A729" s="294"/>
      <c r="B729" s="294"/>
      <c r="C729" s="294"/>
      <c r="D729" s="294"/>
      <c r="E729" s="294" t="s">
        <v>167</v>
      </c>
      <c r="F729" s="295">
        <v>0.68</v>
      </c>
      <c r="G729" s="294"/>
      <c r="H729" s="296" t="s">
        <v>168</v>
      </c>
      <c r="I729" s="296"/>
      <c r="J729" s="295">
        <f>'Anexo_I_3_-_Plan_Sintética'!H98</f>
        <v>3.71</v>
      </c>
      <c r="K729" s="262"/>
      <c r="L729" s="262"/>
      <c r="M729" s="262"/>
      <c r="N729" s="262"/>
    </row>
    <row r="730" spans="1:14" ht="15" thickTop="1" x14ac:dyDescent="0.2">
      <c r="A730" s="297"/>
      <c r="B730" s="297"/>
      <c r="C730" s="297"/>
      <c r="D730" s="297"/>
      <c r="E730" s="297"/>
      <c r="F730" s="297"/>
      <c r="G730" s="297"/>
      <c r="H730" s="297"/>
      <c r="I730" s="297"/>
      <c r="J730" s="297"/>
      <c r="K730" s="262"/>
      <c r="L730" s="262"/>
      <c r="M730" s="262"/>
      <c r="N730" s="262"/>
    </row>
    <row r="731" spans="1:14" ht="15" x14ac:dyDescent="0.2">
      <c r="A731" s="272" t="s">
        <v>81</v>
      </c>
      <c r="B731" s="273" t="s">
        <v>7</v>
      </c>
      <c r="C731" s="272" t="s">
        <v>8</v>
      </c>
      <c r="D731" s="272" t="s">
        <v>9</v>
      </c>
      <c r="E731" s="274" t="s">
        <v>151</v>
      </c>
      <c r="F731" s="274"/>
      <c r="G731" s="275" t="s">
        <v>10</v>
      </c>
      <c r="H731" s="273" t="s">
        <v>11</v>
      </c>
      <c r="I731" s="273" t="s">
        <v>12</v>
      </c>
      <c r="J731" s="273" t="s">
        <v>14</v>
      </c>
      <c r="K731" s="262"/>
      <c r="L731" s="262"/>
      <c r="M731" s="262"/>
      <c r="N731" s="262"/>
    </row>
    <row r="732" spans="1:14" ht="25.5" x14ac:dyDescent="0.2">
      <c r="A732" s="276" t="s">
        <v>152</v>
      </c>
      <c r="B732" s="277" t="s">
        <v>610</v>
      </c>
      <c r="C732" s="276" t="s">
        <v>20</v>
      </c>
      <c r="D732" s="276" t="s">
        <v>611</v>
      </c>
      <c r="E732" s="278" t="s">
        <v>196</v>
      </c>
      <c r="F732" s="278"/>
      <c r="G732" s="279" t="s">
        <v>22</v>
      </c>
      <c r="H732" s="280">
        <v>1</v>
      </c>
      <c r="I732" s="281">
        <f>J732</f>
        <v>17.11</v>
      </c>
      <c r="J732" s="281">
        <f>SUM(J733:J735)</f>
        <v>17.11</v>
      </c>
      <c r="K732" s="262"/>
      <c r="L732" s="262"/>
      <c r="M732" s="262"/>
      <c r="N732" s="262"/>
    </row>
    <row r="733" spans="1:14" x14ac:dyDescent="0.2">
      <c r="A733" s="282" t="s">
        <v>154</v>
      </c>
      <c r="B733" s="283" t="s">
        <v>606</v>
      </c>
      <c r="C733" s="282" t="s">
        <v>20</v>
      </c>
      <c r="D733" s="282" t="s">
        <v>607</v>
      </c>
      <c r="E733" s="284" t="s">
        <v>153</v>
      </c>
      <c r="F733" s="284"/>
      <c r="G733" s="285" t="s">
        <v>28</v>
      </c>
      <c r="H733" s="319">
        <v>0.34399999999999997</v>
      </c>
      <c r="I733" s="325">
        <v>28.04</v>
      </c>
      <c r="J733" s="287">
        <f t="shared" ref="J733:J735" si="80">TRUNC(I733*H733,2)</f>
        <v>9.64</v>
      </c>
      <c r="K733" s="262"/>
      <c r="L733" s="262"/>
      <c r="M733" s="262"/>
      <c r="N733" s="262"/>
    </row>
    <row r="734" spans="1:14" x14ac:dyDescent="0.2">
      <c r="A734" s="282" t="s">
        <v>154</v>
      </c>
      <c r="B734" s="283" t="s">
        <v>199</v>
      </c>
      <c r="C734" s="282" t="s">
        <v>20</v>
      </c>
      <c r="D734" s="282" t="s">
        <v>200</v>
      </c>
      <c r="E734" s="284" t="s">
        <v>153</v>
      </c>
      <c r="F734" s="284"/>
      <c r="G734" s="285" t="s">
        <v>28</v>
      </c>
      <c r="H734" s="319">
        <v>8.5999999999999993E-2</v>
      </c>
      <c r="I734" s="325">
        <v>22.62</v>
      </c>
      <c r="J734" s="287">
        <f t="shared" si="80"/>
        <v>1.94</v>
      </c>
      <c r="K734" s="262"/>
      <c r="L734" s="262"/>
      <c r="M734" s="262"/>
      <c r="N734" s="262"/>
    </row>
    <row r="735" spans="1:14" x14ac:dyDescent="0.2">
      <c r="A735" s="288" t="s">
        <v>155</v>
      </c>
      <c r="B735" s="289" t="s">
        <v>612</v>
      </c>
      <c r="C735" s="288" t="s">
        <v>20</v>
      </c>
      <c r="D735" s="288" t="s">
        <v>613</v>
      </c>
      <c r="E735" s="290" t="s">
        <v>184</v>
      </c>
      <c r="F735" s="290"/>
      <c r="G735" s="291" t="s">
        <v>226</v>
      </c>
      <c r="H735" s="321">
        <v>0.2</v>
      </c>
      <c r="I735" s="326">
        <v>27.69</v>
      </c>
      <c r="J735" s="293">
        <f t="shared" si="80"/>
        <v>5.53</v>
      </c>
      <c r="K735" s="262"/>
      <c r="L735" s="262"/>
      <c r="M735" s="262"/>
      <c r="N735" s="262"/>
    </row>
    <row r="736" spans="1:14" x14ac:dyDescent="0.2">
      <c r="A736" s="294"/>
      <c r="B736" s="294"/>
      <c r="C736" s="294"/>
      <c r="D736" s="294"/>
      <c r="E736" s="294" t="s">
        <v>164</v>
      </c>
      <c r="F736" s="295">
        <v>8.24</v>
      </c>
      <c r="G736" s="294" t="s">
        <v>165</v>
      </c>
      <c r="H736" s="295">
        <v>0</v>
      </c>
      <c r="I736" s="294" t="s">
        <v>166</v>
      </c>
      <c r="J736" s="295">
        <v>8.24</v>
      </c>
      <c r="K736" s="262"/>
      <c r="L736" s="262"/>
      <c r="M736" s="262"/>
      <c r="N736" s="262"/>
    </row>
    <row r="737" spans="1:14" ht="15" thickBot="1" x14ac:dyDescent="0.25">
      <c r="A737" s="294"/>
      <c r="B737" s="294"/>
      <c r="C737" s="294"/>
      <c r="D737" s="294"/>
      <c r="E737" s="294" t="s">
        <v>167</v>
      </c>
      <c r="F737" s="295">
        <v>3.84</v>
      </c>
      <c r="G737" s="294"/>
      <c r="H737" s="296" t="s">
        <v>168</v>
      </c>
      <c r="I737" s="296"/>
      <c r="J737" s="295">
        <f>'Anexo_I_3_-_Plan_Sintética'!H99</f>
        <v>20.95</v>
      </c>
      <c r="K737" s="262"/>
      <c r="L737" s="262"/>
      <c r="M737" s="262"/>
      <c r="N737" s="262"/>
    </row>
    <row r="738" spans="1:14" ht="15" thickTop="1" x14ac:dyDescent="0.2">
      <c r="A738" s="297"/>
      <c r="B738" s="297"/>
      <c r="C738" s="297"/>
      <c r="D738" s="297"/>
      <c r="E738" s="297"/>
      <c r="F738" s="297"/>
      <c r="G738" s="297"/>
      <c r="H738" s="297"/>
      <c r="I738" s="297"/>
      <c r="J738" s="297"/>
      <c r="K738" s="262"/>
      <c r="L738" s="262"/>
      <c r="M738" s="262"/>
      <c r="N738" s="262"/>
    </row>
    <row r="739" spans="1:14" ht="15" x14ac:dyDescent="0.2">
      <c r="A739" s="272" t="s">
        <v>1027</v>
      </c>
      <c r="B739" s="273" t="s">
        <v>7</v>
      </c>
      <c r="C739" s="272" t="s">
        <v>8</v>
      </c>
      <c r="D739" s="272" t="s">
        <v>9</v>
      </c>
      <c r="E739" s="274" t="s">
        <v>151</v>
      </c>
      <c r="F739" s="274"/>
      <c r="G739" s="275" t="s">
        <v>10</v>
      </c>
      <c r="H739" s="273" t="s">
        <v>11</v>
      </c>
      <c r="I739" s="273" t="s">
        <v>12</v>
      </c>
      <c r="J739" s="273" t="s">
        <v>14</v>
      </c>
      <c r="K739" s="262"/>
      <c r="L739" s="262"/>
      <c r="M739" s="262"/>
      <c r="N739" s="262"/>
    </row>
    <row r="740" spans="1:14" ht="25.5" x14ac:dyDescent="0.2">
      <c r="A740" s="276" t="s">
        <v>152</v>
      </c>
      <c r="B740" s="277" t="s">
        <v>614</v>
      </c>
      <c r="C740" s="276" t="s">
        <v>20</v>
      </c>
      <c r="D740" s="276" t="s">
        <v>615</v>
      </c>
      <c r="E740" s="278" t="s">
        <v>196</v>
      </c>
      <c r="F740" s="278"/>
      <c r="G740" s="279" t="s">
        <v>22</v>
      </c>
      <c r="H740" s="280">
        <v>1</v>
      </c>
      <c r="I740" s="281">
        <f>J740</f>
        <v>3.62</v>
      </c>
      <c r="J740" s="281">
        <f>SUM(J741:J743)</f>
        <v>3.62</v>
      </c>
      <c r="K740" s="262"/>
      <c r="L740" s="262"/>
      <c r="M740" s="262"/>
      <c r="N740" s="262"/>
    </row>
    <row r="741" spans="1:14" x14ac:dyDescent="0.2">
      <c r="A741" s="282" t="s">
        <v>154</v>
      </c>
      <c r="B741" s="283" t="s">
        <v>606</v>
      </c>
      <c r="C741" s="282" t="s">
        <v>20</v>
      </c>
      <c r="D741" s="282" t="s">
        <v>607</v>
      </c>
      <c r="E741" s="284" t="s">
        <v>153</v>
      </c>
      <c r="F741" s="284"/>
      <c r="G741" s="285" t="s">
        <v>28</v>
      </c>
      <c r="H741" s="319">
        <v>6.6600000000000006E-2</v>
      </c>
      <c r="I741" s="325">
        <v>28.04</v>
      </c>
      <c r="J741" s="287">
        <f t="shared" ref="J741:J743" si="81">TRUNC(I741*H741,2)</f>
        <v>1.86</v>
      </c>
      <c r="K741" s="262"/>
      <c r="L741" s="262"/>
      <c r="M741" s="262"/>
      <c r="N741" s="262"/>
    </row>
    <row r="742" spans="1:14" x14ac:dyDescent="0.2">
      <c r="A742" s="282" t="s">
        <v>154</v>
      </c>
      <c r="B742" s="283" t="s">
        <v>199</v>
      </c>
      <c r="C742" s="282" t="s">
        <v>20</v>
      </c>
      <c r="D742" s="282" t="s">
        <v>200</v>
      </c>
      <c r="E742" s="284" t="s">
        <v>153</v>
      </c>
      <c r="F742" s="284"/>
      <c r="G742" s="285" t="s">
        <v>28</v>
      </c>
      <c r="H742" s="319">
        <v>2.2200000000000001E-2</v>
      </c>
      <c r="I742" s="325">
        <v>22.62</v>
      </c>
      <c r="J742" s="287">
        <f t="shared" si="81"/>
        <v>0.5</v>
      </c>
      <c r="K742" s="262"/>
      <c r="L742" s="262"/>
      <c r="M742" s="262"/>
      <c r="N742" s="262"/>
    </row>
    <row r="743" spans="1:14" x14ac:dyDescent="0.2">
      <c r="A743" s="288" t="s">
        <v>155</v>
      </c>
      <c r="B743" s="289" t="s">
        <v>608</v>
      </c>
      <c r="C743" s="288" t="s">
        <v>20</v>
      </c>
      <c r="D743" s="288" t="s">
        <v>609</v>
      </c>
      <c r="E743" s="290" t="s">
        <v>184</v>
      </c>
      <c r="F743" s="290"/>
      <c r="G743" s="291" t="s">
        <v>226</v>
      </c>
      <c r="H743" s="321">
        <v>0.1666</v>
      </c>
      <c r="I743" s="326">
        <v>7.62</v>
      </c>
      <c r="J743" s="293">
        <f t="shared" si="81"/>
        <v>1.26</v>
      </c>
      <c r="K743" s="262"/>
      <c r="L743" s="262"/>
      <c r="M743" s="262"/>
      <c r="N743" s="262"/>
    </row>
    <row r="744" spans="1:14" x14ac:dyDescent="0.2">
      <c r="A744" s="294"/>
      <c r="B744" s="294"/>
      <c r="C744" s="294"/>
      <c r="D744" s="294"/>
      <c r="E744" s="294" t="s">
        <v>164</v>
      </c>
      <c r="F744" s="295">
        <v>1.68</v>
      </c>
      <c r="G744" s="294" t="s">
        <v>165</v>
      </c>
      <c r="H744" s="295">
        <v>0</v>
      </c>
      <c r="I744" s="294" t="s">
        <v>166</v>
      </c>
      <c r="J744" s="295">
        <v>1.68</v>
      </c>
      <c r="K744" s="262"/>
      <c r="L744" s="262"/>
      <c r="M744" s="262"/>
      <c r="N744" s="262"/>
    </row>
    <row r="745" spans="1:14" ht="15" thickBot="1" x14ac:dyDescent="0.25">
      <c r="A745" s="294"/>
      <c r="B745" s="294"/>
      <c r="C745" s="294"/>
      <c r="D745" s="294"/>
      <c r="E745" s="294" t="s">
        <v>167</v>
      </c>
      <c r="F745" s="295">
        <v>0.81</v>
      </c>
      <c r="G745" s="294"/>
      <c r="H745" s="296" t="s">
        <v>168</v>
      </c>
      <c r="I745" s="296"/>
      <c r="J745" s="295">
        <f>'Anexo_I_3_-_Plan_Sintética'!H100</f>
        <v>4.43</v>
      </c>
      <c r="K745" s="262"/>
      <c r="L745" s="262"/>
      <c r="M745" s="262"/>
      <c r="N745" s="262"/>
    </row>
    <row r="746" spans="1:14" ht="15" thickTop="1" x14ac:dyDescent="0.2">
      <c r="A746" s="297"/>
      <c r="B746" s="297"/>
      <c r="C746" s="297"/>
      <c r="D746" s="297"/>
      <c r="E746" s="297"/>
      <c r="F746" s="297"/>
      <c r="G746" s="297"/>
      <c r="H746" s="297"/>
      <c r="I746" s="297"/>
      <c r="J746" s="297"/>
      <c r="K746" s="262"/>
      <c r="L746" s="262"/>
      <c r="M746" s="262"/>
      <c r="N746" s="262"/>
    </row>
    <row r="747" spans="1:14" ht="15" x14ac:dyDescent="0.2">
      <c r="A747" s="272" t="s">
        <v>1028</v>
      </c>
      <c r="B747" s="273" t="s">
        <v>7</v>
      </c>
      <c r="C747" s="272" t="s">
        <v>8</v>
      </c>
      <c r="D747" s="272" t="s">
        <v>9</v>
      </c>
      <c r="E747" s="274" t="s">
        <v>151</v>
      </c>
      <c r="F747" s="274"/>
      <c r="G747" s="275" t="s">
        <v>10</v>
      </c>
      <c r="H747" s="273" t="s">
        <v>11</v>
      </c>
      <c r="I747" s="273" t="s">
        <v>12</v>
      </c>
      <c r="J747" s="273" t="s">
        <v>14</v>
      </c>
      <c r="K747" s="262"/>
      <c r="L747" s="262"/>
      <c r="M747" s="262"/>
      <c r="N747" s="262"/>
    </row>
    <row r="748" spans="1:14" ht="25.5" x14ac:dyDescent="0.2">
      <c r="A748" s="276" t="s">
        <v>152</v>
      </c>
      <c r="B748" s="277" t="s">
        <v>87</v>
      </c>
      <c r="C748" s="276" t="s">
        <v>20</v>
      </c>
      <c r="D748" s="276" t="s">
        <v>88</v>
      </c>
      <c r="E748" s="278" t="s">
        <v>196</v>
      </c>
      <c r="F748" s="278"/>
      <c r="G748" s="279" t="s">
        <v>22</v>
      </c>
      <c r="H748" s="280">
        <v>1</v>
      </c>
      <c r="I748" s="281">
        <f>J748</f>
        <v>12.120000000000001</v>
      </c>
      <c r="J748" s="281">
        <f>SUM(J749:J751)</f>
        <v>12.120000000000001</v>
      </c>
      <c r="K748" s="262"/>
      <c r="L748" s="262"/>
      <c r="M748" s="262"/>
      <c r="N748" s="262"/>
    </row>
    <row r="749" spans="1:14" x14ac:dyDescent="0.2">
      <c r="A749" s="282" t="s">
        <v>154</v>
      </c>
      <c r="B749" s="283" t="s">
        <v>606</v>
      </c>
      <c r="C749" s="282" t="s">
        <v>20</v>
      </c>
      <c r="D749" s="282" t="s">
        <v>607</v>
      </c>
      <c r="E749" s="284" t="s">
        <v>153</v>
      </c>
      <c r="F749" s="284"/>
      <c r="G749" s="285" t="s">
        <v>28</v>
      </c>
      <c r="H749" s="319">
        <v>0.16309999999999999</v>
      </c>
      <c r="I749" s="325">
        <v>28.04</v>
      </c>
      <c r="J749" s="287">
        <f t="shared" ref="J749:J751" si="82">TRUNC(I749*H749,2)</f>
        <v>4.57</v>
      </c>
      <c r="K749" s="262"/>
      <c r="L749" s="262"/>
      <c r="M749" s="262"/>
      <c r="N749" s="262"/>
    </row>
    <row r="750" spans="1:14" x14ac:dyDescent="0.2">
      <c r="A750" s="282" t="s">
        <v>154</v>
      </c>
      <c r="B750" s="283" t="s">
        <v>199</v>
      </c>
      <c r="C750" s="282" t="s">
        <v>20</v>
      </c>
      <c r="D750" s="282" t="s">
        <v>200</v>
      </c>
      <c r="E750" s="284" t="s">
        <v>153</v>
      </c>
      <c r="F750" s="284"/>
      <c r="G750" s="285" t="s">
        <v>28</v>
      </c>
      <c r="H750" s="319">
        <v>5.4399999999999997E-2</v>
      </c>
      <c r="I750" s="325">
        <v>22.62</v>
      </c>
      <c r="J750" s="287">
        <f t="shared" si="82"/>
        <v>1.23</v>
      </c>
      <c r="K750" s="262"/>
      <c r="L750" s="262"/>
      <c r="M750" s="262"/>
      <c r="N750" s="262"/>
    </row>
    <row r="751" spans="1:14" x14ac:dyDescent="0.2">
      <c r="A751" s="288" t="s">
        <v>155</v>
      </c>
      <c r="B751" s="289" t="s">
        <v>612</v>
      </c>
      <c r="C751" s="288" t="s">
        <v>20</v>
      </c>
      <c r="D751" s="288" t="s">
        <v>613</v>
      </c>
      <c r="E751" s="290" t="s">
        <v>184</v>
      </c>
      <c r="F751" s="290"/>
      <c r="G751" s="291" t="s">
        <v>226</v>
      </c>
      <c r="H751" s="321">
        <v>0.22850000000000001</v>
      </c>
      <c r="I751" s="326">
        <v>27.69</v>
      </c>
      <c r="J751" s="293">
        <f t="shared" si="82"/>
        <v>6.32</v>
      </c>
      <c r="K751" s="262"/>
      <c r="L751" s="262"/>
      <c r="M751" s="262"/>
      <c r="N751" s="262"/>
    </row>
    <row r="752" spans="1:14" x14ac:dyDescent="0.2">
      <c r="A752" s="294"/>
      <c r="B752" s="294"/>
      <c r="C752" s="294"/>
      <c r="D752" s="294"/>
      <c r="E752" s="294" t="s">
        <v>164</v>
      </c>
      <c r="F752" s="295">
        <v>4.12</v>
      </c>
      <c r="G752" s="294" t="s">
        <v>165</v>
      </c>
      <c r="H752" s="295">
        <v>0</v>
      </c>
      <c r="I752" s="294" t="s">
        <v>166</v>
      </c>
      <c r="J752" s="295">
        <v>4.12</v>
      </c>
      <c r="K752" s="262"/>
      <c r="L752" s="262"/>
      <c r="M752" s="262"/>
      <c r="N752" s="262"/>
    </row>
    <row r="753" spans="1:14" ht="15" thickBot="1" x14ac:dyDescent="0.25">
      <c r="A753" s="294"/>
      <c r="B753" s="294"/>
      <c r="C753" s="294"/>
      <c r="D753" s="294"/>
      <c r="E753" s="294" t="s">
        <v>167</v>
      </c>
      <c r="F753" s="295">
        <v>2.72</v>
      </c>
      <c r="G753" s="294"/>
      <c r="H753" s="296" t="s">
        <v>168</v>
      </c>
      <c r="I753" s="296"/>
      <c r="J753" s="295">
        <f>'Anexo_I_3_-_Plan_Sintética'!H101</f>
        <v>14.84</v>
      </c>
      <c r="K753" s="262"/>
      <c r="L753" s="262"/>
      <c r="M753" s="262"/>
      <c r="N753" s="262"/>
    </row>
    <row r="754" spans="1:14" ht="15" thickTop="1" x14ac:dyDescent="0.2">
      <c r="A754" s="297"/>
      <c r="B754" s="297"/>
      <c r="C754" s="297"/>
      <c r="D754" s="297"/>
      <c r="E754" s="297"/>
      <c r="F754" s="297"/>
      <c r="G754" s="297"/>
      <c r="H754" s="297"/>
      <c r="I754" s="297"/>
      <c r="J754" s="297"/>
      <c r="K754" s="262"/>
      <c r="L754" s="262"/>
      <c r="M754" s="262"/>
      <c r="N754" s="262"/>
    </row>
    <row r="755" spans="1:14" ht="15" x14ac:dyDescent="0.2">
      <c r="A755" s="272" t="s">
        <v>1029</v>
      </c>
      <c r="B755" s="273" t="s">
        <v>7</v>
      </c>
      <c r="C755" s="272" t="s">
        <v>8</v>
      </c>
      <c r="D755" s="272" t="s">
        <v>9</v>
      </c>
      <c r="E755" s="274" t="s">
        <v>151</v>
      </c>
      <c r="F755" s="274"/>
      <c r="G755" s="275" t="s">
        <v>10</v>
      </c>
      <c r="H755" s="273" t="s">
        <v>11</v>
      </c>
      <c r="I755" s="273" t="s">
        <v>12</v>
      </c>
      <c r="J755" s="273" t="s">
        <v>14</v>
      </c>
      <c r="K755" s="262"/>
      <c r="L755" s="262"/>
      <c r="M755" s="262"/>
      <c r="N755" s="262"/>
    </row>
    <row r="756" spans="1:14" ht="25.5" x14ac:dyDescent="0.2">
      <c r="A756" s="276" t="s">
        <v>152</v>
      </c>
      <c r="B756" s="277" t="s">
        <v>618</v>
      </c>
      <c r="C756" s="276" t="s">
        <v>20</v>
      </c>
      <c r="D756" s="276" t="s">
        <v>619</v>
      </c>
      <c r="E756" s="278" t="s">
        <v>196</v>
      </c>
      <c r="F756" s="278"/>
      <c r="G756" s="279" t="s">
        <v>22</v>
      </c>
      <c r="H756" s="280">
        <v>1</v>
      </c>
      <c r="I756" s="281">
        <f>J756</f>
        <v>4.54</v>
      </c>
      <c r="J756" s="281">
        <f>SUM(J757:J759)</f>
        <v>4.54</v>
      </c>
      <c r="K756" s="262"/>
      <c r="L756" s="262"/>
      <c r="M756" s="262"/>
      <c r="N756" s="262"/>
    </row>
    <row r="757" spans="1:14" x14ac:dyDescent="0.2">
      <c r="A757" s="282" t="s">
        <v>154</v>
      </c>
      <c r="B757" s="283" t="s">
        <v>606</v>
      </c>
      <c r="C757" s="282" t="s">
        <v>20</v>
      </c>
      <c r="D757" s="282" t="s">
        <v>607</v>
      </c>
      <c r="E757" s="284" t="s">
        <v>153</v>
      </c>
      <c r="F757" s="284"/>
      <c r="G757" s="285" t="s">
        <v>28</v>
      </c>
      <c r="H757" s="319">
        <v>9.2700000000000005E-2</v>
      </c>
      <c r="I757" s="325">
        <v>28.04</v>
      </c>
      <c r="J757" s="287">
        <f t="shared" ref="J757:J759" si="83">TRUNC(I757*H757,2)</f>
        <v>2.59</v>
      </c>
      <c r="K757" s="262"/>
      <c r="L757" s="262"/>
      <c r="M757" s="262"/>
      <c r="N757" s="262"/>
    </row>
    <row r="758" spans="1:14" x14ac:dyDescent="0.2">
      <c r="A758" s="282" t="s">
        <v>154</v>
      </c>
      <c r="B758" s="283" t="s">
        <v>199</v>
      </c>
      <c r="C758" s="282" t="s">
        <v>20</v>
      </c>
      <c r="D758" s="282" t="s">
        <v>200</v>
      </c>
      <c r="E758" s="284" t="s">
        <v>153</v>
      </c>
      <c r="F758" s="284"/>
      <c r="G758" s="285" t="s">
        <v>28</v>
      </c>
      <c r="H758" s="319">
        <v>3.09E-2</v>
      </c>
      <c r="I758" s="325">
        <v>22.62</v>
      </c>
      <c r="J758" s="287">
        <f t="shared" si="83"/>
        <v>0.69</v>
      </c>
      <c r="K758" s="262"/>
      <c r="L758" s="262"/>
      <c r="M758" s="262"/>
      <c r="N758" s="262"/>
    </row>
    <row r="759" spans="1:14" x14ac:dyDescent="0.2">
      <c r="A759" s="288" t="s">
        <v>155</v>
      </c>
      <c r="B759" s="289" t="s">
        <v>608</v>
      </c>
      <c r="C759" s="288" t="s">
        <v>20</v>
      </c>
      <c r="D759" s="288" t="s">
        <v>609</v>
      </c>
      <c r="E759" s="290" t="s">
        <v>184</v>
      </c>
      <c r="F759" s="290"/>
      <c r="G759" s="291" t="s">
        <v>226</v>
      </c>
      <c r="H759" s="321">
        <v>0.1666</v>
      </c>
      <c r="I759" s="326">
        <v>7.62</v>
      </c>
      <c r="J759" s="293">
        <f t="shared" si="83"/>
        <v>1.26</v>
      </c>
      <c r="K759" s="262"/>
      <c r="L759" s="262"/>
      <c r="M759" s="262"/>
      <c r="N759" s="262"/>
    </row>
    <row r="760" spans="1:14" x14ac:dyDescent="0.2">
      <c r="A760" s="294"/>
      <c r="B760" s="294"/>
      <c r="C760" s="294"/>
      <c r="D760" s="294"/>
      <c r="E760" s="294" t="s">
        <v>164</v>
      </c>
      <c r="F760" s="295">
        <v>2.34</v>
      </c>
      <c r="G760" s="294" t="s">
        <v>165</v>
      </c>
      <c r="H760" s="295">
        <v>0</v>
      </c>
      <c r="I760" s="294" t="s">
        <v>166</v>
      </c>
      <c r="J760" s="295">
        <v>2.34</v>
      </c>
      <c r="K760" s="262"/>
      <c r="L760" s="262"/>
      <c r="M760" s="262"/>
      <c r="N760" s="262"/>
    </row>
    <row r="761" spans="1:14" ht="15" thickBot="1" x14ac:dyDescent="0.25">
      <c r="A761" s="294"/>
      <c r="B761" s="294"/>
      <c r="C761" s="294"/>
      <c r="D761" s="294"/>
      <c r="E761" s="294" t="s">
        <v>167</v>
      </c>
      <c r="F761" s="295">
        <v>1.02</v>
      </c>
      <c r="G761" s="294"/>
      <c r="H761" s="296" t="s">
        <v>168</v>
      </c>
      <c r="I761" s="296"/>
      <c r="J761" s="295">
        <f>'Anexo_I_3_-_Plan_Sintética'!H102</f>
        <v>5.56</v>
      </c>
      <c r="K761" s="262"/>
      <c r="L761" s="262"/>
      <c r="M761" s="262"/>
      <c r="N761" s="262"/>
    </row>
    <row r="762" spans="1:14" ht="15" thickTop="1" x14ac:dyDescent="0.2">
      <c r="A762" s="297"/>
      <c r="B762" s="297"/>
      <c r="C762" s="297"/>
      <c r="D762" s="297"/>
      <c r="E762" s="297"/>
      <c r="F762" s="297"/>
      <c r="G762" s="297"/>
      <c r="H762" s="297"/>
      <c r="I762" s="297"/>
      <c r="J762" s="297"/>
      <c r="K762" s="262"/>
      <c r="L762" s="262"/>
      <c r="M762" s="262"/>
      <c r="N762" s="262"/>
    </row>
    <row r="763" spans="1:14" ht="15" x14ac:dyDescent="0.2">
      <c r="A763" s="272" t="s">
        <v>1030</v>
      </c>
      <c r="B763" s="273" t="s">
        <v>7</v>
      </c>
      <c r="C763" s="272" t="s">
        <v>8</v>
      </c>
      <c r="D763" s="272" t="s">
        <v>9</v>
      </c>
      <c r="E763" s="274" t="s">
        <v>151</v>
      </c>
      <c r="F763" s="274"/>
      <c r="G763" s="275" t="s">
        <v>10</v>
      </c>
      <c r="H763" s="273" t="s">
        <v>11</v>
      </c>
      <c r="I763" s="273" t="s">
        <v>12</v>
      </c>
      <c r="J763" s="273" t="s">
        <v>14</v>
      </c>
      <c r="K763" s="262"/>
      <c r="L763" s="262"/>
      <c r="M763" s="262"/>
      <c r="N763" s="262"/>
    </row>
    <row r="764" spans="1:14" ht="25.5" x14ac:dyDescent="0.2">
      <c r="A764" s="276" t="s">
        <v>152</v>
      </c>
      <c r="B764" s="277" t="s">
        <v>620</v>
      </c>
      <c r="C764" s="276" t="s">
        <v>20</v>
      </c>
      <c r="D764" s="276" t="s">
        <v>621</v>
      </c>
      <c r="E764" s="278" t="s">
        <v>196</v>
      </c>
      <c r="F764" s="278"/>
      <c r="G764" s="279" t="s">
        <v>22</v>
      </c>
      <c r="H764" s="280">
        <v>1</v>
      </c>
      <c r="I764" s="281">
        <f>J764</f>
        <v>14.39</v>
      </c>
      <c r="J764" s="281">
        <f>SUM(J765:J767)</f>
        <v>14.39</v>
      </c>
      <c r="K764" s="262"/>
      <c r="L764" s="262"/>
      <c r="M764" s="262"/>
      <c r="N764" s="262"/>
    </row>
    <row r="765" spans="1:14" x14ac:dyDescent="0.2">
      <c r="A765" s="282" t="s">
        <v>154</v>
      </c>
      <c r="B765" s="283" t="s">
        <v>606</v>
      </c>
      <c r="C765" s="282" t="s">
        <v>20</v>
      </c>
      <c r="D765" s="282" t="s">
        <v>607</v>
      </c>
      <c r="E765" s="284" t="s">
        <v>153</v>
      </c>
      <c r="F765" s="284"/>
      <c r="G765" s="285" t="s">
        <v>28</v>
      </c>
      <c r="H765" s="319">
        <v>0.22700000000000001</v>
      </c>
      <c r="I765" s="325">
        <v>28.04</v>
      </c>
      <c r="J765" s="287">
        <f t="shared" ref="J765:J767" si="84">TRUNC(I765*H765,2)</f>
        <v>6.36</v>
      </c>
      <c r="K765" s="262"/>
      <c r="L765" s="262"/>
      <c r="M765" s="262"/>
      <c r="N765" s="262"/>
    </row>
    <row r="766" spans="1:14" x14ac:dyDescent="0.2">
      <c r="A766" s="282" t="s">
        <v>154</v>
      </c>
      <c r="B766" s="283" t="s">
        <v>199</v>
      </c>
      <c r="C766" s="282" t="s">
        <v>20</v>
      </c>
      <c r="D766" s="282" t="s">
        <v>200</v>
      </c>
      <c r="E766" s="284" t="s">
        <v>153</v>
      </c>
      <c r="F766" s="284"/>
      <c r="G766" s="285" t="s">
        <v>28</v>
      </c>
      <c r="H766" s="319">
        <v>7.5700000000000003E-2</v>
      </c>
      <c r="I766" s="325">
        <v>22.62</v>
      </c>
      <c r="J766" s="287">
        <f t="shared" si="84"/>
        <v>1.71</v>
      </c>
      <c r="K766" s="262"/>
      <c r="L766" s="262"/>
      <c r="M766" s="262"/>
      <c r="N766" s="262"/>
    </row>
    <row r="767" spans="1:14" x14ac:dyDescent="0.2">
      <c r="A767" s="288" t="s">
        <v>155</v>
      </c>
      <c r="B767" s="289" t="s">
        <v>612</v>
      </c>
      <c r="C767" s="288" t="s">
        <v>20</v>
      </c>
      <c r="D767" s="288" t="s">
        <v>613</v>
      </c>
      <c r="E767" s="290" t="s">
        <v>184</v>
      </c>
      <c r="F767" s="290"/>
      <c r="G767" s="291" t="s">
        <v>226</v>
      </c>
      <c r="H767" s="321">
        <v>0.22850000000000001</v>
      </c>
      <c r="I767" s="326">
        <v>27.69</v>
      </c>
      <c r="J767" s="293">
        <f t="shared" si="84"/>
        <v>6.32</v>
      </c>
      <c r="K767" s="262"/>
      <c r="L767" s="262"/>
      <c r="M767" s="262"/>
      <c r="N767" s="262"/>
    </row>
    <row r="768" spans="1:14" x14ac:dyDescent="0.2">
      <c r="A768" s="294"/>
      <c r="B768" s="294"/>
      <c r="C768" s="294"/>
      <c r="D768" s="294"/>
      <c r="E768" s="294" t="s">
        <v>164</v>
      </c>
      <c r="F768" s="295">
        <v>5.74</v>
      </c>
      <c r="G768" s="294" t="s">
        <v>165</v>
      </c>
      <c r="H768" s="295">
        <v>0</v>
      </c>
      <c r="I768" s="294" t="s">
        <v>166</v>
      </c>
      <c r="J768" s="295">
        <v>5.74</v>
      </c>
      <c r="K768" s="262"/>
      <c r="L768" s="262"/>
      <c r="M768" s="262"/>
      <c r="N768" s="262"/>
    </row>
    <row r="769" spans="1:14" ht="15" thickBot="1" x14ac:dyDescent="0.25">
      <c r="A769" s="294"/>
      <c r="B769" s="294"/>
      <c r="C769" s="294"/>
      <c r="D769" s="294"/>
      <c r="E769" s="294" t="s">
        <v>167</v>
      </c>
      <c r="F769" s="295">
        <v>3.23</v>
      </c>
      <c r="G769" s="294"/>
      <c r="H769" s="296" t="s">
        <v>168</v>
      </c>
      <c r="I769" s="296"/>
      <c r="J769" s="295">
        <f>'Anexo_I_3_-_Plan_Sintética'!H103</f>
        <v>17.62</v>
      </c>
      <c r="K769" s="262"/>
      <c r="L769" s="262"/>
      <c r="M769" s="262"/>
      <c r="N769" s="262"/>
    </row>
    <row r="770" spans="1:14" ht="15" thickTop="1" x14ac:dyDescent="0.2">
      <c r="A770" s="297"/>
      <c r="B770" s="297"/>
      <c r="C770" s="297"/>
      <c r="D770" s="297"/>
      <c r="E770" s="297"/>
      <c r="F770" s="297"/>
      <c r="G770" s="297"/>
      <c r="H770" s="297"/>
      <c r="I770" s="297"/>
      <c r="J770" s="297"/>
      <c r="K770" s="262"/>
      <c r="L770" s="262"/>
      <c r="M770" s="262"/>
      <c r="N770" s="262"/>
    </row>
    <row r="771" spans="1:14" ht="15" x14ac:dyDescent="0.2">
      <c r="A771" s="272" t="s">
        <v>1031</v>
      </c>
      <c r="B771" s="273" t="s">
        <v>7</v>
      </c>
      <c r="C771" s="272" t="s">
        <v>8</v>
      </c>
      <c r="D771" s="272" t="s">
        <v>9</v>
      </c>
      <c r="E771" s="274" t="s">
        <v>151</v>
      </c>
      <c r="F771" s="274"/>
      <c r="G771" s="275" t="s">
        <v>10</v>
      </c>
      <c r="H771" s="273" t="s">
        <v>11</v>
      </c>
      <c r="I771" s="273" t="s">
        <v>12</v>
      </c>
      <c r="J771" s="273" t="s">
        <v>14</v>
      </c>
      <c r="K771" s="262"/>
      <c r="L771" s="262"/>
      <c r="M771" s="262"/>
      <c r="N771" s="262"/>
    </row>
    <row r="772" spans="1:14" ht="25.5" x14ac:dyDescent="0.2">
      <c r="A772" s="276" t="s">
        <v>152</v>
      </c>
      <c r="B772" s="277" t="s">
        <v>622</v>
      </c>
      <c r="C772" s="276" t="s">
        <v>327</v>
      </c>
      <c r="D772" s="276" t="s">
        <v>623</v>
      </c>
      <c r="E772" s="278" t="s">
        <v>624</v>
      </c>
      <c r="F772" s="278"/>
      <c r="G772" s="279" t="s">
        <v>22</v>
      </c>
      <c r="H772" s="280">
        <v>1</v>
      </c>
      <c r="I772" s="281">
        <f>J772</f>
        <v>86.9</v>
      </c>
      <c r="J772" s="281">
        <f>SUM(J773:J778)</f>
        <v>86.9</v>
      </c>
      <c r="K772" s="262"/>
      <c r="L772" s="262"/>
      <c r="M772" s="262"/>
      <c r="N772" s="262"/>
    </row>
    <row r="773" spans="1:14" x14ac:dyDescent="0.2">
      <c r="A773" s="282" t="s">
        <v>154</v>
      </c>
      <c r="B773" s="283" t="s">
        <v>343</v>
      </c>
      <c r="C773" s="282" t="s">
        <v>327</v>
      </c>
      <c r="D773" s="282" t="s">
        <v>344</v>
      </c>
      <c r="E773" s="284" t="s">
        <v>345</v>
      </c>
      <c r="F773" s="284"/>
      <c r="G773" s="285" t="s">
        <v>346</v>
      </c>
      <c r="H773" s="319">
        <v>1</v>
      </c>
      <c r="I773" s="325">
        <v>3.74</v>
      </c>
      <c r="J773" s="287">
        <f t="shared" ref="J773:J778" si="85">TRUNC(I773*H773,2)</f>
        <v>3.74</v>
      </c>
      <c r="K773" s="262"/>
      <c r="L773" s="262"/>
      <c r="M773" s="262"/>
      <c r="N773" s="262"/>
    </row>
    <row r="774" spans="1:14" x14ac:dyDescent="0.2">
      <c r="A774" s="282" t="s">
        <v>154</v>
      </c>
      <c r="B774" s="283" t="s">
        <v>574</v>
      </c>
      <c r="C774" s="282" t="s">
        <v>327</v>
      </c>
      <c r="D774" s="282" t="s">
        <v>575</v>
      </c>
      <c r="E774" s="284" t="s">
        <v>345</v>
      </c>
      <c r="F774" s="284"/>
      <c r="G774" s="285" t="s">
        <v>346</v>
      </c>
      <c r="H774" s="319">
        <v>0.5</v>
      </c>
      <c r="I774" s="325">
        <v>3.62</v>
      </c>
      <c r="J774" s="287">
        <f t="shared" si="85"/>
        <v>1.81</v>
      </c>
      <c r="K774" s="262"/>
      <c r="L774" s="262"/>
      <c r="M774" s="262"/>
      <c r="N774" s="262"/>
    </row>
    <row r="775" spans="1:14" ht="25.5" x14ac:dyDescent="0.2">
      <c r="A775" s="288" t="s">
        <v>155</v>
      </c>
      <c r="B775" s="289" t="s">
        <v>625</v>
      </c>
      <c r="C775" s="288" t="s">
        <v>327</v>
      </c>
      <c r="D775" s="288" t="s">
        <v>626</v>
      </c>
      <c r="E775" s="290" t="s">
        <v>184</v>
      </c>
      <c r="F775" s="290"/>
      <c r="G775" s="291" t="s">
        <v>22</v>
      </c>
      <c r="H775" s="321">
        <v>1.05</v>
      </c>
      <c r="I775" s="326">
        <v>30</v>
      </c>
      <c r="J775" s="293">
        <f t="shared" si="85"/>
        <v>31.5</v>
      </c>
      <c r="K775" s="262"/>
      <c r="L775" s="262"/>
      <c r="M775" s="262"/>
      <c r="N775" s="262"/>
    </row>
    <row r="776" spans="1:14" ht="25.5" x14ac:dyDescent="0.2">
      <c r="A776" s="288" t="s">
        <v>155</v>
      </c>
      <c r="B776" s="289" t="s">
        <v>627</v>
      </c>
      <c r="C776" s="288" t="s">
        <v>327</v>
      </c>
      <c r="D776" s="288" t="s">
        <v>628</v>
      </c>
      <c r="E776" s="290" t="s">
        <v>184</v>
      </c>
      <c r="F776" s="290"/>
      <c r="G776" s="291" t="s">
        <v>65</v>
      </c>
      <c r="H776" s="321">
        <v>1.7</v>
      </c>
      <c r="I776" s="326">
        <v>14.29</v>
      </c>
      <c r="J776" s="293">
        <f t="shared" si="85"/>
        <v>24.29</v>
      </c>
      <c r="K776" s="262"/>
      <c r="L776" s="262"/>
      <c r="M776" s="262"/>
      <c r="N776" s="262"/>
    </row>
    <row r="777" spans="1:14" x14ac:dyDescent="0.2">
      <c r="A777" s="288" t="s">
        <v>155</v>
      </c>
      <c r="B777" s="289" t="s">
        <v>576</v>
      </c>
      <c r="C777" s="288" t="s">
        <v>20</v>
      </c>
      <c r="D777" s="288" t="s">
        <v>577</v>
      </c>
      <c r="E777" s="290" t="s">
        <v>156</v>
      </c>
      <c r="F777" s="290"/>
      <c r="G777" s="291" t="s">
        <v>28</v>
      </c>
      <c r="H777" s="321">
        <v>0.5</v>
      </c>
      <c r="I777" s="326">
        <v>19.670000000000002</v>
      </c>
      <c r="J777" s="293">
        <f t="shared" si="85"/>
        <v>9.83</v>
      </c>
      <c r="K777" s="262"/>
      <c r="L777" s="262"/>
      <c r="M777" s="262"/>
      <c r="N777" s="262"/>
    </row>
    <row r="778" spans="1:14" x14ac:dyDescent="0.2">
      <c r="A778" s="288" t="s">
        <v>155</v>
      </c>
      <c r="B778" s="289" t="s">
        <v>351</v>
      </c>
      <c r="C778" s="288" t="s">
        <v>20</v>
      </c>
      <c r="D778" s="288" t="s">
        <v>352</v>
      </c>
      <c r="E778" s="290" t="s">
        <v>156</v>
      </c>
      <c r="F778" s="290"/>
      <c r="G778" s="291" t="s">
        <v>28</v>
      </c>
      <c r="H778" s="321">
        <v>1</v>
      </c>
      <c r="I778" s="326">
        <v>15.73</v>
      </c>
      <c r="J778" s="293">
        <f t="shared" si="85"/>
        <v>15.73</v>
      </c>
      <c r="K778" s="262"/>
      <c r="L778" s="262"/>
      <c r="M778" s="262"/>
      <c r="N778" s="262"/>
    </row>
    <row r="779" spans="1:14" x14ac:dyDescent="0.2">
      <c r="A779" s="294"/>
      <c r="B779" s="294"/>
      <c r="C779" s="294"/>
      <c r="D779" s="294"/>
      <c r="E779" s="294" t="s">
        <v>164</v>
      </c>
      <c r="F779" s="295">
        <v>25.56</v>
      </c>
      <c r="G779" s="294" t="s">
        <v>165</v>
      </c>
      <c r="H779" s="295">
        <v>0</v>
      </c>
      <c r="I779" s="294" t="s">
        <v>166</v>
      </c>
      <c r="J779" s="295">
        <v>25.56</v>
      </c>
      <c r="K779" s="262"/>
      <c r="L779" s="262"/>
      <c r="M779" s="262"/>
      <c r="N779" s="262"/>
    </row>
    <row r="780" spans="1:14" ht="15" thickBot="1" x14ac:dyDescent="0.25">
      <c r="A780" s="294"/>
      <c r="B780" s="294"/>
      <c r="C780" s="294"/>
      <c r="D780" s="294"/>
      <c r="E780" s="294" t="s">
        <v>167</v>
      </c>
      <c r="F780" s="295">
        <v>19.52</v>
      </c>
      <c r="G780" s="294"/>
      <c r="H780" s="296" t="s">
        <v>168</v>
      </c>
      <c r="I780" s="296"/>
      <c r="J780" s="295">
        <f>'Anexo_I_3_-_Plan_Sintética'!H104</f>
        <v>106.42</v>
      </c>
      <c r="K780" s="262"/>
      <c r="L780" s="262"/>
      <c r="M780" s="262"/>
      <c r="N780" s="262"/>
    </row>
    <row r="781" spans="1:14" ht="15" thickTop="1" x14ac:dyDescent="0.2">
      <c r="A781" s="297"/>
      <c r="B781" s="297"/>
      <c r="C781" s="297"/>
      <c r="D781" s="297"/>
      <c r="E781" s="297"/>
      <c r="F781" s="297"/>
      <c r="G781" s="297"/>
      <c r="H781" s="297"/>
      <c r="I781" s="297"/>
      <c r="J781" s="297"/>
      <c r="K781" s="262"/>
      <c r="L781" s="262"/>
      <c r="M781" s="262"/>
      <c r="N781" s="262"/>
    </row>
    <row r="782" spans="1:14" ht="15" x14ac:dyDescent="0.2">
      <c r="A782" s="272" t="s">
        <v>83</v>
      </c>
      <c r="B782" s="273" t="s">
        <v>7</v>
      </c>
      <c r="C782" s="272" t="s">
        <v>8</v>
      </c>
      <c r="D782" s="272" t="s">
        <v>9</v>
      </c>
      <c r="E782" s="274" t="s">
        <v>151</v>
      </c>
      <c r="F782" s="274"/>
      <c r="G782" s="275" t="s">
        <v>10</v>
      </c>
      <c r="H782" s="273" t="s">
        <v>11</v>
      </c>
      <c r="I782" s="273" t="s">
        <v>12</v>
      </c>
      <c r="J782" s="273" t="s">
        <v>14</v>
      </c>
      <c r="K782" s="262"/>
      <c r="L782" s="262"/>
      <c r="M782" s="262"/>
      <c r="N782" s="262"/>
    </row>
    <row r="783" spans="1:14" ht="51" x14ac:dyDescent="0.2">
      <c r="A783" s="276" t="s">
        <v>152</v>
      </c>
      <c r="B783" s="277" t="s">
        <v>629</v>
      </c>
      <c r="C783" s="276" t="s">
        <v>20</v>
      </c>
      <c r="D783" s="276" t="s">
        <v>630</v>
      </c>
      <c r="E783" s="278" t="s">
        <v>305</v>
      </c>
      <c r="F783" s="278"/>
      <c r="G783" s="279" t="s">
        <v>24</v>
      </c>
      <c r="H783" s="280">
        <v>1</v>
      </c>
      <c r="I783" s="281">
        <f>J783</f>
        <v>34.049999999999997</v>
      </c>
      <c r="J783" s="307">
        <f>SUM(J784:J807)</f>
        <v>34.049999999999997</v>
      </c>
      <c r="K783" s="262"/>
      <c r="L783" s="262"/>
      <c r="M783" s="262"/>
      <c r="N783" s="262"/>
    </row>
    <row r="784" spans="1:14" ht="25.5" x14ac:dyDescent="0.2">
      <c r="A784" s="282" t="s">
        <v>154</v>
      </c>
      <c r="B784" s="283" t="s">
        <v>631</v>
      </c>
      <c r="C784" s="282" t="s">
        <v>20</v>
      </c>
      <c r="D784" s="282" t="s">
        <v>632</v>
      </c>
      <c r="E784" s="284" t="s">
        <v>305</v>
      </c>
      <c r="F784" s="284"/>
      <c r="G784" s="285" t="s">
        <v>24</v>
      </c>
      <c r="H784" s="319">
        <v>7.6499999999999999E-2</v>
      </c>
      <c r="I784" s="325">
        <v>34.049999999999997</v>
      </c>
      <c r="J784" s="287">
        <f t="shared" ref="J784:J807" si="86">TRUNC(I784*H784,2)</f>
        <v>2.6</v>
      </c>
      <c r="K784" s="262"/>
      <c r="L784" s="262"/>
      <c r="M784" s="262"/>
      <c r="N784" s="262"/>
    </row>
    <row r="785" spans="1:14" ht="25.5" x14ac:dyDescent="0.2">
      <c r="A785" s="282" t="s">
        <v>154</v>
      </c>
      <c r="B785" s="283" t="s">
        <v>633</v>
      </c>
      <c r="C785" s="282" t="s">
        <v>20</v>
      </c>
      <c r="D785" s="282" t="s">
        <v>634</v>
      </c>
      <c r="E785" s="284" t="s">
        <v>305</v>
      </c>
      <c r="F785" s="284"/>
      <c r="G785" s="285" t="s">
        <v>55</v>
      </c>
      <c r="H785" s="319">
        <v>9.7000000000000003E-2</v>
      </c>
      <c r="I785" s="325">
        <v>9.89</v>
      </c>
      <c r="J785" s="287">
        <f t="shared" si="86"/>
        <v>0.95</v>
      </c>
      <c r="K785" s="262"/>
      <c r="L785" s="262"/>
      <c r="M785" s="262"/>
      <c r="N785" s="262"/>
    </row>
    <row r="786" spans="1:14" ht="25.5" x14ac:dyDescent="0.2">
      <c r="A786" s="282" t="s">
        <v>154</v>
      </c>
      <c r="B786" s="283" t="s">
        <v>635</v>
      </c>
      <c r="C786" s="282" t="s">
        <v>20</v>
      </c>
      <c r="D786" s="282" t="s">
        <v>636</v>
      </c>
      <c r="E786" s="284" t="s">
        <v>305</v>
      </c>
      <c r="F786" s="284"/>
      <c r="G786" s="285" t="s">
        <v>55</v>
      </c>
      <c r="H786" s="319">
        <v>0.28470000000000001</v>
      </c>
      <c r="I786" s="325">
        <v>18.77</v>
      </c>
      <c r="J786" s="287">
        <f t="shared" si="86"/>
        <v>5.34</v>
      </c>
      <c r="K786" s="262"/>
      <c r="L786" s="262"/>
      <c r="M786" s="262"/>
      <c r="N786" s="262"/>
    </row>
    <row r="787" spans="1:14" ht="25.5" x14ac:dyDescent="0.2">
      <c r="A787" s="282" t="s">
        <v>154</v>
      </c>
      <c r="B787" s="283" t="s">
        <v>637</v>
      </c>
      <c r="C787" s="282" t="s">
        <v>20</v>
      </c>
      <c r="D787" s="282" t="s">
        <v>638</v>
      </c>
      <c r="E787" s="284" t="s">
        <v>305</v>
      </c>
      <c r="F787" s="284"/>
      <c r="G787" s="285" t="s">
        <v>24</v>
      </c>
      <c r="H787" s="319">
        <v>0.36699999999999999</v>
      </c>
      <c r="I787" s="325">
        <v>20.8</v>
      </c>
      <c r="J787" s="287">
        <f t="shared" si="86"/>
        <v>7.63</v>
      </c>
      <c r="K787" s="262"/>
      <c r="L787" s="262"/>
      <c r="M787" s="262"/>
      <c r="N787" s="262"/>
    </row>
    <row r="788" spans="1:14" ht="25.5" x14ac:dyDescent="0.2">
      <c r="A788" s="282" t="s">
        <v>154</v>
      </c>
      <c r="B788" s="283" t="s">
        <v>639</v>
      </c>
      <c r="C788" s="282" t="s">
        <v>20</v>
      </c>
      <c r="D788" s="282" t="s">
        <v>640</v>
      </c>
      <c r="E788" s="284" t="s">
        <v>305</v>
      </c>
      <c r="F788" s="284"/>
      <c r="G788" s="285" t="s">
        <v>55</v>
      </c>
      <c r="H788" s="319">
        <v>5.9900000000000002E-2</v>
      </c>
      <c r="I788" s="325">
        <v>12.43</v>
      </c>
      <c r="J788" s="287">
        <f t="shared" si="86"/>
        <v>0.74</v>
      </c>
      <c r="K788" s="262"/>
      <c r="L788" s="262"/>
      <c r="M788" s="262"/>
      <c r="N788" s="262"/>
    </row>
    <row r="789" spans="1:14" ht="25.5" x14ac:dyDescent="0.2">
      <c r="A789" s="282" t="s">
        <v>154</v>
      </c>
      <c r="B789" s="283" t="s">
        <v>641</v>
      </c>
      <c r="C789" s="282" t="s">
        <v>20</v>
      </c>
      <c r="D789" s="282" t="s">
        <v>642</v>
      </c>
      <c r="E789" s="284" t="s">
        <v>305</v>
      </c>
      <c r="F789" s="284"/>
      <c r="G789" s="285" t="s">
        <v>55</v>
      </c>
      <c r="H789" s="319">
        <v>2.4199999999999999E-2</v>
      </c>
      <c r="I789" s="325">
        <v>14.5</v>
      </c>
      <c r="J789" s="287">
        <f t="shared" si="86"/>
        <v>0.35</v>
      </c>
      <c r="K789" s="262"/>
      <c r="L789" s="262"/>
      <c r="M789" s="262"/>
      <c r="N789" s="262"/>
    </row>
    <row r="790" spans="1:14" ht="25.5" x14ac:dyDescent="0.2">
      <c r="A790" s="282" t="s">
        <v>154</v>
      </c>
      <c r="B790" s="283" t="s">
        <v>643</v>
      </c>
      <c r="C790" s="282" t="s">
        <v>20</v>
      </c>
      <c r="D790" s="282" t="s">
        <v>644</v>
      </c>
      <c r="E790" s="284" t="s">
        <v>305</v>
      </c>
      <c r="F790" s="284"/>
      <c r="G790" s="285" t="s">
        <v>55</v>
      </c>
      <c r="H790" s="319">
        <v>5.5500000000000001E-2</v>
      </c>
      <c r="I790" s="325">
        <v>9.24</v>
      </c>
      <c r="J790" s="287">
        <f t="shared" si="86"/>
        <v>0.51</v>
      </c>
      <c r="K790" s="262"/>
      <c r="L790" s="262"/>
      <c r="M790" s="262"/>
      <c r="N790" s="262"/>
    </row>
    <row r="791" spans="1:14" ht="25.5" x14ac:dyDescent="0.2">
      <c r="A791" s="282" t="s">
        <v>154</v>
      </c>
      <c r="B791" s="283" t="s">
        <v>645</v>
      </c>
      <c r="C791" s="282" t="s">
        <v>20</v>
      </c>
      <c r="D791" s="282" t="s">
        <v>646</v>
      </c>
      <c r="E791" s="284" t="s">
        <v>305</v>
      </c>
      <c r="F791" s="284"/>
      <c r="G791" s="285" t="s">
        <v>55</v>
      </c>
      <c r="H791" s="319">
        <v>1.78E-2</v>
      </c>
      <c r="I791" s="325">
        <v>23.03</v>
      </c>
      <c r="J791" s="287">
        <f t="shared" si="86"/>
        <v>0.4</v>
      </c>
      <c r="K791" s="262"/>
      <c r="L791" s="262"/>
      <c r="M791" s="262"/>
      <c r="N791" s="262"/>
    </row>
    <row r="792" spans="1:14" ht="38.25" x14ac:dyDescent="0.2">
      <c r="A792" s="282" t="s">
        <v>154</v>
      </c>
      <c r="B792" s="283">
        <v>89436</v>
      </c>
      <c r="C792" s="282" t="s">
        <v>20</v>
      </c>
      <c r="D792" s="282" t="s">
        <v>648</v>
      </c>
      <c r="E792" s="284" t="s">
        <v>305</v>
      </c>
      <c r="F792" s="284"/>
      <c r="G792" s="285" t="s">
        <v>55</v>
      </c>
      <c r="H792" s="319">
        <v>5.8400000000000001E-2</v>
      </c>
      <c r="I792" s="325">
        <v>8.3699999999999992</v>
      </c>
      <c r="J792" s="287">
        <f t="shared" si="86"/>
        <v>0.48</v>
      </c>
      <c r="K792" s="262"/>
      <c r="L792" s="262"/>
      <c r="M792" s="262"/>
      <c r="N792" s="262"/>
    </row>
    <row r="793" spans="1:14" ht="25.5" x14ac:dyDescent="0.2">
      <c r="A793" s="282" t="s">
        <v>154</v>
      </c>
      <c r="B793" s="283" t="s">
        <v>649</v>
      </c>
      <c r="C793" s="282" t="s">
        <v>20</v>
      </c>
      <c r="D793" s="282" t="s">
        <v>650</v>
      </c>
      <c r="E793" s="284" t="s">
        <v>305</v>
      </c>
      <c r="F793" s="284"/>
      <c r="G793" s="285" t="s">
        <v>55</v>
      </c>
      <c r="H793" s="319">
        <v>4.0599999999999997E-2</v>
      </c>
      <c r="I793" s="325">
        <v>17.48</v>
      </c>
      <c r="J793" s="287">
        <f t="shared" si="86"/>
        <v>0.7</v>
      </c>
      <c r="K793" s="262"/>
      <c r="L793" s="262"/>
      <c r="M793" s="262"/>
      <c r="N793" s="262"/>
    </row>
    <row r="794" spans="1:14" ht="25.5" x14ac:dyDescent="0.2">
      <c r="A794" s="282" t="s">
        <v>154</v>
      </c>
      <c r="B794" s="283" t="s">
        <v>651</v>
      </c>
      <c r="C794" s="282" t="s">
        <v>20</v>
      </c>
      <c r="D794" s="282" t="s">
        <v>652</v>
      </c>
      <c r="E794" s="284" t="s">
        <v>305</v>
      </c>
      <c r="F794" s="284"/>
      <c r="G794" s="285" t="s">
        <v>24</v>
      </c>
      <c r="H794" s="319">
        <v>0.55649999999999999</v>
      </c>
      <c r="I794" s="325">
        <v>12.49</v>
      </c>
      <c r="J794" s="287">
        <f t="shared" si="86"/>
        <v>6.95</v>
      </c>
      <c r="K794" s="262"/>
      <c r="L794" s="262"/>
      <c r="M794" s="262"/>
      <c r="N794" s="262"/>
    </row>
    <row r="795" spans="1:14" ht="25.5" x14ac:dyDescent="0.2">
      <c r="A795" s="282" t="s">
        <v>154</v>
      </c>
      <c r="B795" s="283" t="s">
        <v>653</v>
      </c>
      <c r="C795" s="282" t="s">
        <v>20</v>
      </c>
      <c r="D795" s="282" t="s">
        <v>654</v>
      </c>
      <c r="E795" s="284" t="s">
        <v>305</v>
      </c>
      <c r="F795" s="284"/>
      <c r="G795" s="285" t="s">
        <v>55</v>
      </c>
      <c r="H795" s="319">
        <v>0.15640000000000001</v>
      </c>
      <c r="I795" s="325">
        <v>8.6</v>
      </c>
      <c r="J795" s="287">
        <f t="shared" si="86"/>
        <v>1.34</v>
      </c>
      <c r="K795" s="262"/>
      <c r="L795" s="262"/>
      <c r="M795" s="262"/>
      <c r="N795" s="262"/>
    </row>
    <row r="796" spans="1:14" ht="25.5" x14ac:dyDescent="0.2">
      <c r="A796" s="282" t="s">
        <v>154</v>
      </c>
      <c r="B796" s="283" t="s">
        <v>655</v>
      </c>
      <c r="C796" s="282" t="s">
        <v>20</v>
      </c>
      <c r="D796" s="282" t="s">
        <v>656</v>
      </c>
      <c r="E796" s="284" t="s">
        <v>305</v>
      </c>
      <c r="F796" s="284"/>
      <c r="G796" s="285" t="s">
        <v>55</v>
      </c>
      <c r="H796" s="319">
        <v>0.21079999999999999</v>
      </c>
      <c r="I796" s="325">
        <v>6.69</v>
      </c>
      <c r="J796" s="287">
        <f t="shared" si="86"/>
        <v>1.41</v>
      </c>
      <c r="K796" s="262"/>
      <c r="L796" s="262"/>
      <c r="M796" s="262"/>
      <c r="N796" s="262"/>
    </row>
    <row r="797" spans="1:14" ht="38.25" x14ac:dyDescent="0.2">
      <c r="A797" s="282" t="s">
        <v>154</v>
      </c>
      <c r="B797" s="283" t="s">
        <v>657</v>
      </c>
      <c r="C797" s="282" t="s">
        <v>20</v>
      </c>
      <c r="D797" s="282" t="s">
        <v>658</v>
      </c>
      <c r="E797" s="284" t="s">
        <v>305</v>
      </c>
      <c r="F797" s="284"/>
      <c r="G797" s="285" t="s">
        <v>55</v>
      </c>
      <c r="H797" s="319">
        <v>9.8500000000000004E-2</v>
      </c>
      <c r="I797" s="325">
        <v>5.98</v>
      </c>
      <c r="J797" s="287">
        <f t="shared" si="86"/>
        <v>0.57999999999999996</v>
      </c>
      <c r="K797" s="262"/>
      <c r="L797" s="262"/>
      <c r="M797" s="262"/>
      <c r="N797" s="262"/>
    </row>
    <row r="798" spans="1:14" ht="25.5" x14ac:dyDescent="0.2">
      <c r="A798" s="282" t="s">
        <v>154</v>
      </c>
      <c r="B798" s="283" t="s">
        <v>659</v>
      </c>
      <c r="C798" s="282" t="s">
        <v>20</v>
      </c>
      <c r="D798" s="282" t="s">
        <v>660</v>
      </c>
      <c r="E798" s="284" t="s">
        <v>305</v>
      </c>
      <c r="F798" s="284"/>
      <c r="G798" s="285" t="s">
        <v>55</v>
      </c>
      <c r="H798" s="319">
        <v>2.58E-2</v>
      </c>
      <c r="I798" s="325">
        <v>11.13</v>
      </c>
      <c r="J798" s="287">
        <f t="shared" si="86"/>
        <v>0.28000000000000003</v>
      </c>
      <c r="K798" s="262"/>
      <c r="L798" s="262"/>
      <c r="M798" s="262"/>
      <c r="N798" s="262"/>
    </row>
    <row r="799" spans="1:14" ht="25.5" x14ac:dyDescent="0.2">
      <c r="A799" s="282" t="s">
        <v>154</v>
      </c>
      <c r="B799" s="283" t="s">
        <v>661</v>
      </c>
      <c r="C799" s="282" t="s">
        <v>20</v>
      </c>
      <c r="D799" s="282" t="s">
        <v>662</v>
      </c>
      <c r="E799" s="284" t="s">
        <v>305</v>
      </c>
      <c r="F799" s="284"/>
      <c r="G799" s="285" t="s">
        <v>55</v>
      </c>
      <c r="H799" s="319">
        <v>0.13120000000000001</v>
      </c>
      <c r="I799" s="325">
        <v>12.4</v>
      </c>
      <c r="J799" s="287">
        <f t="shared" si="86"/>
        <v>1.62</v>
      </c>
      <c r="K799" s="262"/>
      <c r="L799" s="262"/>
      <c r="M799" s="262"/>
      <c r="N799" s="262"/>
    </row>
    <row r="800" spans="1:14" ht="25.5" x14ac:dyDescent="0.2">
      <c r="A800" s="282" t="s">
        <v>154</v>
      </c>
      <c r="B800" s="283" t="s">
        <v>663</v>
      </c>
      <c r="C800" s="282" t="s">
        <v>20</v>
      </c>
      <c r="D800" s="282" t="s">
        <v>664</v>
      </c>
      <c r="E800" s="284" t="s">
        <v>305</v>
      </c>
      <c r="F800" s="284"/>
      <c r="G800" s="285" t="s">
        <v>55</v>
      </c>
      <c r="H800" s="319">
        <v>6.4100000000000004E-2</v>
      </c>
      <c r="I800" s="325">
        <v>15.12</v>
      </c>
      <c r="J800" s="287">
        <f t="shared" si="86"/>
        <v>0.96</v>
      </c>
      <c r="K800" s="262"/>
      <c r="L800" s="262"/>
      <c r="M800" s="262"/>
      <c r="N800" s="262"/>
    </row>
    <row r="801" spans="1:14" ht="25.5" x14ac:dyDescent="0.2">
      <c r="A801" s="282" t="s">
        <v>154</v>
      </c>
      <c r="B801" s="283" t="s">
        <v>665</v>
      </c>
      <c r="C801" s="282" t="s">
        <v>20</v>
      </c>
      <c r="D801" s="282" t="s">
        <v>666</v>
      </c>
      <c r="E801" s="284" t="s">
        <v>305</v>
      </c>
      <c r="F801" s="284"/>
      <c r="G801" s="285" t="s">
        <v>55</v>
      </c>
      <c r="H801" s="319">
        <v>1.52E-2</v>
      </c>
      <c r="I801" s="325">
        <v>19.2</v>
      </c>
      <c r="J801" s="287">
        <f t="shared" si="86"/>
        <v>0.28999999999999998</v>
      </c>
      <c r="K801" s="262"/>
      <c r="L801" s="262"/>
      <c r="M801" s="262"/>
      <c r="N801" s="262"/>
    </row>
    <row r="802" spans="1:14" ht="25.5" x14ac:dyDescent="0.2">
      <c r="A802" s="282" t="s">
        <v>154</v>
      </c>
      <c r="B802" s="283" t="s">
        <v>667</v>
      </c>
      <c r="C802" s="282" t="s">
        <v>20</v>
      </c>
      <c r="D802" s="282" t="s">
        <v>668</v>
      </c>
      <c r="E802" s="284" t="s">
        <v>305</v>
      </c>
      <c r="F802" s="284"/>
      <c r="G802" s="285" t="s">
        <v>55</v>
      </c>
      <c r="H802" s="319">
        <v>1.06E-2</v>
      </c>
      <c r="I802" s="325">
        <v>14.69</v>
      </c>
      <c r="J802" s="287">
        <f t="shared" si="86"/>
        <v>0.15</v>
      </c>
      <c r="K802" s="262"/>
      <c r="L802" s="262"/>
      <c r="M802" s="262"/>
      <c r="N802" s="262"/>
    </row>
    <row r="803" spans="1:14" ht="25.5" x14ac:dyDescent="0.2">
      <c r="A803" s="282" t="s">
        <v>154</v>
      </c>
      <c r="B803" s="283" t="s">
        <v>669</v>
      </c>
      <c r="C803" s="282" t="s">
        <v>20</v>
      </c>
      <c r="D803" s="282" t="s">
        <v>670</v>
      </c>
      <c r="E803" s="284" t="s">
        <v>305</v>
      </c>
      <c r="F803" s="284"/>
      <c r="G803" s="285" t="s">
        <v>55</v>
      </c>
      <c r="H803" s="319">
        <v>3.0000000000000001E-3</v>
      </c>
      <c r="I803" s="325">
        <v>67.14</v>
      </c>
      <c r="J803" s="287">
        <f t="shared" si="86"/>
        <v>0.2</v>
      </c>
      <c r="K803" s="262"/>
      <c r="L803" s="262"/>
      <c r="M803" s="262"/>
      <c r="N803" s="262"/>
    </row>
    <row r="804" spans="1:14" ht="25.5" x14ac:dyDescent="0.2">
      <c r="A804" s="282" t="s">
        <v>154</v>
      </c>
      <c r="B804" s="283" t="s">
        <v>303</v>
      </c>
      <c r="C804" s="282" t="s">
        <v>20</v>
      </c>
      <c r="D804" s="282" t="s">
        <v>304</v>
      </c>
      <c r="E804" s="284" t="s">
        <v>305</v>
      </c>
      <c r="F804" s="284"/>
      <c r="G804" s="285" t="s">
        <v>24</v>
      </c>
      <c r="H804" s="319">
        <v>1.4999999999999999E-2</v>
      </c>
      <c r="I804" s="325">
        <v>13.35</v>
      </c>
      <c r="J804" s="287">
        <f t="shared" si="86"/>
        <v>0.2</v>
      </c>
      <c r="K804" s="262"/>
      <c r="L804" s="262"/>
      <c r="M804" s="262"/>
      <c r="N804" s="262"/>
    </row>
    <row r="805" spans="1:14" ht="25.5" x14ac:dyDescent="0.2">
      <c r="A805" s="282" t="s">
        <v>154</v>
      </c>
      <c r="B805" s="283" t="s">
        <v>671</v>
      </c>
      <c r="C805" s="282" t="s">
        <v>20</v>
      </c>
      <c r="D805" s="282" t="s">
        <v>672</v>
      </c>
      <c r="E805" s="284" t="s">
        <v>305</v>
      </c>
      <c r="F805" s="284"/>
      <c r="G805" s="285" t="s">
        <v>55</v>
      </c>
      <c r="H805" s="319">
        <v>4.1200000000000001E-2</v>
      </c>
      <c r="I805" s="325">
        <v>3.14</v>
      </c>
      <c r="J805" s="287">
        <f t="shared" si="86"/>
        <v>0.12</v>
      </c>
      <c r="K805" s="262"/>
      <c r="L805" s="262"/>
      <c r="M805" s="262"/>
      <c r="N805" s="262"/>
    </row>
    <row r="806" spans="1:14" ht="25.5" x14ac:dyDescent="0.2">
      <c r="A806" s="282" t="s">
        <v>154</v>
      </c>
      <c r="B806" s="283" t="s">
        <v>673</v>
      </c>
      <c r="C806" s="282" t="s">
        <v>20</v>
      </c>
      <c r="D806" s="282" t="s">
        <v>674</v>
      </c>
      <c r="E806" s="284" t="s">
        <v>305</v>
      </c>
      <c r="F806" s="284"/>
      <c r="G806" s="285" t="s">
        <v>24</v>
      </c>
      <c r="H806" s="319">
        <v>1.4999999999999999E-2</v>
      </c>
      <c r="I806" s="325">
        <v>14.02</v>
      </c>
      <c r="J806" s="287">
        <f t="shared" si="86"/>
        <v>0.21</v>
      </c>
      <c r="K806" s="262"/>
      <c r="L806" s="262"/>
      <c r="M806" s="262"/>
      <c r="N806" s="262"/>
    </row>
    <row r="807" spans="1:14" ht="25.5" x14ac:dyDescent="0.2">
      <c r="A807" s="282" t="s">
        <v>154</v>
      </c>
      <c r="B807" s="283" t="s">
        <v>675</v>
      </c>
      <c r="C807" s="282" t="s">
        <v>20</v>
      </c>
      <c r="D807" s="282" t="s">
        <v>676</v>
      </c>
      <c r="E807" s="284" t="s">
        <v>305</v>
      </c>
      <c r="F807" s="284"/>
      <c r="G807" s="285" t="s">
        <v>55</v>
      </c>
      <c r="H807" s="319">
        <v>9.1000000000000004E-3</v>
      </c>
      <c r="I807" s="325">
        <v>5.39</v>
      </c>
      <c r="J807" s="287">
        <f t="shared" si="86"/>
        <v>0.04</v>
      </c>
      <c r="K807" s="262"/>
      <c r="L807" s="262"/>
      <c r="M807" s="262"/>
      <c r="N807" s="262"/>
    </row>
    <row r="808" spans="1:14" x14ac:dyDescent="0.2">
      <c r="A808" s="294"/>
      <c r="B808" s="294"/>
      <c r="C808" s="294"/>
      <c r="D808" s="294"/>
      <c r="E808" s="294" t="s">
        <v>164</v>
      </c>
      <c r="F808" s="295">
        <v>11.42</v>
      </c>
      <c r="G808" s="294" t="s">
        <v>165</v>
      </c>
      <c r="H808" s="295">
        <v>0</v>
      </c>
      <c r="I808" s="294" t="s">
        <v>166</v>
      </c>
      <c r="J808" s="295">
        <v>11.42</v>
      </c>
      <c r="K808" s="262"/>
      <c r="L808" s="262"/>
      <c r="M808" s="262"/>
      <c r="N808" s="262"/>
    </row>
    <row r="809" spans="1:14" ht="15" thickBot="1" x14ac:dyDescent="0.25">
      <c r="A809" s="294"/>
      <c r="B809" s="294"/>
      <c r="C809" s="294"/>
      <c r="D809" s="294"/>
      <c r="E809" s="294" t="s">
        <v>167</v>
      </c>
      <c r="F809" s="295">
        <v>7.65</v>
      </c>
      <c r="G809" s="294"/>
      <c r="H809" s="296" t="s">
        <v>168</v>
      </c>
      <c r="I809" s="296"/>
      <c r="J809" s="295">
        <f>'Anexo_I_3_-_Plan_Sintética'!H106</f>
        <v>41.7</v>
      </c>
      <c r="K809" s="262"/>
      <c r="L809" s="262"/>
      <c r="M809" s="262"/>
      <c r="N809" s="262"/>
    </row>
    <row r="810" spans="1:14" ht="15" thickTop="1" x14ac:dyDescent="0.2">
      <c r="A810" s="297"/>
      <c r="B810" s="297"/>
      <c r="C810" s="297"/>
      <c r="D810" s="297"/>
      <c r="E810" s="297"/>
      <c r="F810" s="297"/>
      <c r="G810" s="297"/>
      <c r="H810" s="297"/>
      <c r="I810" s="297"/>
      <c r="J810" s="297"/>
      <c r="K810" s="262"/>
      <c r="L810" s="262"/>
      <c r="M810" s="262"/>
      <c r="N810" s="262"/>
    </row>
    <row r="811" spans="1:14" ht="15" x14ac:dyDescent="0.2">
      <c r="A811" s="272" t="s">
        <v>86</v>
      </c>
      <c r="B811" s="273" t="s">
        <v>7</v>
      </c>
      <c r="C811" s="272" t="s">
        <v>8</v>
      </c>
      <c r="D811" s="272" t="s">
        <v>9</v>
      </c>
      <c r="E811" s="274" t="s">
        <v>151</v>
      </c>
      <c r="F811" s="274"/>
      <c r="G811" s="275" t="s">
        <v>10</v>
      </c>
      <c r="H811" s="273" t="s">
        <v>11</v>
      </c>
      <c r="I811" s="273" t="s">
        <v>12</v>
      </c>
      <c r="J811" s="273" t="s">
        <v>14</v>
      </c>
      <c r="K811" s="262"/>
      <c r="L811" s="262"/>
      <c r="M811" s="262"/>
      <c r="N811" s="262"/>
    </row>
    <row r="812" spans="1:14" ht="38.25" x14ac:dyDescent="0.2">
      <c r="A812" s="276" t="s">
        <v>152</v>
      </c>
      <c r="B812" s="277" t="s">
        <v>677</v>
      </c>
      <c r="C812" s="276" t="s">
        <v>20</v>
      </c>
      <c r="D812" s="276" t="s">
        <v>678</v>
      </c>
      <c r="E812" s="278" t="s">
        <v>305</v>
      </c>
      <c r="F812" s="278"/>
      <c r="G812" s="279" t="s">
        <v>55</v>
      </c>
      <c r="H812" s="280">
        <v>1</v>
      </c>
      <c r="I812" s="281">
        <f>J812</f>
        <v>86.77</v>
      </c>
      <c r="J812" s="281">
        <f>SUM(J813:J816)</f>
        <v>86.77</v>
      </c>
      <c r="K812" s="262"/>
      <c r="L812" s="262"/>
      <c r="M812" s="262"/>
      <c r="N812" s="262"/>
    </row>
    <row r="813" spans="1:14" ht="25.5" x14ac:dyDescent="0.2">
      <c r="A813" s="282" t="s">
        <v>154</v>
      </c>
      <c r="B813" s="283" t="s">
        <v>306</v>
      </c>
      <c r="C813" s="282" t="s">
        <v>20</v>
      </c>
      <c r="D813" s="282" t="s">
        <v>307</v>
      </c>
      <c r="E813" s="284" t="s">
        <v>153</v>
      </c>
      <c r="F813" s="284"/>
      <c r="G813" s="285" t="s">
        <v>28</v>
      </c>
      <c r="H813" s="319">
        <v>0.25950000000000001</v>
      </c>
      <c r="I813" s="325">
        <v>23.62</v>
      </c>
      <c r="J813" s="287">
        <f t="shared" ref="J813:J816" si="87">TRUNC(I813*H813,2)</f>
        <v>6.12</v>
      </c>
      <c r="K813" s="262"/>
      <c r="L813" s="262"/>
      <c r="M813" s="262"/>
      <c r="N813" s="262"/>
    </row>
    <row r="814" spans="1:14" ht="25.5" x14ac:dyDescent="0.2">
      <c r="A814" s="282" t="s">
        <v>154</v>
      </c>
      <c r="B814" s="283" t="s">
        <v>294</v>
      </c>
      <c r="C814" s="282" t="s">
        <v>20</v>
      </c>
      <c r="D814" s="282" t="s">
        <v>295</v>
      </c>
      <c r="E814" s="284" t="s">
        <v>153</v>
      </c>
      <c r="F814" s="284"/>
      <c r="G814" s="285" t="s">
        <v>28</v>
      </c>
      <c r="H814" s="319">
        <v>0.25950000000000001</v>
      </c>
      <c r="I814" s="325">
        <v>26.08</v>
      </c>
      <c r="J814" s="287">
        <f t="shared" si="87"/>
        <v>6.76</v>
      </c>
      <c r="K814" s="262"/>
      <c r="L814" s="262"/>
      <c r="M814" s="262"/>
      <c r="N814" s="262"/>
    </row>
    <row r="815" spans="1:14" x14ac:dyDescent="0.2">
      <c r="A815" s="288" t="s">
        <v>155</v>
      </c>
      <c r="B815" s="289" t="s">
        <v>679</v>
      </c>
      <c r="C815" s="288" t="s">
        <v>20</v>
      </c>
      <c r="D815" s="288" t="s">
        <v>680</v>
      </c>
      <c r="E815" s="290" t="s">
        <v>184</v>
      </c>
      <c r="F815" s="290"/>
      <c r="G815" s="291" t="s">
        <v>55</v>
      </c>
      <c r="H815" s="321">
        <v>1.32E-2</v>
      </c>
      <c r="I815" s="326">
        <v>11.13</v>
      </c>
      <c r="J815" s="293">
        <f t="shared" si="87"/>
        <v>0.14000000000000001</v>
      </c>
      <c r="K815" s="262"/>
      <c r="L815" s="262"/>
      <c r="M815" s="262"/>
      <c r="N815" s="262"/>
    </row>
    <row r="816" spans="1:14" ht="25.5" x14ac:dyDescent="0.2">
      <c r="A816" s="288" t="s">
        <v>155</v>
      </c>
      <c r="B816" s="289" t="s">
        <v>681</v>
      </c>
      <c r="C816" s="288" t="s">
        <v>20</v>
      </c>
      <c r="D816" s="288" t="s">
        <v>682</v>
      </c>
      <c r="E816" s="290" t="s">
        <v>184</v>
      </c>
      <c r="F816" s="290"/>
      <c r="G816" s="291" t="s">
        <v>55</v>
      </c>
      <c r="H816" s="321">
        <v>1</v>
      </c>
      <c r="I816" s="326">
        <v>73.75</v>
      </c>
      <c r="J816" s="293">
        <f t="shared" si="87"/>
        <v>73.75</v>
      </c>
      <c r="K816" s="262"/>
      <c r="L816" s="262"/>
      <c r="M816" s="262"/>
      <c r="N816" s="262"/>
    </row>
    <row r="817" spans="1:14" x14ac:dyDescent="0.2">
      <c r="A817" s="294"/>
      <c r="B817" s="294"/>
      <c r="C817" s="294"/>
      <c r="D817" s="294"/>
      <c r="E817" s="294" t="s">
        <v>164</v>
      </c>
      <c r="F817" s="295">
        <v>9.76</v>
      </c>
      <c r="G817" s="294" t="s">
        <v>165</v>
      </c>
      <c r="H817" s="295">
        <v>0</v>
      </c>
      <c r="I817" s="294" t="s">
        <v>166</v>
      </c>
      <c r="J817" s="295">
        <v>9.76</v>
      </c>
      <c r="K817" s="262"/>
      <c r="L817" s="262"/>
      <c r="M817" s="262"/>
      <c r="N817" s="262"/>
    </row>
    <row r="818" spans="1:14" ht="15" thickBot="1" x14ac:dyDescent="0.25">
      <c r="A818" s="294"/>
      <c r="B818" s="294"/>
      <c r="C818" s="294"/>
      <c r="D818" s="294"/>
      <c r="E818" s="294" t="s">
        <v>167</v>
      </c>
      <c r="F818" s="295">
        <v>19.489999999999998</v>
      </c>
      <c r="G818" s="294"/>
      <c r="H818" s="296" t="s">
        <v>168</v>
      </c>
      <c r="I818" s="296"/>
      <c r="J818" s="295">
        <f>'Anexo_I_3_-_Plan_Sintética'!H107</f>
        <v>106.26</v>
      </c>
      <c r="K818" s="262"/>
      <c r="L818" s="262"/>
      <c r="M818" s="262"/>
      <c r="N818" s="262"/>
    </row>
    <row r="819" spans="1:14" ht="15" thickTop="1" x14ac:dyDescent="0.2">
      <c r="A819" s="297"/>
      <c r="B819" s="297"/>
      <c r="C819" s="297"/>
      <c r="D819" s="297"/>
      <c r="E819" s="297"/>
      <c r="F819" s="297"/>
      <c r="G819" s="297"/>
      <c r="H819" s="297"/>
      <c r="I819" s="297"/>
      <c r="J819" s="297"/>
      <c r="K819" s="262"/>
      <c r="L819" s="262"/>
      <c r="M819" s="262"/>
      <c r="N819" s="262"/>
    </row>
    <row r="820" spans="1:14" ht="15" x14ac:dyDescent="0.2">
      <c r="A820" s="272" t="s">
        <v>90</v>
      </c>
      <c r="B820" s="273" t="s">
        <v>7</v>
      </c>
      <c r="C820" s="272" t="s">
        <v>8</v>
      </c>
      <c r="D820" s="272" t="s">
        <v>9</v>
      </c>
      <c r="E820" s="274" t="s">
        <v>151</v>
      </c>
      <c r="F820" s="274"/>
      <c r="G820" s="275" t="s">
        <v>10</v>
      </c>
      <c r="H820" s="273" t="s">
        <v>11</v>
      </c>
      <c r="I820" s="273" t="s">
        <v>12</v>
      </c>
      <c r="J820" s="273" t="s">
        <v>14</v>
      </c>
      <c r="K820" s="262"/>
      <c r="L820" s="262"/>
      <c r="M820" s="262"/>
      <c r="N820" s="262"/>
    </row>
    <row r="821" spans="1:14" ht="63.75" x14ac:dyDescent="0.2">
      <c r="A821" s="276" t="s">
        <v>152</v>
      </c>
      <c r="B821" s="277" t="s">
        <v>683</v>
      </c>
      <c r="C821" s="276" t="s">
        <v>20</v>
      </c>
      <c r="D821" s="276" t="s">
        <v>684</v>
      </c>
      <c r="E821" s="278" t="s">
        <v>305</v>
      </c>
      <c r="F821" s="278"/>
      <c r="G821" s="279" t="s">
        <v>24</v>
      </c>
      <c r="H821" s="280">
        <v>1</v>
      </c>
      <c r="I821" s="281">
        <f>J821</f>
        <v>64.72999999999999</v>
      </c>
      <c r="J821" s="281">
        <f>SUM(J822:J832)</f>
        <v>64.72999999999999</v>
      </c>
      <c r="K821" s="262"/>
      <c r="L821" s="262"/>
      <c r="M821" s="262"/>
      <c r="N821" s="262"/>
    </row>
    <row r="822" spans="1:14" ht="38.25" x14ac:dyDescent="0.2">
      <c r="A822" s="282" t="s">
        <v>154</v>
      </c>
      <c r="B822" s="283" t="s">
        <v>114</v>
      </c>
      <c r="C822" s="282" t="s">
        <v>20</v>
      </c>
      <c r="D822" s="282" t="s">
        <v>115</v>
      </c>
      <c r="E822" s="284" t="s">
        <v>305</v>
      </c>
      <c r="F822" s="284"/>
      <c r="G822" s="285" t="s">
        <v>24</v>
      </c>
      <c r="H822" s="319">
        <v>1</v>
      </c>
      <c r="I822" s="325">
        <v>21.95</v>
      </c>
      <c r="J822" s="287">
        <f t="shared" ref="J822:J832" si="88">TRUNC(I822*H822,2)</f>
        <v>21.95</v>
      </c>
      <c r="K822" s="262"/>
      <c r="L822" s="262"/>
      <c r="M822" s="262"/>
      <c r="N822" s="262"/>
    </row>
    <row r="823" spans="1:14" ht="38.25" x14ac:dyDescent="0.2">
      <c r="A823" s="282" t="s">
        <v>154</v>
      </c>
      <c r="B823" s="283" t="s">
        <v>685</v>
      </c>
      <c r="C823" s="282" t="s">
        <v>20</v>
      </c>
      <c r="D823" s="282" t="s">
        <v>686</v>
      </c>
      <c r="E823" s="284" t="s">
        <v>305</v>
      </c>
      <c r="F823" s="284"/>
      <c r="G823" s="285" t="s">
        <v>55</v>
      </c>
      <c r="H823" s="319">
        <v>0.85840000000000005</v>
      </c>
      <c r="I823" s="325">
        <v>10.29</v>
      </c>
      <c r="J823" s="287">
        <f t="shared" si="88"/>
        <v>8.83</v>
      </c>
      <c r="K823" s="262"/>
      <c r="L823" s="262"/>
      <c r="M823" s="262"/>
      <c r="N823" s="262"/>
    </row>
    <row r="824" spans="1:14" ht="38.25" x14ac:dyDescent="0.2">
      <c r="A824" s="282" t="s">
        <v>154</v>
      </c>
      <c r="B824" s="283" t="s">
        <v>687</v>
      </c>
      <c r="C824" s="282" t="s">
        <v>20</v>
      </c>
      <c r="D824" s="282" t="s">
        <v>688</v>
      </c>
      <c r="E824" s="284" t="s">
        <v>305</v>
      </c>
      <c r="F824" s="284"/>
      <c r="G824" s="285" t="s">
        <v>55</v>
      </c>
      <c r="H824" s="319">
        <v>0.76910000000000001</v>
      </c>
      <c r="I824" s="325">
        <v>10.54</v>
      </c>
      <c r="J824" s="287">
        <f t="shared" si="88"/>
        <v>8.1</v>
      </c>
      <c r="K824" s="262"/>
      <c r="L824" s="262"/>
      <c r="M824" s="262"/>
      <c r="N824" s="262"/>
    </row>
    <row r="825" spans="1:14" ht="38.25" x14ac:dyDescent="0.2">
      <c r="A825" s="282" t="s">
        <v>154</v>
      </c>
      <c r="B825" s="283" t="s">
        <v>689</v>
      </c>
      <c r="C825" s="282" t="s">
        <v>20</v>
      </c>
      <c r="D825" s="282" t="s">
        <v>690</v>
      </c>
      <c r="E825" s="284" t="s">
        <v>305</v>
      </c>
      <c r="F825" s="284"/>
      <c r="G825" s="285" t="s">
        <v>55</v>
      </c>
      <c r="H825" s="319">
        <v>0.29239999999999999</v>
      </c>
      <c r="I825" s="325">
        <v>7.63</v>
      </c>
      <c r="J825" s="287">
        <f t="shared" si="88"/>
        <v>2.23</v>
      </c>
      <c r="K825" s="262"/>
      <c r="L825" s="262"/>
      <c r="M825" s="262"/>
      <c r="N825" s="262"/>
    </row>
    <row r="826" spans="1:14" ht="38.25" x14ac:dyDescent="0.2">
      <c r="A826" s="282" t="s">
        <v>154</v>
      </c>
      <c r="B826" s="283" t="s">
        <v>691</v>
      </c>
      <c r="C826" s="282" t="s">
        <v>20</v>
      </c>
      <c r="D826" s="282" t="s">
        <v>692</v>
      </c>
      <c r="E826" s="284" t="s">
        <v>305</v>
      </c>
      <c r="F826" s="284"/>
      <c r="G826" s="285" t="s">
        <v>55</v>
      </c>
      <c r="H826" s="319">
        <v>0.31159999999999999</v>
      </c>
      <c r="I826" s="325">
        <v>15.05</v>
      </c>
      <c r="J826" s="287">
        <f t="shared" si="88"/>
        <v>4.68</v>
      </c>
      <c r="K826" s="262"/>
      <c r="L826" s="262"/>
      <c r="M826" s="262"/>
      <c r="N826" s="262"/>
    </row>
    <row r="827" spans="1:14" ht="25.5" x14ac:dyDescent="0.2">
      <c r="A827" s="282" t="s">
        <v>154</v>
      </c>
      <c r="B827" s="283" t="s">
        <v>667</v>
      </c>
      <c r="C827" s="282" t="s">
        <v>20</v>
      </c>
      <c r="D827" s="282" t="s">
        <v>668</v>
      </c>
      <c r="E827" s="284" t="s">
        <v>305</v>
      </c>
      <c r="F827" s="284"/>
      <c r="G827" s="285" t="s">
        <v>55</v>
      </c>
      <c r="H827" s="319">
        <v>0.2596</v>
      </c>
      <c r="I827" s="325">
        <v>14.69</v>
      </c>
      <c r="J827" s="287">
        <f t="shared" si="88"/>
        <v>3.81</v>
      </c>
      <c r="K827" s="262"/>
      <c r="L827" s="262"/>
      <c r="M827" s="262"/>
      <c r="N827" s="262"/>
    </row>
    <row r="828" spans="1:14" ht="25.5" x14ac:dyDescent="0.2">
      <c r="A828" s="282" t="s">
        <v>154</v>
      </c>
      <c r="B828" s="283" t="s">
        <v>303</v>
      </c>
      <c r="C828" s="282" t="s">
        <v>20</v>
      </c>
      <c r="D828" s="282" t="s">
        <v>304</v>
      </c>
      <c r="E828" s="284" t="s">
        <v>305</v>
      </c>
      <c r="F828" s="284"/>
      <c r="G828" s="285" t="s">
        <v>24</v>
      </c>
      <c r="H828" s="319">
        <v>0.26090000000000002</v>
      </c>
      <c r="I828" s="325">
        <v>13.35</v>
      </c>
      <c r="J828" s="287">
        <f t="shared" si="88"/>
        <v>3.48</v>
      </c>
      <c r="K828" s="262"/>
      <c r="L828" s="262"/>
      <c r="M828" s="262"/>
      <c r="N828" s="262"/>
    </row>
    <row r="829" spans="1:14" ht="25.5" x14ac:dyDescent="0.2">
      <c r="A829" s="282" t="s">
        <v>154</v>
      </c>
      <c r="B829" s="283" t="s">
        <v>671</v>
      </c>
      <c r="C829" s="282" t="s">
        <v>20</v>
      </c>
      <c r="D829" s="282" t="s">
        <v>672</v>
      </c>
      <c r="E829" s="284" t="s">
        <v>305</v>
      </c>
      <c r="F829" s="284"/>
      <c r="G829" s="285" t="s">
        <v>55</v>
      </c>
      <c r="H829" s="319">
        <v>0.22220000000000001</v>
      </c>
      <c r="I829" s="325">
        <v>3.14</v>
      </c>
      <c r="J829" s="287">
        <f t="shared" si="88"/>
        <v>0.69</v>
      </c>
      <c r="K829" s="262"/>
      <c r="L829" s="262"/>
      <c r="M829" s="262"/>
      <c r="N829" s="262"/>
    </row>
    <row r="830" spans="1:14" ht="25.5" x14ac:dyDescent="0.2">
      <c r="A830" s="282" t="s">
        <v>154</v>
      </c>
      <c r="B830" s="283" t="s">
        <v>673</v>
      </c>
      <c r="C830" s="282" t="s">
        <v>20</v>
      </c>
      <c r="D830" s="282" t="s">
        <v>674</v>
      </c>
      <c r="E830" s="284" t="s">
        <v>305</v>
      </c>
      <c r="F830" s="284"/>
      <c r="G830" s="285" t="s">
        <v>24</v>
      </c>
      <c r="H830" s="319">
        <v>0.26090000000000002</v>
      </c>
      <c r="I830" s="325">
        <v>14.02</v>
      </c>
      <c r="J830" s="287">
        <f t="shared" si="88"/>
        <v>3.65</v>
      </c>
      <c r="K830" s="262"/>
      <c r="L830" s="262"/>
      <c r="M830" s="262"/>
      <c r="N830" s="262"/>
    </row>
    <row r="831" spans="1:14" ht="38.25" x14ac:dyDescent="0.2">
      <c r="A831" s="282" t="s">
        <v>154</v>
      </c>
      <c r="B831" s="283" t="s">
        <v>693</v>
      </c>
      <c r="C831" s="282" t="s">
        <v>20</v>
      </c>
      <c r="D831" s="282" t="s">
        <v>694</v>
      </c>
      <c r="E831" s="284" t="s">
        <v>305</v>
      </c>
      <c r="F831" s="284"/>
      <c r="G831" s="285" t="s">
        <v>24</v>
      </c>
      <c r="H831" s="319">
        <v>0.80220000000000002</v>
      </c>
      <c r="I831" s="325">
        <v>7.38</v>
      </c>
      <c r="J831" s="287">
        <f t="shared" si="88"/>
        <v>5.92</v>
      </c>
      <c r="K831" s="262"/>
      <c r="L831" s="262"/>
      <c r="M831" s="262"/>
      <c r="N831" s="262"/>
    </row>
    <row r="832" spans="1:14" ht="25.5" x14ac:dyDescent="0.2">
      <c r="A832" s="282" t="s">
        <v>154</v>
      </c>
      <c r="B832" s="283" t="s">
        <v>675</v>
      </c>
      <c r="C832" s="282" t="s">
        <v>20</v>
      </c>
      <c r="D832" s="282" t="s">
        <v>676</v>
      </c>
      <c r="E832" s="284" t="s">
        <v>305</v>
      </c>
      <c r="F832" s="284"/>
      <c r="G832" s="285" t="s">
        <v>55</v>
      </c>
      <c r="H832" s="319">
        <v>0.2596</v>
      </c>
      <c r="I832" s="325">
        <v>5.39</v>
      </c>
      <c r="J832" s="287">
        <f t="shared" si="88"/>
        <v>1.39</v>
      </c>
      <c r="K832" s="262"/>
      <c r="L832" s="262"/>
      <c r="M832" s="262"/>
      <c r="N832" s="262"/>
    </row>
    <row r="833" spans="1:14" x14ac:dyDescent="0.2">
      <c r="A833" s="294"/>
      <c r="B833" s="294"/>
      <c r="C833" s="294"/>
      <c r="D833" s="294"/>
      <c r="E833" s="294" t="s">
        <v>164</v>
      </c>
      <c r="F833" s="295">
        <v>34.68</v>
      </c>
      <c r="G833" s="294" t="s">
        <v>165</v>
      </c>
      <c r="H833" s="295">
        <v>0</v>
      </c>
      <c r="I833" s="294" t="s">
        <v>166</v>
      </c>
      <c r="J833" s="295">
        <v>34.68</v>
      </c>
      <c r="K833" s="262"/>
      <c r="L833" s="262"/>
      <c r="M833" s="262"/>
      <c r="N833" s="262"/>
    </row>
    <row r="834" spans="1:14" ht="15" thickBot="1" x14ac:dyDescent="0.25">
      <c r="A834" s="294"/>
      <c r="B834" s="294"/>
      <c r="C834" s="294"/>
      <c r="D834" s="294"/>
      <c r="E834" s="294" t="s">
        <v>167</v>
      </c>
      <c r="F834" s="295">
        <v>14.54</v>
      </c>
      <c r="G834" s="294"/>
      <c r="H834" s="296" t="s">
        <v>168</v>
      </c>
      <c r="I834" s="296"/>
      <c r="J834" s="295">
        <f>'Anexo_I_3_-_Plan_Sintética'!H109</f>
        <v>79.27</v>
      </c>
      <c r="K834" s="262"/>
      <c r="L834" s="262"/>
      <c r="M834" s="262"/>
      <c r="N834" s="262"/>
    </row>
    <row r="835" spans="1:14" ht="15" thickTop="1" x14ac:dyDescent="0.2">
      <c r="A835" s="297"/>
      <c r="B835" s="297"/>
      <c r="C835" s="297"/>
      <c r="D835" s="297"/>
      <c r="E835" s="297"/>
      <c r="F835" s="297"/>
      <c r="G835" s="297"/>
      <c r="H835" s="297"/>
      <c r="I835" s="297"/>
      <c r="J835" s="297"/>
      <c r="K835" s="262"/>
      <c r="L835" s="262"/>
      <c r="M835" s="262"/>
      <c r="N835" s="262"/>
    </row>
    <row r="836" spans="1:14" ht="15" x14ac:dyDescent="0.2">
      <c r="A836" s="272" t="s">
        <v>93</v>
      </c>
      <c r="B836" s="273" t="s">
        <v>7</v>
      </c>
      <c r="C836" s="272" t="s">
        <v>8</v>
      </c>
      <c r="D836" s="272" t="s">
        <v>9</v>
      </c>
      <c r="E836" s="274" t="s">
        <v>151</v>
      </c>
      <c r="F836" s="274"/>
      <c r="G836" s="275" t="s">
        <v>10</v>
      </c>
      <c r="H836" s="273" t="s">
        <v>11</v>
      </c>
      <c r="I836" s="273" t="s">
        <v>12</v>
      </c>
      <c r="J836" s="273" t="s">
        <v>14</v>
      </c>
      <c r="K836" s="262"/>
      <c r="L836" s="262"/>
      <c r="M836" s="262"/>
      <c r="N836" s="262"/>
    </row>
    <row r="837" spans="1:14" ht="63.75" x14ac:dyDescent="0.2">
      <c r="A837" s="276" t="s">
        <v>152</v>
      </c>
      <c r="B837" s="277" t="s">
        <v>695</v>
      </c>
      <c r="C837" s="276" t="s">
        <v>20</v>
      </c>
      <c r="D837" s="276" t="s">
        <v>696</v>
      </c>
      <c r="E837" s="278" t="s">
        <v>305</v>
      </c>
      <c r="F837" s="278"/>
      <c r="G837" s="279" t="s">
        <v>24</v>
      </c>
      <c r="H837" s="280">
        <v>1</v>
      </c>
      <c r="I837" s="281">
        <f>J837</f>
        <v>99.679999999999978</v>
      </c>
      <c r="J837" s="281">
        <f>SUM(J838:J849)</f>
        <v>99.679999999999978</v>
      </c>
      <c r="K837" s="262"/>
      <c r="L837" s="262"/>
      <c r="M837" s="262"/>
      <c r="N837" s="262"/>
    </row>
    <row r="838" spans="1:14" ht="38.25" x14ac:dyDescent="0.2">
      <c r="A838" s="282" t="s">
        <v>154</v>
      </c>
      <c r="B838" s="283" t="s">
        <v>116</v>
      </c>
      <c r="C838" s="282" t="s">
        <v>20</v>
      </c>
      <c r="D838" s="282" t="s">
        <v>117</v>
      </c>
      <c r="E838" s="284" t="s">
        <v>305</v>
      </c>
      <c r="F838" s="284"/>
      <c r="G838" s="285" t="s">
        <v>24</v>
      </c>
      <c r="H838" s="319">
        <v>1</v>
      </c>
      <c r="I838" s="325">
        <v>27.98</v>
      </c>
      <c r="J838" s="287">
        <f t="shared" ref="J838:J849" si="89">TRUNC(I838*H838,2)</f>
        <v>27.98</v>
      </c>
      <c r="K838" s="262"/>
      <c r="L838" s="262"/>
      <c r="M838" s="262"/>
      <c r="N838" s="262"/>
    </row>
    <row r="839" spans="1:14" ht="38.25" x14ac:dyDescent="0.2">
      <c r="A839" s="282" t="s">
        <v>154</v>
      </c>
      <c r="B839" s="283" t="s">
        <v>697</v>
      </c>
      <c r="C839" s="282" t="s">
        <v>20</v>
      </c>
      <c r="D839" s="282" t="s">
        <v>698</v>
      </c>
      <c r="E839" s="284" t="s">
        <v>305</v>
      </c>
      <c r="F839" s="284"/>
      <c r="G839" s="285" t="s">
        <v>55</v>
      </c>
      <c r="H839" s="319">
        <v>1.4222999999999999</v>
      </c>
      <c r="I839" s="325">
        <v>15.4</v>
      </c>
      <c r="J839" s="287">
        <f t="shared" si="89"/>
        <v>21.9</v>
      </c>
      <c r="K839" s="262"/>
      <c r="L839" s="262"/>
      <c r="M839" s="262"/>
      <c r="N839" s="262"/>
    </row>
    <row r="840" spans="1:14" ht="38.25" x14ac:dyDescent="0.2">
      <c r="A840" s="282" t="s">
        <v>154</v>
      </c>
      <c r="B840" s="283" t="s">
        <v>699</v>
      </c>
      <c r="C840" s="282" t="s">
        <v>20</v>
      </c>
      <c r="D840" s="282" t="s">
        <v>700</v>
      </c>
      <c r="E840" s="284" t="s">
        <v>305</v>
      </c>
      <c r="F840" s="284"/>
      <c r="G840" s="285" t="s">
        <v>55</v>
      </c>
      <c r="H840" s="319">
        <v>1.4991000000000001</v>
      </c>
      <c r="I840" s="325">
        <v>16.18</v>
      </c>
      <c r="J840" s="287">
        <f t="shared" si="89"/>
        <v>24.25</v>
      </c>
      <c r="K840" s="262"/>
      <c r="L840" s="262"/>
      <c r="M840" s="262"/>
      <c r="N840" s="262"/>
    </row>
    <row r="841" spans="1:14" ht="38.25" x14ac:dyDescent="0.2">
      <c r="A841" s="282" t="s">
        <v>154</v>
      </c>
      <c r="B841" s="283" t="s">
        <v>701</v>
      </c>
      <c r="C841" s="282" t="s">
        <v>20</v>
      </c>
      <c r="D841" s="282" t="s">
        <v>702</v>
      </c>
      <c r="E841" s="284" t="s">
        <v>305</v>
      </c>
      <c r="F841" s="284"/>
      <c r="G841" s="285" t="s">
        <v>55</v>
      </c>
      <c r="H841" s="319">
        <v>1.2919</v>
      </c>
      <c r="I841" s="325">
        <v>9.44</v>
      </c>
      <c r="J841" s="287">
        <f t="shared" si="89"/>
        <v>12.19</v>
      </c>
      <c r="K841" s="262"/>
      <c r="L841" s="262"/>
      <c r="M841" s="262"/>
      <c r="N841" s="262"/>
    </row>
    <row r="842" spans="1:14" ht="38.25" x14ac:dyDescent="0.2">
      <c r="A842" s="282" t="s">
        <v>154</v>
      </c>
      <c r="B842" s="283" t="s">
        <v>703</v>
      </c>
      <c r="C842" s="282" t="s">
        <v>20</v>
      </c>
      <c r="D842" s="282" t="s">
        <v>704</v>
      </c>
      <c r="E842" s="284" t="s">
        <v>305</v>
      </c>
      <c r="F842" s="284"/>
      <c r="G842" s="285" t="s">
        <v>55</v>
      </c>
      <c r="H842" s="319">
        <v>7.0000000000000007E-2</v>
      </c>
      <c r="I842" s="325">
        <v>25.1</v>
      </c>
      <c r="J842" s="287">
        <f t="shared" si="89"/>
        <v>1.75</v>
      </c>
      <c r="K842" s="262"/>
      <c r="L842" s="262"/>
      <c r="M842" s="262"/>
      <c r="N842" s="262"/>
    </row>
    <row r="843" spans="1:14" ht="38.25" x14ac:dyDescent="0.2">
      <c r="A843" s="282" t="s">
        <v>154</v>
      </c>
      <c r="B843" s="283" t="s">
        <v>705</v>
      </c>
      <c r="C843" s="282" t="s">
        <v>20</v>
      </c>
      <c r="D843" s="282" t="s">
        <v>706</v>
      </c>
      <c r="E843" s="284" t="s">
        <v>305</v>
      </c>
      <c r="F843" s="284"/>
      <c r="G843" s="285" t="s">
        <v>55</v>
      </c>
      <c r="H843" s="319">
        <v>2.7799999999999998E-2</v>
      </c>
      <c r="I843" s="325">
        <v>5.93</v>
      </c>
      <c r="J843" s="287">
        <f t="shared" si="89"/>
        <v>0.16</v>
      </c>
      <c r="K843" s="262"/>
      <c r="L843" s="262"/>
      <c r="M843" s="262"/>
      <c r="N843" s="262"/>
    </row>
    <row r="844" spans="1:14" ht="25.5" x14ac:dyDescent="0.2">
      <c r="A844" s="282" t="s">
        <v>154</v>
      </c>
      <c r="B844" s="283" t="s">
        <v>707</v>
      </c>
      <c r="C844" s="282" t="s">
        <v>20</v>
      </c>
      <c r="D844" s="282" t="s">
        <v>708</v>
      </c>
      <c r="E844" s="284" t="s">
        <v>305</v>
      </c>
      <c r="F844" s="284"/>
      <c r="G844" s="285" t="s">
        <v>55</v>
      </c>
      <c r="H844" s="319">
        <v>0.17180000000000001</v>
      </c>
      <c r="I844" s="325">
        <v>35.700000000000003</v>
      </c>
      <c r="J844" s="287">
        <f t="shared" si="89"/>
        <v>6.13</v>
      </c>
      <c r="K844" s="262"/>
      <c r="L844" s="262"/>
      <c r="M844" s="262"/>
      <c r="N844" s="262"/>
    </row>
    <row r="845" spans="1:14" ht="25.5" x14ac:dyDescent="0.2">
      <c r="A845" s="282" t="s">
        <v>154</v>
      </c>
      <c r="B845" s="283" t="s">
        <v>709</v>
      </c>
      <c r="C845" s="282" t="s">
        <v>20</v>
      </c>
      <c r="D845" s="282" t="s">
        <v>710</v>
      </c>
      <c r="E845" s="284" t="s">
        <v>305</v>
      </c>
      <c r="F845" s="284"/>
      <c r="G845" s="285" t="s">
        <v>55</v>
      </c>
      <c r="H845" s="319">
        <v>4.2099999999999999E-2</v>
      </c>
      <c r="I845" s="325">
        <v>5.41</v>
      </c>
      <c r="J845" s="287">
        <f t="shared" si="89"/>
        <v>0.22</v>
      </c>
      <c r="K845" s="262"/>
      <c r="L845" s="262"/>
      <c r="M845" s="262"/>
      <c r="N845" s="262"/>
    </row>
    <row r="846" spans="1:14" ht="38.25" x14ac:dyDescent="0.2">
      <c r="A846" s="282" t="s">
        <v>154</v>
      </c>
      <c r="B846" s="283" t="s">
        <v>711</v>
      </c>
      <c r="C846" s="282" t="s">
        <v>20</v>
      </c>
      <c r="D846" s="282" t="s">
        <v>712</v>
      </c>
      <c r="E846" s="284" t="s">
        <v>305</v>
      </c>
      <c r="F846" s="284"/>
      <c r="G846" s="285" t="s">
        <v>24</v>
      </c>
      <c r="H846" s="319">
        <v>0.1074</v>
      </c>
      <c r="I846" s="325">
        <v>22.24</v>
      </c>
      <c r="J846" s="287">
        <f t="shared" si="89"/>
        <v>2.38</v>
      </c>
      <c r="K846" s="262"/>
      <c r="L846" s="262"/>
      <c r="M846" s="262"/>
      <c r="N846" s="262"/>
    </row>
    <row r="847" spans="1:14" ht="51" x14ac:dyDescent="0.2">
      <c r="A847" s="282" t="s">
        <v>154</v>
      </c>
      <c r="B847" s="283" t="s">
        <v>713</v>
      </c>
      <c r="C847" s="282" t="s">
        <v>20</v>
      </c>
      <c r="D847" s="282" t="s">
        <v>714</v>
      </c>
      <c r="E847" s="284" t="s">
        <v>305</v>
      </c>
      <c r="F847" s="284"/>
      <c r="G847" s="285" t="s">
        <v>24</v>
      </c>
      <c r="H847" s="319">
        <v>3.5299999999999998E-2</v>
      </c>
      <c r="I847" s="325">
        <v>6.02</v>
      </c>
      <c r="J847" s="287">
        <f t="shared" si="89"/>
        <v>0.21</v>
      </c>
      <c r="K847" s="262"/>
      <c r="L847" s="262"/>
      <c r="M847" s="262"/>
      <c r="N847" s="262"/>
    </row>
    <row r="848" spans="1:14" ht="25.5" x14ac:dyDescent="0.2">
      <c r="A848" s="282" t="s">
        <v>154</v>
      </c>
      <c r="B848" s="283" t="s">
        <v>715</v>
      </c>
      <c r="C848" s="282" t="s">
        <v>20</v>
      </c>
      <c r="D848" s="282" t="s">
        <v>716</v>
      </c>
      <c r="E848" s="284" t="s">
        <v>305</v>
      </c>
      <c r="F848" s="284"/>
      <c r="G848" s="285" t="s">
        <v>55</v>
      </c>
      <c r="H848" s="319">
        <v>0.17180000000000001</v>
      </c>
      <c r="I848" s="325">
        <v>5.7</v>
      </c>
      <c r="J848" s="287">
        <f t="shared" si="89"/>
        <v>0.97</v>
      </c>
      <c r="K848" s="262"/>
      <c r="L848" s="262"/>
      <c r="M848" s="262"/>
      <c r="N848" s="262"/>
    </row>
    <row r="849" spans="1:14" ht="25.5" x14ac:dyDescent="0.2">
      <c r="A849" s="282" t="s">
        <v>154</v>
      </c>
      <c r="B849" s="283" t="s">
        <v>308</v>
      </c>
      <c r="C849" s="282" t="s">
        <v>20</v>
      </c>
      <c r="D849" s="282" t="s">
        <v>309</v>
      </c>
      <c r="E849" s="284" t="s">
        <v>305</v>
      </c>
      <c r="F849" s="284"/>
      <c r="G849" s="285" t="s">
        <v>24</v>
      </c>
      <c r="H849" s="319">
        <v>0.1074</v>
      </c>
      <c r="I849" s="325">
        <v>14.38</v>
      </c>
      <c r="J849" s="287">
        <f t="shared" si="89"/>
        <v>1.54</v>
      </c>
      <c r="K849" s="262"/>
      <c r="L849" s="262"/>
      <c r="M849" s="262"/>
      <c r="N849" s="262"/>
    </row>
    <row r="850" spans="1:14" x14ac:dyDescent="0.2">
      <c r="A850" s="294"/>
      <c r="B850" s="294"/>
      <c r="C850" s="294"/>
      <c r="D850" s="294"/>
      <c r="E850" s="294" t="s">
        <v>164</v>
      </c>
      <c r="F850" s="295">
        <v>40.33</v>
      </c>
      <c r="G850" s="294" t="s">
        <v>165</v>
      </c>
      <c r="H850" s="295">
        <v>0</v>
      </c>
      <c r="I850" s="294" t="s">
        <v>166</v>
      </c>
      <c r="J850" s="295">
        <v>40.33</v>
      </c>
      <c r="K850" s="262"/>
      <c r="L850" s="262"/>
      <c r="M850" s="262"/>
      <c r="N850" s="262"/>
    </row>
    <row r="851" spans="1:14" ht="15" thickBot="1" x14ac:dyDescent="0.25">
      <c r="A851" s="294"/>
      <c r="B851" s="294"/>
      <c r="C851" s="294"/>
      <c r="D851" s="294"/>
      <c r="E851" s="294" t="s">
        <v>167</v>
      </c>
      <c r="F851" s="295">
        <v>22.39</v>
      </c>
      <c r="G851" s="294"/>
      <c r="H851" s="296" t="s">
        <v>168</v>
      </c>
      <c r="I851" s="296"/>
      <c r="J851" s="295">
        <f>'Anexo_I_3_-_Plan_Sintética'!H110</f>
        <v>122.07</v>
      </c>
      <c r="K851" s="262"/>
      <c r="L851" s="262"/>
      <c r="M851" s="262"/>
      <c r="N851" s="262"/>
    </row>
    <row r="852" spans="1:14" ht="15" thickTop="1" x14ac:dyDescent="0.2">
      <c r="A852" s="297"/>
      <c r="B852" s="297"/>
      <c r="C852" s="297"/>
      <c r="D852" s="297"/>
      <c r="E852" s="297"/>
      <c r="F852" s="297"/>
      <c r="G852" s="297"/>
      <c r="H852" s="297"/>
      <c r="I852" s="297"/>
      <c r="J852" s="297"/>
      <c r="K852" s="262"/>
      <c r="L852" s="262"/>
      <c r="M852" s="262"/>
      <c r="N852" s="262"/>
    </row>
    <row r="853" spans="1:14" ht="15" x14ac:dyDescent="0.2">
      <c r="A853" s="272" t="s">
        <v>96</v>
      </c>
      <c r="B853" s="273" t="s">
        <v>7</v>
      </c>
      <c r="C853" s="272" t="s">
        <v>8</v>
      </c>
      <c r="D853" s="272" t="s">
        <v>9</v>
      </c>
      <c r="E853" s="274" t="s">
        <v>151</v>
      </c>
      <c r="F853" s="274"/>
      <c r="G853" s="275" t="s">
        <v>10</v>
      </c>
      <c r="H853" s="273" t="s">
        <v>11</v>
      </c>
      <c r="I853" s="273" t="s">
        <v>12</v>
      </c>
      <c r="J853" s="273" t="s">
        <v>14</v>
      </c>
      <c r="K853" s="262"/>
      <c r="L853" s="262"/>
      <c r="M853" s="262"/>
      <c r="N853" s="262"/>
    </row>
    <row r="854" spans="1:14" ht="63.75" x14ac:dyDescent="0.2">
      <c r="A854" s="276" t="s">
        <v>152</v>
      </c>
      <c r="B854" s="277" t="s">
        <v>717</v>
      </c>
      <c r="C854" s="276" t="s">
        <v>20</v>
      </c>
      <c r="D854" s="276" t="s">
        <v>718</v>
      </c>
      <c r="E854" s="278" t="s">
        <v>305</v>
      </c>
      <c r="F854" s="278"/>
      <c r="G854" s="279" t="s">
        <v>24</v>
      </c>
      <c r="H854" s="280">
        <v>1</v>
      </c>
      <c r="I854" s="281">
        <f>J854</f>
        <v>46.51</v>
      </c>
      <c r="J854" s="281">
        <f>SUM(J855:J870)</f>
        <v>46.51</v>
      </c>
      <c r="K854" s="262"/>
      <c r="L854" s="262"/>
      <c r="M854" s="262"/>
      <c r="N854" s="262"/>
    </row>
    <row r="855" spans="1:14" ht="38.25" x14ac:dyDescent="0.2">
      <c r="A855" s="282" t="s">
        <v>154</v>
      </c>
      <c r="B855" s="283" t="s">
        <v>719</v>
      </c>
      <c r="C855" s="282" t="s">
        <v>20</v>
      </c>
      <c r="D855" s="282" t="s">
        <v>720</v>
      </c>
      <c r="E855" s="284" t="s">
        <v>305</v>
      </c>
      <c r="F855" s="284"/>
      <c r="G855" s="285" t="s">
        <v>24</v>
      </c>
      <c r="H855" s="319">
        <v>0.1099</v>
      </c>
      <c r="I855" s="325">
        <v>34.93</v>
      </c>
      <c r="J855" s="287">
        <f t="shared" ref="J855:J870" si="90">TRUNC(I855*H855,2)</f>
        <v>3.83</v>
      </c>
      <c r="K855" s="262"/>
      <c r="L855" s="262"/>
      <c r="M855" s="262"/>
      <c r="N855" s="262"/>
    </row>
    <row r="856" spans="1:14" ht="38.25" x14ac:dyDescent="0.2">
      <c r="A856" s="282" t="s">
        <v>154</v>
      </c>
      <c r="B856" s="283" t="s">
        <v>721</v>
      </c>
      <c r="C856" s="282" t="s">
        <v>20</v>
      </c>
      <c r="D856" s="282" t="s">
        <v>722</v>
      </c>
      <c r="E856" s="284" t="s">
        <v>305</v>
      </c>
      <c r="F856" s="284"/>
      <c r="G856" s="285" t="s">
        <v>55</v>
      </c>
      <c r="H856" s="319">
        <v>6.3500000000000001E-2</v>
      </c>
      <c r="I856" s="325">
        <v>23.45</v>
      </c>
      <c r="J856" s="287">
        <f t="shared" si="90"/>
        <v>1.48</v>
      </c>
      <c r="K856" s="262"/>
      <c r="L856" s="262"/>
      <c r="M856" s="262"/>
      <c r="N856" s="262"/>
    </row>
    <row r="857" spans="1:14" ht="38.25" x14ac:dyDescent="0.2">
      <c r="A857" s="282" t="s">
        <v>154</v>
      </c>
      <c r="B857" s="283" t="s">
        <v>723</v>
      </c>
      <c r="C857" s="282" t="s">
        <v>20</v>
      </c>
      <c r="D857" s="282" t="s">
        <v>724</v>
      </c>
      <c r="E857" s="284" t="s">
        <v>305</v>
      </c>
      <c r="F857" s="284"/>
      <c r="G857" s="285" t="s">
        <v>55</v>
      </c>
      <c r="H857" s="319">
        <v>7.2099999999999997E-2</v>
      </c>
      <c r="I857" s="325">
        <v>24.49</v>
      </c>
      <c r="J857" s="287">
        <f t="shared" si="90"/>
        <v>1.76</v>
      </c>
      <c r="K857" s="262"/>
      <c r="L857" s="262"/>
      <c r="M857" s="262"/>
      <c r="N857" s="262"/>
    </row>
    <row r="858" spans="1:14" ht="38.25" x14ac:dyDescent="0.2">
      <c r="A858" s="282" t="s">
        <v>154</v>
      </c>
      <c r="B858" s="283" t="s">
        <v>725</v>
      </c>
      <c r="C858" s="282" t="s">
        <v>20</v>
      </c>
      <c r="D858" s="282" t="s">
        <v>726</v>
      </c>
      <c r="E858" s="284" t="s">
        <v>305</v>
      </c>
      <c r="F858" s="284"/>
      <c r="G858" s="285" t="s">
        <v>55</v>
      </c>
      <c r="H858" s="319">
        <v>4.2200000000000001E-2</v>
      </c>
      <c r="I858" s="325">
        <v>15.72</v>
      </c>
      <c r="J858" s="287">
        <f t="shared" si="90"/>
        <v>0.66</v>
      </c>
      <c r="K858" s="262"/>
      <c r="L858" s="262"/>
      <c r="M858" s="262"/>
      <c r="N858" s="262"/>
    </row>
    <row r="859" spans="1:14" ht="38.25" x14ac:dyDescent="0.2">
      <c r="A859" s="282" t="s">
        <v>154</v>
      </c>
      <c r="B859" s="283" t="s">
        <v>727</v>
      </c>
      <c r="C859" s="282" t="s">
        <v>20</v>
      </c>
      <c r="D859" s="282" t="s">
        <v>728</v>
      </c>
      <c r="E859" s="284" t="s">
        <v>305</v>
      </c>
      <c r="F859" s="284"/>
      <c r="G859" s="285" t="s">
        <v>55</v>
      </c>
      <c r="H859" s="319">
        <v>2.0400000000000001E-2</v>
      </c>
      <c r="I859" s="325">
        <v>40.44</v>
      </c>
      <c r="J859" s="287">
        <f t="shared" si="90"/>
        <v>0.82</v>
      </c>
      <c r="K859" s="262"/>
      <c r="L859" s="262"/>
      <c r="M859" s="262"/>
      <c r="N859" s="262"/>
    </row>
    <row r="860" spans="1:14" ht="38.25" x14ac:dyDescent="0.2">
      <c r="A860" s="282" t="s">
        <v>154</v>
      </c>
      <c r="B860" s="283" t="s">
        <v>729</v>
      </c>
      <c r="C860" s="282" t="s">
        <v>20</v>
      </c>
      <c r="D860" s="282" t="s">
        <v>730</v>
      </c>
      <c r="E860" s="284" t="s">
        <v>305</v>
      </c>
      <c r="F860" s="284"/>
      <c r="G860" s="285" t="s">
        <v>55</v>
      </c>
      <c r="H860" s="319">
        <v>2.7799999999999998E-2</v>
      </c>
      <c r="I860" s="325">
        <v>42.66</v>
      </c>
      <c r="J860" s="287">
        <f t="shared" si="90"/>
        <v>1.18</v>
      </c>
      <c r="K860" s="262"/>
      <c r="L860" s="262"/>
      <c r="M860" s="262"/>
      <c r="N860" s="262"/>
    </row>
    <row r="861" spans="1:14" ht="38.25" x14ac:dyDescent="0.2">
      <c r="A861" s="282" t="s">
        <v>154</v>
      </c>
      <c r="B861" s="283" t="s">
        <v>731</v>
      </c>
      <c r="C861" s="282" t="s">
        <v>20</v>
      </c>
      <c r="D861" s="282" t="s">
        <v>732</v>
      </c>
      <c r="E861" s="284" t="s">
        <v>305</v>
      </c>
      <c r="F861" s="284"/>
      <c r="G861" s="285" t="s">
        <v>24</v>
      </c>
      <c r="H861" s="319">
        <v>0.8901</v>
      </c>
      <c r="I861" s="325">
        <v>23.52</v>
      </c>
      <c r="J861" s="287">
        <f t="shared" si="90"/>
        <v>20.93</v>
      </c>
      <c r="K861" s="262"/>
      <c r="L861" s="262"/>
      <c r="M861" s="262"/>
      <c r="N861" s="262"/>
    </row>
    <row r="862" spans="1:14" ht="38.25" x14ac:dyDescent="0.2">
      <c r="A862" s="282" t="s">
        <v>154</v>
      </c>
      <c r="B862" s="283" t="s">
        <v>733</v>
      </c>
      <c r="C862" s="282" t="s">
        <v>20</v>
      </c>
      <c r="D862" s="282" t="s">
        <v>734</v>
      </c>
      <c r="E862" s="284" t="s">
        <v>305</v>
      </c>
      <c r="F862" s="284"/>
      <c r="G862" s="285" t="s">
        <v>55</v>
      </c>
      <c r="H862" s="319">
        <v>2.4199999999999999E-2</v>
      </c>
      <c r="I862" s="325">
        <v>22.52</v>
      </c>
      <c r="J862" s="287">
        <f t="shared" si="90"/>
        <v>0.54</v>
      </c>
      <c r="K862" s="262"/>
      <c r="L862" s="262"/>
      <c r="M862" s="262"/>
      <c r="N862" s="262"/>
    </row>
    <row r="863" spans="1:14" ht="38.25" x14ac:dyDescent="0.2">
      <c r="A863" s="282" t="s">
        <v>154</v>
      </c>
      <c r="B863" s="283" t="s">
        <v>735</v>
      </c>
      <c r="C863" s="282" t="s">
        <v>20</v>
      </c>
      <c r="D863" s="282" t="s">
        <v>736</v>
      </c>
      <c r="E863" s="284" t="s">
        <v>305</v>
      </c>
      <c r="F863" s="284"/>
      <c r="G863" s="285" t="s">
        <v>55</v>
      </c>
      <c r="H863" s="319">
        <v>6.4999999999999997E-3</v>
      </c>
      <c r="I863" s="325">
        <v>39.74</v>
      </c>
      <c r="J863" s="287">
        <f t="shared" si="90"/>
        <v>0.25</v>
      </c>
      <c r="K863" s="262"/>
      <c r="L863" s="262"/>
      <c r="M863" s="262"/>
      <c r="N863" s="262"/>
    </row>
    <row r="864" spans="1:14" ht="38.25" x14ac:dyDescent="0.2">
      <c r="A864" s="282" t="s">
        <v>154</v>
      </c>
      <c r="B864" s="283" t="s">
        <v>737</v>
      </c>
      <c r="C864" s="282" t="s">
        <v>20</v>
      </c>
      <c r="D864" s="282" t="s">
        <v>738</v>
      </c>
      <c r="E864" s="284" t="s">
        <v>305</v>
      </c>
      <c r="F864" s="284"/>
      <c r="G864" s="285" t="s">
        <v>55</v>
      </c>
      <c r="H864" s="319">
        <v>0.2329</v>
      </c>
      <c r="I864" s="325">
        <v>14.36</v>
      </c>
      <c r="J864" s="287">
        <f t="shared" si="90"/>
        <v>3.34</v>
      </c>
      <c r="K864" s="262"/>
      <c r="L864" s="262"/>
      <c r="M864" s="262"/>
      <c r="N864" s="262"/>
    </row>
    <row r="865" spans="1:14" ht="38.25" x14ac:dyDescent="0.2">
      <c r="A865" s="282" t="s">
        <v>154</v>
      </c>
      <c r="B865" s="283" t="s">
        <v>739</v>
      </c>
      <c r="C865" s="282" t="s">
        <v>20</v>
      </c>
      <c r="D865" s="282" t="s">
        <v>740</v>
      </c>
      <c r="E865" s="284" t="s">
        <v>305</v>
      </c>
      <c r="F865" s="284"/>
      <c r="G865" s="285" t="s">
        <v>55</v>
      </c>
      <c r="H865" s="319">
        <v>3.9899999999999998E-2</v>
      </c>
      <c r="I865" s="325">
        <v>37.82</v>
      </c>
      <c r="J865" s="287">
        <f t="shared" si="90"/>
        <v>1.5</v>
      </c>
      <c r="K865" s="262"/>
      <c r="L865" s="262"/>
      <c r="M865" s="262"/>
      <c r="N865" s="262"/>
    </row>
    <row r="866" spans="1:14" ht="38.25" x14ac:dyDescent="0.2">
      <c r="A866" s="282" t="s">
        <v>154</v>
      </c>
      <c r="B866" s="283" t="s">
        <v>741</v>
      </c>
      <c r="C866" s="282" t="s">
        <v>20</v>
      </c>
      <c r="D866" s="282" t="s">
        <v>742</v>
      </c>
      <c r="E866" s="284" t="s">
        <v>305</v>
      </c>
      <c r="F866" s="284"/>
      <c r="G866" s="285" t="s">
        <v>55</v>
      </c>
      <c r="H866" s="319">
        <v>0.126</v>
      </c>
      <c r="I866" s="325">
        <v>40.04</v>
      </c>
      <c r="J866" s="287">
        <f t="shared" si="90"/>
        <v>5.04</v>
      </c>
      <c r="K866" s="262"/>
      <c r="L866" s="262"/>
      <c r="M866" s="262"/>
      <c r="N866" s="262"/>
    </row>
    <row r="867" spans="1:14" ht="25.5" x14ac:dyDescent="0.2">
      <c r="A867" s="282" t="s">
        <v>154</v>
      </c>
      <c r="B867" s="283" t="s">
        <v>707</v>
      </c>
      <c r="C867" s="282" t="s">
        <v>20</v>
      </c>
      <c r="D867" s="282" t="s">
        <v>708</v>
      </c>
      <c r="E867" s="284" t="s">
        <v>305</v>
      </c>
      <c r="F867" s="284"/>
      <c r="G867" s="285" t="s">
        <v>55</v>
      </c>
      <c r="H867" s="319">
        <v>9.8400000000000001E-2</v>
      </c>
      <c r="I867" s="325">
        <v>35.700000000000003</v>
      </c>
      <c r="J867" s="287">
        <f t="shared" si="90"/>
        <v>3.51</v>
      </c>
      <c r="K867" s="262"/>
      <c r="L867" s="262"/>
      <c r="M867" s="262"/>
      <c r="N867" s="262"/>
    </row>
    <row r="868" spans="1:14" ht="25.5" x14ac:dyDescent="0.2">
      <c r="A868" s="282" t="s">
        <v>154</v>
      </c>
      <c r="B868" s="283" t="s">
        <v>709</v>
      </c>
      <c r="C868" s="282" t="s">
        <v>20</v>
      </c>
      <c r="D868" s="282" t="s">
        <v>710</v>
      </c>
      <c r="E868" s="284" t="s">
        <v>305</v>
      </c>
      <c r="F868" s="284"/>
      <c r="G868" s="285" t="s">
        <v>55</v>
      </c>
      <c r="H868" s="319">
        <v>0.1661</v>
      </c>
      <c r="I868" s="325">
        <v>5.41</v>
      </c>
      <c r="J868" s="287">
        <f t="shared" si="90"/>
        <v>0.89</v>
      </c>
      <c r="K868" s="262"/>
      <c r="L868" s="262"/>
      <c r="M868" s="262"/>
      <c r="N868" s="262"/>
    </row>
    <row r="869" spans="1:14" ht="51" x14ac:dyDescent="0.2">
      <c r="A869" s="282" t="s">
        <v>154</v>
      </c>
      <c r="B869" s="283" t="s">
        <v>713</v>
      </c>
      <c r="C869" s="282" t="s">
        <v>20</v>
      </c>
      <c r="D869" s="282" t="s">
        <v>714</v>
      </c>
      <c r="E869" s="284" t="s">
        <v>305</v>
      </c>
      <c r="F869" s="284"/>
      <c r="G869" s="285" t="s">
        <v>24</v>
      </c>
      <c r="H869" s="319">
        <v>3.8199999999999998E-2</v>
      </c>
      <c r="I869" s="325">
        <v>6.02</v>
      </c>
      <c r="J869" s="287">
        <f t="shared" si="90"/>
        <v>0.22</v>
      </c>
      <c r="K869" s="262"/>
      <c r="L869" s="262"/>
      <c r="M869" s="262"/>
      <c r="N869" s="262"/>
    </row>
    <row r="870" spans="1:14" ht="25.5" x14ac:dyDescent="0.2">
      <c r="A870" s="282" t="s">
        <v>154</v>
      </c>
      <c r="B870" s="283" t="s">
        <v>715</v>
      </c>
      <c r="C870" s="282" t="s">
        <v>20</v>
      </c>
      <c r="D870" s="282" t="s">
        <v>716</v>
      </c>
      <c r="E870" s="284" t="s">
        <v>305</v>
      </c>
      <c r="F870" s="284"/>
      <c r="G870" s="285" t="s">
        <v>55</v>
      </c>
      <c r="H870" s="319">
        <v>9.8400000000000001E-2</v>
      </c>
      <c r="I870" s="325">
        <v>5.7</v>
      </c>
      <c r="J870" s="287">
        <f t="shared" si="90"/>
        <v>0.56000000000000005</v>
      </c>
      <c r="K870" s="262"/>
      <c r="L870" s="262"/>
      <c r="M870" s="262"/>
      <c r="N870" s="262"/>
    </row>
    <row r="871" spans="1:14" x14ac:dyDescent="0.2">
      <c r="A871" s="294"/>
      <c r="B871" s="294"/>
      <c r="C871" s="294"/>
      <c r="D871" s="294"/>
      <c r="E871" s="294" t="s">
        <v>164</v>
      </c>
      <c r="F871" s="295">
        <v>13.54</v>
      </c>
      <c r="G871" s="294" t="s">
        <v>165</v>
      </c>
      <c r="H871" s="295">
        <v>0</v>
      </c>
      <c r="I871" s="294" t="s">
        <v>166</v>
      </c>
      <c r="J871" s="295">
        <v>13.54</v>
      </c>
      <c r="K871" s="262"/>
      <c r="L871" s="262"/>
      <c r="M871" s="262"/>
      <c r="N871" s="262"/>
    </row>
    <row r="872" spans="1:14" ht="15" thickBot="1" x14ac:dyDescent="0.25">
      <c r="A872" s="294"/>
      <c r="B872" s="294"/>
      <c r="C872" s="294"/>
      <c r="D872" s="294"/>
      <c r="E872" s="294" t="s">
        <v>167</v>
      </c>
      <c r="F872" s="295">
        <v>10.45</v>
      </c>
      <c r="G872" s="294"/>
      <c r="H872" s="296" t="s">
        <v>168</v>
      </c>
      <c r="I872" s="296"/>
      <c r="J872" s="295">
        <f>'Anexo_I_3_-_Plan_Sintética'!H111</f>
        <v>56.96</v>
      </c>
      <c r="K872" s="262"/>
      <c r="L872" s="262"/>
      <c r="M872" s="262"/>
      <c r="N872" s="262"/>
    </row>
    <row r="873" spans="1:14" ht="15" thickTop="1" x14ac:dyDescent="0.2">
      <c r="A873" s="297"/>
      <c r="B873" s="297"/>
      <c r="C873" s="297"/>
      <c r="D873" s="297"/>
      <c r="E873" s="297"/>
      <c r="F873" s="297"/>
      <c r="G873" s="297"/>
      <c r="H873" s="297"/>
      <c r="I873" s="297"/>
      <c r="J873" s="297"/>
      <c r="K873" s="262"/>
      <c r="L873" s="262"/>
      <c r="M873" s="262"/>
      <c r="N873" s="262"/>
    </row>
    <row r="874" spans="1:14" ht="15" x14ac:dyDescent="0.2">
      <c r="A874" s="272" t="s">
        <v>99</v>
      </c>
      <c r="B874" s="273" t="s">
        <v>7</v>
      </c>
      <c r="C874" s="272" t="s">
        <v>8</v>
      </c>
      <c r="D874" s="272" t="s">
        <v>9</v>
      </c>
      <c r="E874" s="274" t="s">
        <v>151</v>
      </c>
      <c r="F874" s="274"/>
      <c r="G874" s="275" t="s">
        <v>10</v>
      </c>
      <c r="H874" s="273" t="s">
        <v>11</v>
      </c>
      <c r="I874" s="273" t="s">
        <v>12</v>
      </c>
      <c r="J874" s="273" t="s">
        <v>14</v>
      </c>
      <c r="K874" s="262"/>
      <c r="L874" s="262"/>
      <c r="M874" s="262"/>
      <c r="N874" s="262"/>
    </row>
    <row r="875" spans="1:14" ht="63.75" x14ac:dyDescent="0.2">
      <c r="A875" s="276" t="s">
        <v>152</v>
      </c>
      <c r="B875" s="277" t="s">
        <v>743</v>
      </c>
      <c r="C875" s="276" t="s">
        <v>20</v>
      </c>
      <c r="D875" s="276" t="s">
        <v>744</v>
      </c>
      <c r="E875" s="278" t="s">
        <v>305</v>
      </c>
      <c r="F875" s="278"/>
      <c r="G875" s="279" t="s">
        <v>24</v>
      </c>
      <c r="H875" s="280">
        <v>1</v>
      </c>
      <c r="I875" s="281">
        <f>J875</f>
        <v>73.010000000000005</v>
      </c>
      <c r="J875" s="281">
        <f>SUM(J876:J894)</f>
        <v>73.010000000000005</v>
      </c>
      <c r="K875" s="262"/>
      <c r="L875" s="262"/>
      <c r="M875" s="262"/>
      <c r="N875" s="262"/>
    </row>
    <row r="876" spans="1:14" ht="38.25" x14ac:dyDescent="0.2">
      <c r="A876" s="282" t="s">
        <v>154</v>
      </c>
      <c r="B876" s="283" t="s">
        <v>118</v>
      </c>
      <c r="C876" s="282" t="s">
        <v>20</v>
      </c>
      <c r="D876" s="282" t="s">
        <v>119</v>
      </c>
      <c r="E876" s="284" t="s">
        <v>305</v>
      </c>
      <c r="F876" s="284"/>
      <c r="G876" s="285" t="s">
        <v>24</v>
      </c>
      <c r="H876" s="319">
        <v>0.18459999999999999</v>
      </c>
      <c r="I876" s="325">
        <v>38.96</v>
      </c>
      <c r="J876" s="287">
        <f t="shared" ref="J876:J894" si="91">TRUNC(I876*H876,2)</f>
        <v>7.19</v>
      </c>
      <c r="K876" s="262"/>
      <c r="L876" s="262"/>
      <c r="M876" s="262"/>
      <c r="N876" s="262"/>
    </row>
    <row r="877" spans="1:14" ht="38.25" x14ac:dyDescent="0.2">
      <c r="A877" s="282" t="s">
        <v>154</v>
      </c>
      <c r="B877" s="283" t="s">
        <v>745</v>
      </c>
      <c r="C877" s="282" t="s">
        <v>20</v>
      </c>
      <c r="D877" s="282" t="s">
        <v>746</v>
      </c>
      <c r="E877" s="284" t="s">
        <v>305</v>
      </c>
      <c r="F877" s="284"/>
      <c r="G877" s="285" t="s">
        <v>55</v>
      </c>
      <c r="H877" s="319">
        <v>6.5299999999999997E-2</v>
      </c>
      <c r="I877" s="325">
        <v>29.4</v>
      </c>
      <c r="J877" s="287">
        <f t="shared" si="91"/>
        <v>1.91</v>
      </c>
      <c r="K877" s="262"/>
      <c r="L877" s="262"/>
      <c r="M877" s="262"/>
      <c r="N877" s="262"/>
    </row>
    <row r="878" spans="1:14" ht="38.25" x14ac:dyDescent="0.2">
      <c r="A878" s="282" t="s">
        <v>154</v>
      </c>
      <c r="B878" s="283" t="s">
        <v>747</v>
      </c>
      <c r="C878" s="282" t="s">
        <v>20</v>
      </c>
      <c r="D878" s="282" t="s">
        <v>748</v>
      </c>
      <c r="E878" s="284" t="s">
        <v>305</v>
      </c>
      <c r="F878" s="284"/>
      <c r="G878" s="285" t="s">
        <v>55</v>
      </c>
      <c r="H878" s="319">
        <v>0.2122</v>
      </c>
      <c r="I878" s="325">
        <v>44.59</v>
      </c>
      <c r="J878" s="287">
        <f t="shared" si="91"/>
        <v>9.4600000000000009</v>
      </c>
      <c r="K878" s="262"/>
      <c r="L878" s="262"/>
      <c r="M878" s="262"/>
      <c r="N878" s="262"/>
    </row>
    <row r="879" spans="1:14" ht="38.25" x14ac:dyDescent="0.2">
      <c r="A879" s="282" t="s">
        <v>154</v>
      </c>
      <c r="B879" s="283" t="s">
        <v>749</v>
      </c>
      <c r="C879" s="282" t="s">
        <v>20</v>
      </c>
      <c r="D879" s="282" t="s">
        <v>750</v>
      </c>
      <c r="E879" s="284" t="s">
        <v>305</v>
      </c>
      <c r="F879" s="284"/>
      <c r="G879" s="285" t="s">
        <v>55</v>
      </c>
      <c r="H879" s="319">
        <v>9.8199999999999996E-2</v>
      </c>
      <c r="I879" s="325">
        <v>17.89</v>
      </c>
      <c r="J879" s="287">
        <f t="shared" si="91"/>
        <v>1.75</v>
      </c>
      <c r="K879" s="262"/>
      <c r="L879" s="262"/>
      <c r="M879" s="262"/>
      <c r="N879" s="262"/>
    </row>
    <row r="880" spans="1:14" ht="38.25" x14ac:dyDescent="0.2">
      <c r="A880" s="282" t="s">
        <v>154</v>
      </c>
      <c r="B880" s="283" t="s">
        <v>751</v>
      </c>
      <c r="C880" s="282" t="s">
        <v>20</v>
      </c>
      <c r="D880" s="282" t="s">
        <v>752</v>
      </c>
      <c r="E880" s="284" t="s">
        <v>305</v>
      </c>
      <c r="F880" s="284"/>
      <c r="G880" s="285" t="s">
        <v>55</v>
      </c>
      <c r="H880" s="319">
        <v>4.7800000000000002E-2</v>
      </c>
      <c r="I880" s="325">
        <v>44.96</v>
      </c>
      <c r="J880" s="287">
        <f t="shared" si="91"/>
        <v>2.14</v>
      </c>
      <c r="K880" s="262"/>
      <c r="L880" s="262"/>
      <c r="M880" s="262"/>
      <c r="N880" s="262"/>
    </row>
    <row r="881" spans="1:14" ht="38.25" x14ac:dyDescent="0.2">
      <c r="A881" s="282" t="s">
        <v>154</v>
      </c>
      <c r="B881" s="283" t="s">
        <v>753</v>
      </c>
      <c r="C881" s="282" t="s">
        <v>20</v>
      </c>
      <c r="D881" s="282" t="s">
        <v>754</v>
      </c>
      <c r="E881" s="284" t="s">
        <v>305</v>
      </c>
      <c r="F881" s="284"/>
      <c r="G881" s="285" t="s">
        <v>55</v>
      </c>
      <c r="H881" s="319">
        <v>0.1086</v>
      </c>
      <c r="I881" s="325">
        <v>53.56</v>
      </c>
      <c r="J881" s="287">
        <f t="shared" si="91"/>
        <v>5.81</v>
      </c>
      <c r="K881" s="262"/>
      <c r="L881" s="262"/>
      <c r="M881" s="262"/>
      <c r="N881" s="262"/>
    </row>
    <row r="882" spans="1:14" ht="38.25" x14ac:dyDescent="0.2">
      <c r="A882" s="282" t="s">
        <v>154</v>
      </c>
      <c r="B882" s="283" t="s">
        <v>755</v>
      </c>
      <c r="C882" s="282" t="s">
        <v>20</v>
      </c>
      <c r="D882" s="282" t="s">
        <v>756</v>
      </c>
      <c r="E882" s="284" t="s">
        <v>305</v>
      </c>
      <c r="F882" s="284"/>
      <c r="G882" s="285" t="s">
        <v>24</v>
      </c>
      <c r="H882" s="319">
        <v>0.56100000000000005</v>
      </c>
      <c r="I882" s="325">
        <v>29.94</v>
      </c>
      <c r="J882" s="287">
        <f t="shared" si="91"/>
        <v>16.79</v>
      </c>
      <c r="K882" s="262"/>
      <c r="L882" s="262"/>
      <c r="M882" s="262"/>
      <c r="N882" s="262"/>
    </row>
    <row r="883" spans="1:14" ht="38.25" x14ac:dyDescent="0.2">
      <c r="A883" s="282" t="s">
        <v>154</v>
      </c>
      <c r="B883" s="283" t="s">
        <v>757</v>
      </c>
      <c r="C883" s="282" t="s">
        <v>20</v>
      </c>
      <c r="D883" s="282" t="s">
        <v>758</v>
      </c>
      <c r="E883" s="284" t="s">
        <v>305</v>
      </c>
      <c r="F883" s="284"/>
      <c r="G883" s="285" t="s">
        <v>55</v>
      </c>
      <c r="H883" s="319">
        <v>8.5000000000000006E-3</v>
      </c>
      <c r="I883" s="325">
        <v>30.63</v>
      </c>
      <c r="J883" s="287">
        <f t="shared" si="91"/>
        <v>0.26</v>
      </c>
      <c r="K883" s="262"/>
      <c r="L883" s="262"/>
      <c r="M883" s="262"/>
      <c r="N883" s="262"/>
    </row>
    <row r="884" spans="1:14" ht="38.25" x14ac:dyDescent="0.2">
      <c r="A884" s="282" t="s">
        <v>154</v>
      </c>
      <c r="B884" s="283" t="s">
        <v>759</v>
      </c>
      <c r="C884" s="282" t="s">
        <v>20</v>
      </c>
      <c r="D884" s="282" t="s">
        <v>760</v>
      </c>
      <c r="E884" s="284" t="s">
        <v>305</v>
      </c>
      <c r="F884" s="284"/>
      <c r="G884" s="285" t="s">
        <v>55</v>
      </c>
      <c r="H884" s="319">
        <v>0.2392</v>
      </c>
      <c r="I884" s="325">
        <v>18.71</v>
      </c>
      <c r="J884" s="287">
        <f t="shared" si="91"/>
        <v>4.47</v>
      </c>
      <c r="K884" s="262"/>
      <c r="L884" s="262"/>
      <c r="M884" s="262"/>
      <c r="N884" s="262"/>
    </row>
    <row r="885" spans="1:14" ht="38.25" x14ac:dyDescent="0.2">
      <c r="A885" s="282" t="s">
        <v>154</v>
      </c>
      <c r="B885" s="283" t="s">
        <v>761</v>
      </c>
      <c r="C885" s="282" t="s">
        <v>20</v>
      </c>
      <c r="D885" s="282" t="s">
        <v>762</v>
      </c>
      <c r="E885" s="284" t="s">
        <v>305</v>
      </c>
      <c r="F885" s="284"/>
      <c r="G885" s="285" t="s">
        <v>55</v>
      </c>
      <c r="H885" s="319">
        <v>5.9799999999999999E-2</v>
      </c>
      <c r="I885" s="325">
        <v>46.6</v>
      </c>
      <c r="J885" s="287">
        <f t="shared" si="91"/>
        <v>2.78</v>
      </c>
      <c r="K885" s="262"/>
      <c r="L885" s="262"/>
      <c r="M885" s="262"/>
      <c r="N885" s="262"/>
    </row>
    <row r="886" spans="1:14" ht="38.25" x14ac:dyDescent="0.2">
      <c r="A886" s="282" t="s">
        <v>154</v>
      </c>
      <c r="B886" s="283" t="s">
        <v>763</v>
      </c>
      <c r="C886" s="282" t="s">
        <v>20</v>
      </c>
      <c r="D886" s="282" t="s">
        <v>764</v>
      </c>
      <c r="E886" s="284" t="s">
        <v>305</v>
      </c>
      <c r="F886" s="284"/>
      <c r="G886" s="285" t="s">
        <v>55</v>
      </c>
      <c r="H886" s="319">
        <v>3.1099999999999999E-2</v>
      </c>
      <c r="I886" s="325">
        <v>55.2</v>
      </c>
      <c r="J886" s="287">
        <f t="shared" si="91"/>
        <v>1.71</v>
      </c>
      <c r="K886" s="262"/>
      <c r="L886" s="262"/>
      <c r="M886" s="262"/>
      <c r="N886" s="262"/>
    </row>
    <row r="887" spans="1:14" ht="38.25" x14ac:dyDescent="0.2">
      <c r="A887" s="282" t="s">
        <v>154</v>
      </c>
      <c r="B887" s="283" t="s">
        <v>765</v>
      </c>
      <c r="C887" s="282" t="s">
        <v>20</v>
      </c>
      <c r="D887" s="282" t="s">
        <v>766</v>
      </c>
      <c r="E887" s="284" t="s">
        <v>305</v>
      </c>
      <c r="F887" s="284"/>
      <c r="G887" s="285" t="s">
        <v>24</v>
      </c>
      <c r="H887" s="319">
        <v>0.25440000000000002</v>
      </c>
      <c r="I887" s="325">
        <v>28.75</v>
      </c>
      <c r="J887" s="287">
        <f t="shared" si="91"/>
        <v>7.31</v>
      </c>
      <c r="K887" s="262"/>
      <c r="L887" s="262"/>
      <c r="M887" s="262"/>
      <c r="N887" s="262"/>
    </row>
    <row r="888" spans="1:14" ht="38.25" x14ac:dyDescent="0.2">
      <c r="A888" s="282" t="s">
        <v>154</v>
      </c>
      <c r="B888" s="283" t="s">
        <v>767</v>
      </c>
      <c r="C888" s="282" t="s">
        <v>20</v>
      </c>
      <c r="D888" s="282" t="s">
        <v>768</v>
      </c>
      <c r="E888" s="284" t="s">
        <v>305</v>
      </c>
      <c r="F888" s="284"/>
      <c r="G888" s="285" t="s">
        <v>55</v>
      </c>
      <c r="H888" s="319">
        <v>1.78E-2</v>
      </c>
      <c r="I888" s="325">
        <v>33.619999999999997</v>
      </c>
      <c r="J888" s="287">
        <f t="shared" si="91"/>
        <v>0.59</v>
      </c>
      <c r="K888" s="262"/>
      <c r="L888" s="262"/>
      <c r="M888" s="262"/>
      <c r="N888" s="262"/>
    </row>
    <row r="889" spans="1:14" ht="38.25" x14ac:dyDescent="0.2">
      <c r="A889" s="282" t="s">
        <v>154</v>
      </c>
      <c r="B889" s="283" t="s">
        <v>769</v>
      </c>
      <c r="C889" s="282" t="s">
        <v>20</v>
      </c>
      <c r="D889" s="282" t="s">
        <v>770</v>
      </c>
      <c r="E889" s="284" t="s">
        <v>305</v>
      </c>
      <c r="F889" s="284"/>
      <c r="G889" s="285" t="s">
        <v>55</v>
      </c>
      <c r="H889" s="319">
        <v>0.12670000000000001</v>
      </c>
      <c r="I889" s="325">
        <v>20.7</v>
      </c>
      <c r="J889" s="287">
        <f t="shared" si="91"/>
        <v>2.62</v>
      </c>
      <c r="K889" s="262"/>
      <c r="L889" s="262"/>
      <c r="M889" s="262"/>
      <c r="N889" s="262"/>
    </row>
    <row r="890" spans="1:14" ht="38.25" x14ac:dyDescent="0.2">
      <c r="A890" s="282" t="s">
        <v>154</v>
      </c>
      <c r="B890" s="283" t="s">
        <v>771</v>
      </c>
      <c r="C890" s="282" t="s">
        <v>20</v>
      </c>
      <c r="D890" s="282" t="s">
        <v>772</v>
      </c>
      <c r="E890" s="284" t="s">
        <v>305</v>
      </c>
      <c r="F890" s="284"/>
      <c r="G890" s="285" t="s">
        <v>55</v>
      </c>
      <c r="H890" s="319">
        <v>8.0000000000000004E-4</v>
      </c>
      <c r="I890" s="325">
        <v>59.18</v>
      </c>
      <c r="J890" s="287">
        <f t="shared" si="91"/>
        <v>0.04</v>
      </c>
      <c r="K890" s="262"/>
      <c r="L890" s="262"/>
      <c r="M890" s="262"/>
      <c r="N890" s="262"/>
    </row>
    <row r="891" spans="1:14" ht="25.5" x14ac:dyDescent="0.2">
      <c r="A891" s="282" t="s">
        <v>154</v>
      </c>
      <c r="B891" s="283" t="s">
        <v>773</v>
      </c>
      <c r="C891" s="282" t="s">
        <v>20</v>
      </c>
      <c r="D891" s="282" t="s">
        <v>774</v>
      </c>
      <c r="E891" s="284" t="s">
        <v>305</v>
      </c>
      <c r="F891" s="284"/>
      <c r="G891" s="285" t="s">
        <v>55</v>
      </c>
      <c r="H891" s="319">
        <v>9.9949999999999997E-2</v>
      </c>
      <c r="I891" s="325">
        <v>51.18</v>
      </c>
      <c r="J891" s="287">
        <f t="shared" si="91"/>
        <v>5.1100000000000003</v>
      </c>
      <c r="K891" s="262"/>
      <c r="L891" s="262"/>
      <c r="M891" s="262"/>
      <c r="N891" s="262"/>
    </row>
    <row r="892" spans="1:14" ht="25.5" x14ac:dyDescent="0.2">
      <c r="A892" s="282" t="s">
        <v>154</v>
      </c>
      <c r="B892" s="283" t="s">
        <v>775</v>
      </c>
      <c r="C892" s="282" t="s">
        <v>20</v>
      </c>
      <c r="D892" s="282" t="s">
        <v>776</v>
      </c>
      <c r="E892" s="284" t="s">
        <v>305</v>
      </c>
      <c r="F892" s="284"/>
      <c r="G892" s="285" t="s">
        <v>55</v>
      </c>
      <c r="H892" s="319">
        <v>0.23230000000000001</v>
      </c>
      <c r="I892" s="325">
        <v>6.91</v>
      </c>
      <c r="J892" s="287">
        <f t="shared" si="91"/>
        <v>1.6</v>
      </c>
      <c r="K892" s="262"/>
      <c r="L892" s="262"/>
      <c r="M892" s="262"/>
      <c r="N892" s="262"/>
    </row>
    <row r="893" spans="1:14" ht="38.25" x14ac:dyDescent="0.2">
      <c r="A893" s="282" t="s">
        <v>154</v>
      </c>
      <c r="B893" s="283" t="s">
        <v>777</v>
      </c>
      <c r="C893" s="282" t="s">
        <v>20</v>
      </c>
      <c r="D893" s="282" t="s">
        <v>778</v>
      </c>
      <c r="E893" s="284" t="s">
        <v>305</v>
      </c>
      <c r="F893" s="284"/>
      <c r="G893" s="285" t="s">
        <v>24</v>
      </c>
      <c r="H893" s="319">
        <v>0.1239</v>
      </c>
      <c r="I893" s="325">
        <v>6.91</v>
      </c>
      <c r="J893" s="287">
        <f t="shared" si="91"/>
        <v>0.85</v>
      </c>
      <c r="K893" s="262"/>
      <c r="L893" s="262"/>
      <c r="M893" s="262"/>
      <c r="N893" s="262"/>
    </row>
    <row r="894" spans="1:14" ht="25.5" x14ac:dyDescent="0.2">
      <c r="A894" s="282" t="s">
        <v>154</v>
      </c>
      <c r="B894" s="283" t="s">
        <v>779</v>
      </c>
      <c r="C894" s="282" t="s">
        <v>20</v>
      </c>
      <c r="D894" s="282" t="s">
        <v>780</v>
      </c>
      <c r="E894" s="284" t="s">
        <v>305</v>
      </c>
      <c r="F894" s="284"/>
      <c r="G894" s="285" t="s">
        <v>55</v>
      </c>
      <c r="H894" s="319">
        <v>9.9500000000000005E-2</v>
      </c>
      <c r="I894" s="325">
        <v>6.3</v>
      </c>
      <c r="J894" s="287">
        <f t="shared" si="91"/>
        <v>0.62</v>
      </c>
      <c r="K894" s="262"/>
      <c r="L894" s="262"/>
      <c r="M894" s="262"/>
      <c r="N894" s="262"/>
    </row>
    <row r="895" spans="1:14" x14ac:dyDescent="0.2">
      <c r="A895" s="294"/>
      <c r="B895" s="294"/>
      <c r="C895" s="294"/>
      <c r="D895" s="294"/>
      <c r="E895" s="294" t="s">
        <v>164</v>
      </c>
      <c r="F895" s="295">
        <v>23.96</v>
      </c>
      <c r="G895" s="294" t="s">
        <v>165</v>
      </c>
      <c r="H895" s="295">
        <v>0</v>
      </c>
      <c r="I895" s="294" t="s">
        <v>166</v>
      </c>
      <c r="J895" s="295">
        <v>23.96</v>
      </c>
      <c r="K895" s="262"/>
      <c r="L895" s="262"/>
      <c r="M895" s="262"/>
      <c r="N895" s="262"/>
    </row>
    <row r="896" spans="1:14" ht="15" thickBot="1" x14ac:dyDescent="0.25">
      <c r="A896" s="294"/>
      <c r="B896" s="294"/>
      <c r="C896" s="294"/>
      <c r="D896" s="294"/>
      <c r="E896" s="294" t="s">
        <v>167</v>
      </c>
      <c r="F896" s="295">
        <v>16.399999999999999</v>
      </c>
      <c r="G896" s="294"/>
      <c r="H896" s="296" t="s">
        <v>168</v>
      </c>
      <c r="I896" s="296"/>
      <c r="J896" s="295">
        <f>'Anexo_I_3_-_Plan_Sintética'!H112</f>
        <v>89.41</v>
      </c>
      <c r="K896" s="262"/>
      <c r="L896" s="262"/>
      <c r="M896" s="262"/>
      <c r="N896" s="262"/>
    </row>
    <row r="897" spans="1:14" ht="15" thickTop="1" x14ac:dyDescent="0.2">
      <c r="A897" s="297"/>
      <c r="B897" s="297"/>
      <c r="C897" s="297"/>
      <c r="D897" s="297"/>
      <c r="E897" s="297"/>
      <c r="F897" s="297"/>
      <c r="G897" s="297"/>
      <c r="H897" s="297"/>
      <c r="I897" s="297"/>
      <c r="J897" s="297"/>
      <c r="K897" s="262"/>
      <c r="L897" s="262"/>
      <c r="M897" s="262"/>
      <c r="N897" s="262"/>
    </row>
    <row r="898" spans="1:14" ht="15" x14ac:dyDescent="0.2">
      <c r="A898" s="272" t="s">
        <v>100</v>
      </c>
      <c r="B898" s="273" t="s">
        <v>7</v>
      </c>
      <c r="C898" s="272" t="s">
        <v>8</v>
      </c>
      <c r="D898" s="272" t="s">
        <v>9</v>
      </c>
      <c r="E898" s="274" t="s">
        <v>151</v>
      </c>
      <c r="F898" s="274"/>
      <c r="G898" s="275" t="s">
        <v>10</v>
      </c>
      <c r="H898" s="273" t="s">
        <v>11</v>
      </c>
      <c r="I898" s="273" t="s">
        <v>12</v>
      </c>
      <c r="J898" s="273" t="s">
        <v>14</v>
      </c>
      <c r="K898" s="262"/>
      <c r="L898" s="262"/>
      <c r="M898" s="262"/>
      <c r="N898" s="262"/>
    </row>
    <row r="899" spans="1:14" ht="51" x14ac:dyDescent="0.2">
      <c r="A899" s="276" t="s">
        <v>152</v>
      </c>
      <c r="B899" s="277" t="s">
        <v>781</v>
      </c>
      <c r="C899" s="276" t="s">
        <v>20</v>
      </c>
      <c r="D899" s="276" t="s">
        <v>782</v>
      </c>
      <c r="E899" s="278" t="s">
        <v>305</v>
      </c>
      <c r="F899" s="278"/>
      <c r="G899" s="279" t="s">
        <v>24</v>
      </c>
      <c r="H899" s="280">
        <v>1</v>
      </c>
      <c r="I899" s="281">
        <f>J899</f>
        <v>77.06</v>
      </c>
      <c r="J899" s="281">
        <f>SUM(J900:J904)</f>
        <v>77.06</v>
      </c>
      <c r="K899" s="262"/>
      <c r="L899" s="262"/>
      <c r="M899" s="262"/>
      <c r="N899" s="262"/>
    </row>
    <row r="900" spans="1:14" ht="38.25" x14ac:dyDescent="0.2">
      <c r="A900" s="282" t="s">
        <v>154</v>
      </c>
      <c r="B900" s="283" t="s">
        <v>783</v>
      </c>
      <c r="C900" s="282" t="s">
        <v>20</v>
      </c>
      <c r="D900" s="282" t="s">
        <v>784</v>
      </c>
      <c r="E900" s="284" t="s">
        <v>305</v>
      </c>
      <c r="F900" s="284"/>
      <c r="G900" s="285" t="s">
        <v>24</v>
      </c>
      <c r="H900" s="319">
        <v>1</v>
      </c>
      <c r="I900" s="325">
        <v>59.53</v>
      </c>
      <c r="J900" s="287">
        <f t="shared" ref="J900:J904" si="92">TRUNC(I900*H900,2)</f>
        <v>59.53</v>
      </c>
      <c r="K900" s="262"/>
      <c r="L900" s="262"/>
      <c r="M900" s="262"/>
      <c r="N900" s="262"/>
    </row>
    <row r="901" spans="1:14" ht="38.25" x14ac:dyDescent="0.2">
      <c r="A901" s="282" t="s">
        <v>154</v>
      </c>
      <c r="B901" s="283" t="s">
        <v>785</v>
      </c>
      <c r="C901" s="282" t="s">
        <v>20</v>
      </c>
      <c r="D901" s="282" t="s">
        <v>786</v>
      </c>
      <c r="E901" s="284" t="s">
        <v>305</v>
      </c>
      <c r="F901" s="284"/>
      <c r="G901" s="285" t="s">
        <v>55</v>
      </c>
      <c r="H901" s="319">
        <v>1.11E-2</v>
      </c>
      <c r="I901" s="325">
        <v>117.15</v>
      </c>
      <c r="J901" s="287">
        <f t="shared" si="92"/>
        <v>1.3</v>
      </c>
      <c r="K901" s="262"/>
      <c r="L901" s="262"/>
      <c r="M901" s="262"/>
      <c r="N901" s="262"/>
    </row>
    <row r="902" spans="1:14" ht="25.5" x14ac:dyDescent="0.2">
      <c r="A902" s="282" t="s">
        <v>154</v>
      </c>
      <c r="B902" s="283" t="s">
        <v>773</v>
      </c>
      <c r="C902" s="282" t="s">
        <v>20</v>
      </c>
      <c r="D902" s="282" t="s">
        <v>774</v>
      </c>
      <c r="E902" s="284" t="s">
        <v>305</v>
      </c>
      <c r="F902" s="284"/>
      <c r="G902" s="285" t="s">
        <v>55</v>
      </c>
      <c r="H902" s="319">
        <v>8.9599999999999999E-2</v>
      </c>
      <c r="I902" s="325">
        <v>51.18</v>
      </c>
      <c r="J902" s="287">
        <f t="shared" si="92"/>
        <v>4.58</v>
      </c>
      <c r="K902" s="262"/>
      <c r="L902" s="262"/>
      <c r="M902" s="262"/>
      <c r="N902" s="262"/>
    </row>
    <row r="903" spans="1:14" ht="38.25" x14ac:dyDescent="0.2">
      <c r="A903" s="282" t="s">
        <v>154</v>
      </c>
      <c r="B903" s="283" t="s">
        <v>787</v>
      </c>
      <c r="C903" s="282" t="s">
        <v>20</v>
      </c>
      <c r="D903" s="282" t="s">
        <v>788</v>
      </c>
      <c r="E903" s="284" t="s">
        <v>305</v>
      </c>
      <c r="F903" s="284"/>
      <c r="G903" s="285" t="s">
        <v>55</v>
      </c>
      <c r="H903" s="319">
        <v>0.17150000000000001</v>
      </c>
      <c r="I903" s="325">
        <v>64.72</v>
      </c>
      <c r="J903" s="287">
        <f t="shared" si="92"/>
        <v>11.09</v>
      </c>
      <c r="K903" s="262"/>
      <c r="L903" s="262"/>
      <c r="M903" s="262"/>
      <c r="N903" s="262"/>
    </row>
    <row r="904" spans="1:14" ht="25.5" x14ac:dyDescent="0.2">
      <c r="A904" s="282" t="s">
        <v>154</v>
      </c>
      <c r="B904" s="283" t="s">
        <v>779</v>
      </c>
      <c r="C904" s="282" t="s">
        <v>20</v>
      </c>
      <c r="D904" s="282" t="s">
        <v>780</v>
      </c>
      <c r="E904" s="284" t="s">
        <v>305</v>
      </c>
      <c r="F904" s="284"/>
      <c r="G904" s="285" t="s">
        <v>55</v>
      </c>
      <c r="H904" s="319">
        <v>8.9599999999999999E-2</v>
      </c>
      <c r="I904" s="325">
        <v>6.3</v>
      </c>
      <c r="J904" s="287">
        <f t="shared" si="92"/>
        <v>0.56000000000000005</v>
      </c>
      <c r="K904" s="262"/>
      <c r="L904" s="262"/>
      <c r="M904" s="262"/>
      <c r="N904" s="262"/>
    </row>
    <row r="905" spans="1:14" x14ac:dyDescent="0.2">
      <c r="A905" s="294"/>
      <c r="B905" s="294"/>
      <c r="C905" s="294"/>
      <c r="D905" s="294"/>
      <c r="E905" s="294" t="s">
        <v>164</v>
      </c>
      <c r="F905" s="295">
        <v>19.18</v>
      </c>
      <c r="G905" s="294" t="s">
        <v>165</v>
      </c>
      <c r="H905" s="295">
        <v>0</v>
      </c>
      <c r="I905" s="294" t="s">
        <v>166</v>
      </c>
      <c r="J905" s="295">
        <v>19.18</v>
      </c>
      <c r="K905" s="262"/>
      <c r="L905" s="262"/>
      <c r="M905" s="262"/>
      <c r="N905" s="262"/>
    </row>
    <row r="906" spans="1:14" ht="15" thickBot="1" x14ac:dyDescent="0.25">
      <c r="A906" s="294"/>
      <c r="B906" s="294"/>
      <c r="C906" s="294"/>
      <c r="D906" s="294"/>
      <c r="E906" s="294" t="s">
        <v>167</v>
      </c>
      <c r="F906" s="295">
        <v>17.309999999999999</v>
      </c>
      <c r="G906" s="294"/>
      <c r="H906" s="296" t="s">
        <v>168</v>
      </c>
      <c r="I906" s="296"/>
      <c r="J906" s="295">
        <f>'Anexo_I_3_-_Plan_Sintética'!H113</f>
        <v>94.37</v>
      </c>
      <c r="K906" s="262"/>
      <c r="L906" s="262"/>
      <c r="M906" s="262"/>
      <c r="N906" s="262"/>
    </row>
    <row r="907" spans="1:14" ht="15" thickTop="1" x14ac:dyDescent="0.2">
      <c r="A907" s="297"/>
      <c r="B907" s="297"/>
      <c r="C907" s="297"/>
      <c r="D907" s="297"/>
      <c r="E907" s="297"/>
      <c r="F907" s="297"/>
      <c r="G907" s="297"/>
      <c r="H907" s="297"/>
      <c r="I907" s="297"/>
      <c r="J907" s="297"/>
      <c r="K907" s="262"/>
      <c r="L907" s="262"/>
      <c r="M907" s="262"/>
      <c r="N907" s="262"/>
    </row>
    <row r="908" spans="1:14" ht="15" x14ac:dyDescent="0.2">
      <c r="A908" s="272" t="s">
        <v>101</v>
      </c>
      <c r="B908" s="273" t="s">
        <v>7</v>
      </c>
      <c r="C908" s="272" t="s">
        <v>8</v>
      </c>
      <c r="D908" s="272" t="s">
        <v>9</v>
      </c>
      <c r="E908" s="274" t="s">
        <v>151</v>
      </c>
      <c r="F908" s="274"/>
      <c r="G908" s="275" t="s">
        <v>10</v>
      </c>
      <c r="H908" s="273" t="s">
        <v>11</v>
      </c>
      <c r="I908" s="273" t="s">
        <v>12</v>
      </c>
      <c r="J908" s="273" t="s">
        <v>14</v>
      </c>
      <c r="K908" s="262"/>
      <c r="L908" s="262"/>
      <c r="M908" s="262"/>
      <c r="N908" s="262"/>
    </row>
    <row r="909" spans="1:14" ht="38.25" x14ac:dyDescent="0.2">
      <c r="A909" s="276" t="s">
        <v>152</v>
      </c>
      <c r="B909" s="277" t="s">
        <v>789</v>
      </c>
      <c r="C909" s="276" t="s">
        <v>20</v>
      </c>
      <c r="D909" s="276" t="s">
        <v>790</v>
      </c>
      <c r="E909" s="278" t="s">
        <v>305</v>
      </c>
      <c r="F909" s="278"/>
      <c r="G909" s="279" t="s">
        <v>55</v>
      </c>
      <c r="H909" s="280">
        <v>1</v>
      </c>
      <c r="I909" s="281">
        <f>J909</f>
        <v>20.11</v>
      </c>
      <c r="J909" s="281">
        <f>SUM(J910:J915)</f>
        <v>20.11</v>
      </c>
      <c r="K909" s="262"/>
      <c r="L909" s="262"/>
      <c r="M909" s="262"/>
      <c r="N909" s="262"/>
    </row>
    <row r="910" spans="1:14" ht="25.5" x14ac:dyDescent="0.2">
      <c r="A910" s="282" t="s">
        <v>154</v>
      </c>
      <c r="B910" s="283" t="s">
        <v>306</v>
      </c>
      <c r="C910" s="282" t="s">
        <v>20</v>
      </c>
      <c r="D910" s="282" t="s">
        <v>307</v>
      </c>
      <c r="E910" s="284" t="s">
        <v>153</v>
      </c>
      <c r="F910" s="284"/>
      <c r="G910" s="285" t="s">
        <v>28</v>
      </c>
      <c r="H910" s="319">
        <v>0.16520000000000001</v>
      </c>
      <c r="I910" s="325">
        <v>23.62</v>
      </c>
      <c r="J910" s="287">
        <f t="shared" ref="J910:J915" si="93">TRUNC(I910*H910,2)</f>
        <v>3.9</v>
      </c>
      <c r="K910" s="262"/>
      <c r="L910" s="262"/>
      <c r="M910" s="262"/>
      <c r="N910" s="262"/>
    </row>
    <row r="911" spans="1:14" ht="25.5" x14ac:dyDescent="0.2">
      <c r="A911" s="282" t="s">
        <v>154</v>
      </c>
      <c r="B911" s="283" t="s">
        <v>294</v>
      </c>
      <c r="C911" s="282" t="s">
        <v>20</v>
      </c>
      <c r="D911" s="282" t="s">
        <v>295</v>
      </c>
      <c r="E911" s="284" t="s">
        <v>153</v>
      </c>
      <c r="F911" s="284"/>
      <c r="G911" s="285" t="s">
        <v>28</v>
      </c>
      <c r="H911" s="319">
        <v>0.16520000000000001</v>
      </c>
      <c r="I911" s="325">
        <v>26.08</v>
      </c>
      <c r="J911" s="287">
        <f t="shared" si="93"/>
        <v>4.3</v>
      </c>
      <c r="K911" s="262"/>
      <c r="L911" s="262"/>
      <c r="M911" s="262"/>
      <c r="N911" s="262"/>
    </row>
    <row r="912" spans="1:14" x14ac:dyDescent="0.2">
      <c r="A912" s="288" t="s">
        <v>155</v>
      </c>
      <c r="B912" s="289" t="s">
        <v>791</v>
      </c>
      <c r="C912" s="288" t="s">
        <v>20</v>
      </c>
      <c r="D912" s="288" t="s">
        <v>792</v>
      </c>
      <c r="E912" s="290" t="s">
        <v>184</v>
      </c>
      <c r="F912" s="290"/>
      <c r="G912" s="291" t="s">
        <v>55</v>
      </c>
      <c r="H912" s="321">
        <v>4.8999999999999998E-3</v>
      </c>
      <c r="I912" s="326">
        <v>64.239999999999995</v>
      </c>
      <c r="J912" s="293">
        <f t="shared" si="93"/>
        <v>0.31</v>
      </c>
      <c r="K912" s="262"/>
      <c r="L912" s="262"/>
      <c r="M912" s="262"/>
      <c r="N912" s="262"/>
    </row>
    <row r="913" spans="1:14" ht="25.5" x14ac:dyDescent="0.2">
      <c r="A913" s="288" t="s">
        <v>155</v>
      </c>
      <c r="B913" s="289" t="s">
        <v>793</v>
      </c>
      <c r="C913" s="288" t="s">
        <v>20</v>
      </c>
      <c r="D913" s="288" t="s">
        <v>794</v>
      </c>
      <c r="E913" s="290" t="s">
        <v>184</v>
      </c>
      <c r="F913" s="290"/>
      <c r="G913" s="291" t="s">
        <v>55</v>
      </c>
      <c r="H913" s="321">
        <v>1</v>
      </c>
      <c r="I913" s="326">
        <v>10.99</v>
      </c>
      <c r="J913" s="293">
        <f t="shared" si="93"/>
        <v>10.99</v>
      </c>
      <c r="K913" s="262"/>
      <c r="L913" s="262"/>
      <c r="M913" s="262"/>
      <c r="N913" s="262"/>
    </row>
    <row r="914" spans="1:14" ht="25.5" x14ac:dyDescent="0.2">
      <c r="A914" s="288" t="s">
        <v>155</v>
      </c>
      <c r="B914" s="289" t="s">
        <v>795</v>
      </c>
      <c r="C914" s="288" t="s">
        <v>20</v>
      </c>
      <c r="D914" s="288" t="s">
        <v>796</v>
      </c>
      <c r="E914" s="290" t="s">
        <v>184</v>
      </c>
      <c r="F914" s="290"/>
      <c r="G914" s="291" t="s">
        <v>55</v>
      </c>
      <c r="H914" s="321">
        <v>7.4999999999999997E-3</v>
      </c>
      <c r="I914" s="326">
        <v>72.790000000000006</v>
      </c>
      <c r="J914" s="293">
        <f t="shared" si="93"/>
        <v>0.54</v>
      </c>
      <c r="K914" s="262"/>
      <c r="L914" s="262"/>
      <c r="M914" s="262"/>
      <c r="N914" s="262"/>
    </row>
    <row r="915" spans="1:14" x14ac:dyDescent="0.2">
      <c r="A915" s="288" t="s">
        <v>155</v>
      </c>
      <c r="B915" s="289" t="s">
        <v>797</v>
      </c>
      <c r="C915" s="288" t="s">
        <v>20</v>
      </c>
      <c r="D915" s="288" t="s">
        <v>798</v>
      </c>
      <c r="E915" s="290" t="s">
        <v>184</v>
      </c>
      <c r="F915" s="290"/>
      <c r="G915" s="291" t="s">
        <v>55</v>
      </c>
      <c r="H915" s="321">
        <v>3.5999999999999997E-2</v>
      </c>
      <c r="I915" s="326">
        <v>2.2000000000000002</v>
      </c>
      <c r="J915" s="293">
        <f t="shared" si="93"/>
        <v>7.0000000000000007E-2</v>
      </c>
      <c r="K915" s="262"/>
      <c r="L915" s="262"/>
      <c r="M915" s="262"/>
      <c r="N915" s="262"/>
    </row>
    <row r="916" spans="1:14" x14ac:dyDescent="0.2">
      <c r="A916" s="294"/>
      <c r="B916" s="294"/>
      <c r="C916" s="294"/>
      <c r="D916" s="294"/>
      <c r="E916" s="294" t="s">
        <v>164</v>
      </c>
      <c r="F916" s="295">
        <v>6.21</v>
      </c>
      <c r="G916" s="294" t="s">
        <v>165</v>
      </c>
      <c r="H916" s="295">
        <v>0</v>
      </c>
      <c r="I916" s="294" t="s">
        <v>166</v>
      </c>
      <c r="J916" s="295">
        <v>6.21</v>
      </c>
      <c r="K916" s="262"/>
      <c r="L916" s="262"/>
      <c r="M916" s="262"/>
      <c r="N916" s="262"/>
    </row>
    <row r="917" spans="1:14" ht="15" thickBot="1" x14ac:dyDescent="0.25">
      <c r="A917" s="294"/>
      <c r="B917" s="294"/>
      <c r="C917" s="294"/>
      <c r="D917" s="294"/>
      <c r="E917" s="294" t="s">
        <v>167</v>
      </c>
      <c r="F917" s="295">
        <v>4.51</v>
      </c>
      <c r="G917" s="294"/>
      <c r="H917" s="296" t="s">
        <v>168</v>
      </c>
      <c r="I917" s="296"/>
      <c r="J917" s="295">
        <f>'Anexo_I_3_-_Plan_Sintética'!H114</f>
        <v>24.62</v>
      </c>
      <c r="K917" s="262"/>
      <c r="L917" s="262"/>
      <c r="M917" s="262"/>
      <c r="N917" s="262"/>
    </row>
    <row r="918" spans="1:14" ht="15" thickTop="1" x14ac:dyDescent="0.2">
      <c r="A918" s="297"/>
      <c r="B918" s="297"/>
      <c r="C918" s="297"/>
      <c r="D918" s="297"/>
      <c r="E918" s="297"/>
      <c r="F918" s="297"/>
      <c r="G918" s="297"/>
      <c r="H918" s="297"/>
      <c r="I918" s="297"/>
      <c r="J918" s="297"/>
      <c r="K918" s="262"/>
      <c r="L918" s="262"/>
      <c r="M918" s="262"/>
      <c r="N918" s="262"/>
    </row>
    <row r="919" spans="1:14" ht="15" x14ac:dyDescent="0.2">
      <c r="A919" s="272" t="s">
        <v>104</v>
      </c>
      <c r="B919" s="273" t="s">
        <v>7</v>
      </c>
      <c r="C919" s="272" t="s">
        <v>8</v>
      </c>
      <c r="D919" s="272" t="s">
        <v>9</v>
      </c>
      <c r="E919" s="274" t="s">
        <v>151</v>
      </c>
      <c r="F919" s="274"/>
      <c r="G919" s="275" t="s">
        <v>10</v>
      </c>
      <c r="H919" s="273" t="s">
        <v>11</v>
      </c>
      <c r="I919" s="273" t="s">
        <v>12</v>
      </c>
      <c r="J919" s="273" t="s">
        <v>14</v>
      </c>
      <c r="K919" s="262"/>
      <c r="L919" s="262"/>
      <c r="M919" s="262"/>
      <c r="N919" s="262"/>
    </row>
    <row r="920" spans="1:14" ht="38.25" x14ac:dyDescent="0.2">
      <c r="A920" s="276" t="s">
        <v>152</v>
      </c>
      <c r="B920" s="277" t="s">
        <v>799</v>
      </c>
      <c r="C920" s="276" t="s">
        <v>20</v>
      </c>
      <c r="D920" s="276" t="s">
        <v>800</v>
      </c>
      <c r="E920" s="278" t="s">
        <v>305</v>
      </c>
      <c r="F920" s="278"/>
      <c r="G920" s="279" t="s">
        <v>55</v>
      </c>
      <c r="H920" s="280">
        <v>1</v>
      </c>
      <c r="I920" s="281">
        <f>J920</f>
        <v>75.540000000000006</v>
      </c>
      <c r="J920" s="281">
        <f>SUM(J921:J926)</f>
        <v>75.540000000000006</v>
      </c>
      <c r="K920" s="262"/>
      <c r="L920" s="262"/>
      <c r="M920" s="262"/>
      <c r="N920" s="262"/>
    </row>
    <row r="921" spans="1:14" ht="25.5" x14ac:dyDescent="0.2">
      <c r="A921" s="282" t="s">
        <v>154</v>
      </c>
      <c r="B921" s="283" t="s">
        <v>306</v>
      </c>
      <c r="C921" s="282" t="s">
        <v>20</v>
      </c>
      <c r="D921" s="282" t="s">
        <v>307</v>
      </c>
      <c r="E921" s="284" t="s">
        <v>153</v>
      </c>
      <c r="F921" s="284"/>
      <c r="G921" s="285" t="s">
        <v>28</v>
      </c>
      <c r="H921" s="319">
        <v>0.42309999999999998</v>
      </c>
      <c r="I921" s="325">
        <v>23.62</v>
      </c>
      <c r="J921" s="287">
        <f t="shared" ref="J921:J926" si="94">TRUNC(I921*H921,2)</f>
        <v>9.99</v>
      </c>
      <c r="K921" s="262"/>
      <c r="L921" s="262"/>
      <c r="M921" s="262"/>
      <c r="N921" s="262"/>
    </row>
    <row r="922" spans="1:14" ht="25.5" x14ac:dyDescent="0.2">
      <c r="A922" s="282" t="s">
        <v>154</v>
      </c>
      <c r="B922" s="283" t="s">
        <v>294</v>
      </c>
      <c r="C922" s="282" t="s">
        <v>20</v>
      </c>
      <c r="D922" s="282" t="s">
        <v>295</v>
      </c>
      <c r="E922" s="284" t="s">
        <v>153</v>
      </c>
      <c r="F922" s="284"/>
      <c r="G922" s="285" t="s">
        <v>28</v>
      </c>
      <c r="H922" s="319">
        <v>0.42309999999999998</v>
      </c>
      <c r="I922" s="325">
        <v>26.08</v>
      </c>
      <c r="J922" s="287">
        <f t="shared" si="94"/>
        <v>11.03</v>
      </c>
      <c r="K922" s="262"/>
      <c r="L922" s="262"/>
      <c r="M922" s="262"/>
      <c r="N922" s="262"/>
    </row>
    <row r="923" spans="1:14" x14ac:dyDescent="0.2">
      <c r="A923" s="288" t="s">
        <v>155</v>
      </c>
      <c r="B923" s="289" t="s">
        <v>791</v>
      </c>
      <c r="C923" s="288" t="s">
        <v>20</v>
      </c>
      <c r="D923" s="288" t="s">
        <v>792</v>
      </c>
      <c r="E923" s="290" t="s">
        <v>184</v>
      </c>
      <c r="F923" s="290"/>
      <c r="G923" s="291" t="s">
        <v>55</v>
      </c>
      <c r="H923" s="321">
        <v>2.92E-2</v>
      </c>
      <c r="I923" s="326">
        <v>64.239999999999995</v>
      </c>
      <c r="J923" s="293">
        <f t="shared" si="94"/>
        <v>1.87</v>
      </c>
      <c r="K923" s="262"/>
      <c r="L923" s="262"/>
      <c r="M923" s="262"/>
      <c r="N923" s="262"/>
    </row>
    <row r="924" spans="1:14" ht="25.5" x14ac:dyDescent="0.2">
      <c r="A924" s="288" t="s">
        <v>155</v>
      </c>
      <c r="B924" s="289" t="s">
        <v>801</v>
      </c>
      <c r="C924" s="288" t="s">
        <v>20</v>
      </c>
      <c r="D924" s="288" t="s">
        <v>802</v>
      </c>
      <c r="E924" s="290" t="s">
        <v>184</v>
      </c>
      <c r="F924" s="290"/>
      <c r="G924" s="291" t="s">
        <v>55</v>
      </c>
      <c r="H924" s="321">
        <v>1</v>
      </c>
      <c r="I924" s="326">
        <v>49.42</v>
      </c>
      <c r="J924" s="293">
        <f t="shared" si="94"/>
        <v>49.42</v>
      </c>
      <c r="K924" s="262"/>
      <c r="L924" s="262"/>
      <c r="M924" s="262"/>
      <c r="N924" s="262"/>
    </row>
    <row r="925" spans="1:14" ht="25.5" x14ac:dyDescent="0.2">
      <c r="A925" s="288" t="s">
        <v>155</v>
      </c>
      <c r="B925" s="289" t="s">
        <v>795</v>
      </c>
      <c r="C925" s="288" t="s">
        <v>20</v>
      </c>
      <c r="D925" s="288" t="s">
        <v>796</v>
      </c>
      <c r="E925" s="290" t="s">
        <v>184</v>
      </c>
      <c r="F925" s="290"/>
      <c r="G925" s="291" t="s">
        <v>55</v>
      </c>
      <c r="H925" s="321">
        <v>4.3999999999999997E-2</v>
      </c>
      <c r="I925" s="326">
        <v>72.790000000000006</v>
      </c>
      <c r="J925" s="293">
        <f t="shared" si="94"/>
        <v>3.2</v>
      </c>
      <c r="K925" s="262"/>
      <c r="L925" s="262"/>
      <c r="M925" s="262"/>
      <c r="N925" s="262"/>
    </row>
    <row r="926" spans="1:14" x14ac:dyDescent="0.2">
      <c r="A926" s="288" t="s">
        <v>155</v>
      </c>
      <c r="B926" s="289" t="s">
        <v>797</v>
      </c>
      <c r="C926" s="288" t="s">
        <v>20</v>
      </c>
      <c r="D926" s="288" t="s">
        <v>798</v>
      </c>
      <c r="E926" s="290" t="s">
        <v>184</v>
      </c>
      <c r="F926" s="290"/>
      <c r="G926" s="291" t="s">
        <v>55</v>
      </c>
      <c r="H926" s="321">
        <v>1.54E-2</v>
      </c>
      <c r="I926" s="326">
        <v>2.2000000000000002</v>
      </c>
      <c r="J926" s="293">
        <f t="shared" si="94"/>
        <v>0.03</v>
      </c>
      <c r="K926" s="262"/>
      <c r="L926" s="262"/>
      <c r="M926" s="262"/>
      <c r="N926" s="262"/>
    </row>
    <row r="927" spans="1:14" x14ac:dyDescent="0.2">
      <c r="A927" s="294"/>
      <c r="B927" s="294"/>
      <c r="C927" s="294"/>
      <c r="D927" s="294"/>
      <c r="E927" s="294" t="s">
        <v>164</v>
      </c>
      <c r="F927" s="295">
        <v>15.9</v>
      </c>
      <c r="G927" s="294" t="s">
        <v>165</v>
      </c>
      <c r="H927" s="295">
        <v>0</v>
      </c>
      <c r="I927" s="294" t="s">
        <v>166</v>
      </c>
      <c r="J927" s="295">
        <v>15.9</v>
      </c>
      <c r="K927" s="262"/>
      <c r="L927" s="262"/>
      <c r="M927" s="262"/>
      <c r="N927" s="262"/>
    </row>
    <row r="928" spans="1:14" ht="15" thickBot="1" x14ac:dyDescent="0.25">
      <c r="A928" s="294"/>
      <c r="B928" s="294"/>
      <c r="C928" s="294"/>
      <c r="D928" s="294"/>
      <c r="E928" s="294" t="s">
        <v>167</v>
      </c>
      <c r="F928" s="295">
        <v>16.97</v>
      </c>
      <c r="G928" s="294"/>
      <c r="H928" s="296" t="s">
        <v>168</v>
      </c>
      <c r="I928" s="296"/>
      <c r="J928" s="295">
        <f>'Anexo_I_3_-_Plan_Sintética'!H115</f>
        <v>92.51</v>
      </c>
      <c r="K928" s="262"/>
      <c r="L928" s="262"/>
      <c r="M928" s="262"/>
      <c r="N928" s="262"/>
    </row>
    <row r="929" spans="1:14" ht="15" thickTop="1" x14ac:dyDescent="0.2">
      <c r="A929" s="297"/>
      <c r="B929" s="297"/>
      <c r="C929" s="297"/>
      <c r="D929" s="297"/>
      <c r="E929" s="297"/>
      <c r="F929" s="297"/>
      <c r="G929" s="297"/>
      <c r="H929" s="297"/>
      <c r="I929" s="297"/>
      <c r="J929" s="297"/>
      <c r="K929" s="262"/>
      <c r="L929" s="262"/>
      <c r="M929" s="262"/>
      <c r="N929" s="262"/>
    </row>
    <row r="930" spans="1:14" ht="15" x14ac:dyDescent="0.2">
      <c r="A930" s="272" t="s">
        <v>105</v>
      </c>
      <c r="B930" s="273" t="s">
        <v>7</v>
      </c>
      <c r="C930" s="272" t="s">
        <v>8</v>
      </c>
      <c r="D930" s="272" t="s">
        <v>9</v>
      </c>
      <c r="E930" s="274" t="s">
        <v>151</v>
      </c>
      <c r="F930" s="274"/>
      <c r="G930" s="275" t="s">
        <v>10</v>
      </c>
      <c r="H930" s="273" t="s">
        <v>11</v>
      </c>
      <c r="I930" s="273" t="s">
        <v>12</v>
      </c>
      <c r="J930" s="273" t="s">
        <v>14</v>
      </c>
      <c r="K930" s="262"/>
      <c r="L930" s="262"/>
      <c r="M930" s="262"/>
      <c r="N930" s="262"/>
    </row>
    <row r="931" spans="1:14" ht="38.25" x14ac:dyDescent="0.2">
      <c r="A931" s="276" t="s">
        <v>152</v>
      </c>
      <c r="B931" s="277" t="s">
        <v>803</v>
      </c>
      <c r="C931" s="276" t="s">
        <v>20</v>
      </c>
      <c r="D931" s="276" t="s">
        <v>804</v>
      </c>
      <c r="E931" s="278" t="s">
        <v>305</v>
      </c>
      <c r="F931" s="278"/>
      <c r="G931" s="279" t="s">
        <v>55</v>
      </c>
      <c r="H931" s="280">
        <v>1</v>
      </c>
      <c r="I931" s="281">
        <f>J931</f>
        <v>98.42</v>
      </c>
      <c r="J931" s="281">
        <f>SUM(J932:J937)</f>
        <v>98.42</v>
      </c>
      <c r="K931" s="262"/>
      <c r="L931" s="262"/>
      <c r="M931" s="262"/>
      <c r="N931" s="262"/>
    </row>
    <row r="932" spans="1:14" ht="25.5" x14ac:dyDescent="0.2">
      <c r="A932" s="282" t="s">
        <v>154</v>
      </c>
      <c r="B932" s="283" t="s">
        <v>306</v>
      </c>
      <c r="C932" s="282" t="s">
        <v>20</v>
      </c>
      <c r="D932" s="282" t="s">
        <v>307</v>
      </c>
      <c r="E932" s="284" t="s">
        <v>153</v>
      </c>
      <c r="F932" s="284"/>
      <c r="G932" s="285" t="s">
        <v>28</v>
      </c>
      <c r="H932" s="319">
        <v>0.47770000000000001</v>
      </c>
      <c r="I932" s="325">
        <v>23.62</v>
      </c>
      <c r="J932" s="287">
        <f t="shared" ref="J932:J937" si="95">TRUNC(I932*H932,2)</f>
        <v>11.28</v>
      </c>
      <c r="K932" s="262"/>
      <c r="L932" s="262"/>
      <c r="M932" s="262"/>
      <c r="N932" s="262"/>
    </row>
    <row r="933" spans="1:14" ht="25.5" x14ac:dyDescent="0.2">
      <c r="A933" s="282" t="s">
        <v>154</v>
      </c>
      <c r="B933" s="283" t="s">
        <v>294</v>
      </c>
      <c r="C933" s="282" t="s">
        <v>20</v>
      </c>
      <c r="D933" s="282" t="s">
        <v>295</v>
      </c>
      <c r="E933" s="284" t="s">
        <v>153</v>
      </c>
      <c r="F933" s="284"/>
      <c r="G933" s="285" t="s">
        <v>28</v>
      </c>
      <c r="H933" s="319">
        <v>0.47770000000000001</v>
      </c>
      <c r="I933" s="325">
        <v>26.08</v>
      </c>
      <c r="J933" s="287">
        <f t="shared" si="95"/>
        <v>12.45</v>
      </c>
      <c r="K933" s="262"/>
      <c r="L933" s="262"/>
      <c r="M933" s="262"/>
      <c r="N933" s="262"/>
    </row>
    <row r="934" spans="1:14" x14ac:dyDescent="0.2">
      <c r="A934" s="288" t="s">
        <v>155</v>
      </c>
      <c r="B934" s="289" t="s">
        <v>791</v>
      </c>
      <c r="C934" s="288" t="s">
        <v>20</v>
      </c>
      <c r="D934" s="288" t="s">
        <v>792</v>
      </c>
      <c r="E934" s="290" t="s">
        <v>184</v>
      </c>
      <c r="F934" s="290"/>
      <c r="G934" s="291" t="s">
        <v>55</v>
      </c>
      <c r="H934" s="321">
        <v>6.6799999999999998E-2</v>
      </c>
      <c r="I934" s="326">
        <v>64.239999999999995</v>
      </c>
      <c r="J934" s="293">
        <f t="shared" si="95"/>
        <v>4.29</v>
      </c>
      <c r="K934" s="262"/>
      <c r="L934" s="262"/>
      <c r="M934" s="262"/>
      <c r="N934" s="262"/>
    </row>
    <row r="935" spans="1:14" ht="25.5" x14ac:dyDescent="0.2">
      <c r="A935" s="288" t="s">
        <v>155</v>
      </c>
      <c r="B935" s="289" t="s">
        <v>805</v>
      </c>
      <c r="C935" s="288" t="s">
        <v>20</v>
      </c>
      <c r="D935" s="288" t="s">
        <v>806</v>
      </c>
      <c r="E935" s="290" t="s">
        <v>184</v>
      </c>
      <c r="F935" s="290"/>
      <c r="G935" s="291" t="s">
        <v>55</v>
      </c>
      <c r="H935" s="321">
        <v>1</v>
      </c>
      <c r="I935" s="326">
        <v>62.79</v>
      </c>
      <c r="J935" s="293">
        <f t="shared" si="95"/>
        <v>62.79</v>
      </c>
      <c r="K935" s="262"/>
      <c r="L935" s="262"/>
      <c r="M935" s="262"/>
      <c r="N935" s="262"/>
    </row>
    <row r="936" spans="1:14" ht="25.5" x14ac:dyDescent="0.2">
      <c r="A936" s="288" t="s">
        <v>155</v>
      </c>
      <c r="B936" s="289" t="s">
        <v>795</v>
      </c>
      <c r="C936" s="288" t="s">
        <v>20</v>
      </c>
      <c r="D936" s="288" t="s">
        <v>796</v>
      </c>
      <c r="E936" s="290" t="s">
        <v>184</v>
      </c>
      <c r="F936" s="290"/>
      <c r="G936" s="291" t="s">
        <v>55</v>
      </c>
      <c r="H936" s="321">
        <v>0.104</v>
      </c>
      <c r="I936" s="326">
        <v>72.790000000000006</v>
      </c>
      <c r="J936" s="293">
        <f t="shared" si="95"/>
        <v>7.57</v>
      </c>
      <c r="K936" s="262"/>
      <c r="L936" s="262"/>
      <c r="M936" s="262"/>
      <c r="N936" s="262"/>
    </row>
    <row r="937" spans="1:14" x14ac:dyDescent="0.2">
      <c r="A937" s="288" t="s">
        <v>155</v>
      </c>
      <c r="B937" s="289" t="s">
        <v>797</v>
      </c>
      <c r="C937" s="288" t="s">
        <v>20</v>
      </c>
      <c r="D937" s="288" t="s">
        <v>798</v>
      </c>
      <c r="E937" s="290" t="s">
        <v>184</v>
      </c>
      <c r="F937" s="290"/>
      <c r="G937" s="291" t="s">
        <v>55</v>
      </c>
      <c r="H937" s="321">
        <v>1.84E-2</v>
      </c>
      <c r="I937" s="326">
        <v>2.2000000000000002</v>
      </c>
      <c r="J937" s="293">
        <f t="shared" si="95"/>
        <v>0.04</v>
      </c>
      <c r="K937" s="262"/>
      <c r="L937" s="262"/>
      <c r="M937" s="262"/>
      <c r="N937" s="262"/>
    </row>
    <row r="938" spans="1:14" x14ac:dyDescent="0.2">
      <c r="A938" s="294"/>
      <c r="B938" s="294"/>
      <c r="C938" s="294"/>
      <c r="D938" s="294"/>
      <c r="E938" s="294" t="s">
        <v>164</v>
      </c>
      <c r="F938" s="295">
        <v>17.96</v>
      </c>
      <c r="G938" s="294" t="s">
        <v>165</v>
      </c>
      <c r="H938" s="295">
        <v>0</v>
      </c>
      <c r="I938" s="294" t="s">
        <v>166</v>
      </c>
      <c r="J938" s="295">
        <v>17.96</v>
      </c>
      <c r="K938" s="262"/>
      <c r="L938" s="262"/>
      <c r="M938" s="262"/>
      <c r="N938" s="262"/>
    </row>
    <row r="939" spans="1:14" ht="15" thickBot="1" x14ac:dyDescent="0.25">
      <c r="A939" s="294"/>
      <c r="B939" s="294"/>
      <c r="C939" s="294"/>
      <c r="D939" s="294"/>
      <c r="E939" s="294" t="s">
        <v>167</v>
      </c>
      <c r="F939" s="295">
        <v>22.11</v>
      </c>
      <c r="G939" s="294"/>
      <c r="H939" s="296" t="s">
        <v>168</v>
      </c>
      <c r="I939" s="296"/>
      <c r="J939" s="295">
        <f>'Anexo_I_3_-_Plan_Sintética'!H116</f>
        <v>120.53</v>
      </c>
      <c r="K939" s="262"/>
      <c r="L939" s="262"/>
      <c r="M939" s="262"/>
      <c r="N939" s="262"/>
    </row>
    <row r="940" spans="1:14" ht="15" thickTop="1" x14ac:dyDescent="0.2">
      <c r="A940" s="297"/>
      <c r="B940" s="297"/>
      <c r="C940" s="297"/>
      <c r="D940" s="297"/>
      <c r="E940" s="297"/>
      <c r="F940" s="297"/>
      <c r="G940" s="297"/>
      <c r="H940" s="297"/>
      <c r="I940" s="297"/>
      <c r="J940" s="297"/>
      <c r="K940" s="262"/>
      <c r="L940" s="262"/>
      <c r="M940" s="262"/>
      <c r="N940" s="262"/>
    </row>
    <row r="941" spans="1:14" ht="15" x14ac:dyDescent="0.2">
      <c r="A941" s="272" t="s">
        <v>108</v>
      </c>
      <c r="B941" s="273" t="s">
        <v>7</v>
      </c>
      <c r="C941" s="272" t="s">
        <v>8</v>
      </c>
      <c r="D941" s="272" t="s">
        <v>9</v>
      </c>
      <c r="E941" s="274" t="s">
        <v>151</v>
      </c>
      <c r="F941" s="274"/>
      <c r="G941" s="275" t="s">
        <v>10</v>
      </c>
      <c r="H941" s="273" t="s">
        <v>11</v>
      </c>
      <c r="I941" s="273" t="s">
        <v>12</v>
      </c>
      <c r="J941" s="273" t="s">
        <v>14</v>
      </c>
      <c r="K941" s="262"/>
      <c r="L941" s="262"/>
      <c r="M941" s="262"/>
      <c r="N941" s="262"/>
    </row>
    <row r="942" spans="1:14" ht="25.5" x14ac:dyDescent="0.2">
      <c r="A942" s="276" t="s">
        <v>152</v>
      </c>
      <c r="B942" s="277" t="s">
        <v>807</v>
      </c>
      <c r="C942" s="276" t="s">
        <v>327</v>
      </c>
      <c r="D942" s="276" t="s">
        <v>808</v>
      </c>
      <c r="E942" s="278" t="s">
        <v>809</v>
      </c>
      <c r="F942" s="278"/>
      <c r="G942" s="279" t="s">
        <v>332</v>
      </c>
      <c r="H942" s="280">
        <v>1</v>
      </c>
      <c r="I942" s="281">
        <f>J942</f>
        <v>476.25000000000011</v>
      </c>
      <c r="J942" s="281">
        <f>SUM(J943:J949)</f>
        <v>476.25000000000011</v>
      </c>
      <c r="K942" s="262"/>
      <c r="L942" s="262"/>
      <c r="M942" s="262"/>
      <c r="N942" s="262"/>
    </row>
    <row r="943" spans="1:14" x14ac:dyDescent="0.2">
      <c r="A943" s="282" t="s">
        <v>154</v>
      </c>
      <c r="B943" s="283" t="s">
        <v>810</v>
      </c>
      <c r="C943" s="282" t="s">
        <v>327</v>
      </c>
      <c r="D943" s="282" t="s">
        <v>811</v>
      </c>
      <c r="E943" s="284" t="s">
        <v>812</v>
      </c>
      <c r="F943" s="284"/>
      <c r="G943" s="285" t="s">
        <v>31</v>
      </c>
      <c r="H943" s="319">
        <v>0.109</v>
      </c>
      <c r="I943" s="325">
        <v>745.07</v>
      </c>
      <c r="J943" s="287">
        <f t="shared" ref="J943:J949" si="96">TRUNC(I943*H943,2)</f>
        <v>81.209999999999994</v>
      </c>
      <c r="K943" s="262"/>
      <c r="L943" s="262"/>
      <c r="M943" s="262"/>
      <c r="N943" s="262"/>
    </row>
    <row r="944" spans="1:14" ht="25.5" x14ac:dyDescent="0.2">
      <c r="A944" s="282" t="s">
        <v>154</v>
      </c>
      <c r="B944" s="283" t="s">
        <v>813</v>
      </c>
      <c r="C944" s="282" t="s">
        <v>327</v>
      </c>
      <c r="D944" s="282" t="s">
        <v>814</v>
      </c>
      <c r="E944" s="284" t="s">
        <v>815</v>
      </c>
      <c r="F944" s="284"/>
      <c r="G944" s="285" t="s">
        <v>434</v>
      </c>
      <c r="H944" s="319">
        <v>3.2</v>
      </c>
      <c r="I944" s="325">
        <v>14.37</v>
      </c>
      <c r="J944" s="287">
        <f t="shared" si="96"/>
        <v>45.98</v>
      </c>
      <c r="K944" s="262"/>
      <c r="L944" s="262"/>
      <c r="M944" s="262"/>
      <c r="N944" s="262"/>
    </row>
    <row r="945" spans="1:14" ht="25.5" x14ac:dyDescent="0.2">
      <c r="A945" s="282" t="s">
        <v>154</v>
      </c>
      <c r="B945" s="283" t="s">
        <v>816</v>
      </c>
      <c r="C945" s="282" t="s">
        <v>327</v>
      </c>
      <c r="D945" s="282" t="s">
        <v>817</v>
      </c>
      <c r="E945" s="284" t="s">
        <v>818</v>
      </c>
      <c r="F945" s="284"/>
      <c r="G945" s="285" t="s">
        <v>22</v>
      </c>
      <c r="H945" s="319">
        <v>1.68</v>
      </c>
      <c r="I945" s="325">
        <v>108.5</v>
      </c>
      <c r="J945" s="287">
        <f t="shared" si="96"/>
        <v>182.28</v>
      </c>
      <c r="K945" s="262"/>
      <c r="L945" s="262"/>
      <c r="M945" s="262"/>
      <c r="N945" s="262"/>
    </row>
    <row r="946" spans="1:14" ht="25.5" x14ac:dyDescent="0.2">
      <c r="A946" s="282" t="s">
        <v>154</v>
      </c>
      <c r="B946" s="283" t="s">
        <v>819</v>
      </c>
      <c r="C946" s="282" t="s">
        <v>327</v>
      </c>
      <c r="D946" s="282" t="s">
        <v>820</v>
      </c>
      <c r="E946" s="284" t="s">
        <v>433</v>
      </c>
      <c r="F946" s="284"/>
      <c r="G946" s="285" t="s">
        <v>22</v>
      </c>
      <c r="H946" s="319">
        <v>1.44</v>
      </c>
      <c r="I946" s="325">
        <v>39.020000000000003</v>
      </c>
      <c r="J946" s="287">
        <f t="shared" si="96"/>
        <v>56.18</v>
      </c>
      <c r="K946" s="262"/>
      <c r="L946" s="262"/>
      <c r="M946" s="262"/>
      <c r="N946" s="262"/>
    </row>
    <row r="947" spans="1:14" ht="25.5" x14ac:dyDescent="0.2">
      <c r="A947" s="282" t="s">
        <v>154</v>
      </c>
      <c r="B947" s="283" t="s">
        <v>821</v>
      </c>
      <c r="C947" s="282" t="s">
        <v>327</v>
      </c>
      <c r="D947" s="282" t="s">
        <v>822</v>
      </c>
      <c r="E947" s="284" t="s">
        <v>823</v>
      </c>
      <c r="F947" s="284"/>
      <c r="G947" s="285" t="s">
        <v>31</v>
      </c>
      <c r="H947" s="319">
        <v>0.44800000000000001</v>
      </c>
      <c r="I947" s="325">
        <v>58.41</v>
      </c>
      <c r="J947" s="287">
        <f t="shared" si="96"/>
        <v>26.16</v>
      </c>
      <c r="K947" s="262"/>
      <c r="L947" s="262"/>
      <c r="M947" s="262"/>
      <c r="N947" s="262"/>
    </row>
    <row r="948" spans="1:14" ht="25.5" x14ac:dyDescent="0.2">
      <c r="A948" s="282" t="s">
        <v>154</v>
      </c>
      <c r="B948" s="283" t="s">
        <v>824</v>
      </c>
      <c r="C948" s="282" t="s">
        <v>327</v>
      </c>
      <c r="D948" s="282" t="s">
        <v>825</v>
      </c>
      <c r="E948" s="284" t="s">
        <v>826</v>
      </c>
      <c r="F948" s="284"/>
      <c r="G948" s="285" t="s">
        <v>22</v>
      </c>
      <c r="H948" s="319">
        <v>1.44</v>
      </c>
      <c r="I948" s="325">
        <v>7.75</v>
      </c>
      <c r="J948" s="287">
        <f t="shared" si="96"/>
        <v>11.16</v>
      </c>
      <c r="K948" s="262"/>
      <c r="L948" s="262"/>
      <c r="M948" s="262"/>
      <c r="N948" s="262"/>
    </row>
    <row r="949" spans="1:14" x14ac:dyDescent="0.2">
      <c r="A949" s="282" t="s">
        <v>154</v>
      </c>
      <c r="B949" s="283" t="s">
        <v>827</v>
      </c>
      <c r="C949" s="282" t="s">
        <v>327</v>
      </c>
      <c r="D949" s="282" t="s">
        <v>828</v>
      </c>
      <c r="E949" s="284" t="s">
        <v>829</v>
      </c>
      <c r="F949" s="284"/>
      <c r="G949" s="285" t="s">
        <v>22</v>
      </c>
      <c r="H949" s="319">
        <v>0.78</v>
      </c>
      <c r="I949" s="325">
        <v>93.96</v>
      </c>
      <c r="J949" s="287">
        <f t="shared" si="96"/>
        <v>73.28</v>
      </c>
      <c r="K949" s="262"/>
      <c r="L949" s="262"/>
      <c r="M949" s="262"/>
      <c r="N949" s="262"/>
    </row>
    <row r="950" spans="1:14" x14ac:dyDescent="0.2">
      <c r="A950" s="294"/>
      <c r="B950" s="294"/>
      <c r="C950" s="294"/>
      <c r="D950" s="294"/>
      <c r="E950" s="294" t="s">
        <v>164</v>
      </c>
      <c r="F950" s="295">
        <v>199.31</v>
      </c>
      <c r="G950" s="294" t="s">
        <v>165</v>
      </c>
      <c r="H950" s="295">
        <v>0</v>
      </c>
      <c r="I950" s="294" t="s">
        <v>166</v>
      </c>
      <c r="J950" s="295">
        <v>199.31</v>
      </c>
      <c r="K950" s="262"/>
      <c r="L950" s="262"/>
      <c r="M950" s="262"/>
      <c r="N950" s="262"/>
    </row>
    <row r="951" spans="1:14" ht="15" thickBot="1" x14ac:dyDescent="0.25">
      <c r="A951" s="294"/>
      <c r="B951" s="294"/>
      <c r="C951" s="294"/>
      <c r="D951" s="294"/>
      <c r="E951" s="294" t="s">
        <v>167</v>
      </c>
      <c r="F951" s="295">
        <v>107.01</v>
      </c>
      <c r="G951" s="294"/>
      <c r="H951" s="296" t="s">
        <v>168</v>
      </c>
      <c r="I951" s="296"/>
      <c r="J951" s="295">
        <f>'Anexo_I_3_-_Plan_Sintética'!H117</f>
        <v>583.26</v>
      </c>
      <c r="K951" s="262"/>
      <c r="L951" s="262"/>
      <c r="M951" s="262"/>
      <c r="N951" s="262"/>
    </row>
    <row r="952" spans="1:14" ht="15" thickTop="1" x14ac:dyDescent="0.2">
      <c r="A952" s="297"/>
      <c r="B952" s="297"/>
      <c r="C952" s="297"/>
      <c r="D952" s="297"/>
      <c r="E952" s="297"/>
      <c r="F952" s="297"/>
      <c r="G952" s="297"/>
      <c r="H952" s="297"/>
      <c r="I952" s="297"/>
      <c r="J952" s="297"/>
      <c r="K952" s="262"/>
      <c r="L952" s="262"/>
      <c r="M952" s="262"/>
      <c r="N952" s="262"/>
    </row>
    <row r="953" spans="1:14" ht="15" x14ac:dyDescent="0.2">
      <c r="A953" s="272" t="s">
        <v>109</v>
      </c>
      <c r="B953" s="273" t="s">
        <v>7</v>
      </c>
      <c r="C953" s="272" t="s">
        <v>8</v>
      </c>
      <c r="D953" s="272" t="s">
        <v>9</v>
      </c>
      <c r="E953" s="274" t="s">
        <v>151</v>
      </c>
      <c r="F953" s="274"/>
      <c r="G953" s="275" t="s">
        <v>10</v>
      </c>
      <c r="H953" s="273" t="s">
        <v>11</v>
      </c>
      <c r="I953" s="273" t="s">
        <v>12</v>
      </c>
      <c r="J953" s="273" t="s">
        <v>14</v>
      </c>
      <c r="K953" s="262"/>
      <c r="L953" s="262"/>
      <c r="M953" s="262"/>
      <c r="N953" s="262"/>
    </row>
    <row r="954" spans="1:14" ht="25.5" x14ac:dyDescent="0.2">
      <c r="A954" s="276" t="s">
        <v>152</v>
      </c>
      <c r="B954" s="277" t="s">
        <v>830</v>
      </c>
      <c r="C954" s="276" t="s">
        <v>327</v>
      </c>
      <c r="D954" s="276" t="s">
        <v>831</v>
      </c>
      <c r="E954" s="278" t="s">
        <v>809</v>
      </c>
      <c r="F954" s="278"/>
      <c r="G954" s="279" t="s">
        <v>332</v>
      </c>
      <c r="H954" s="280">
        <v>1</v>
      </c>
      <c r="I954" s="281">
        <f>J954</f>
        <v>659.08999999999992</v>
      </c>
      <c r="J954" s="281">
        <f>SUM(J955:J961)</f>
        <v>659.08999999999992</v>
      </c>
      <c r="K954" s="262"/>
      <c r="L954" s="262"/>
      <c r="M954" s="262"/>
      <c r="N954" s="262"/>
    </row>
    <row r="955" spans="1:14" x14ac:dyDescent="0.2">
      <c r="A955" s="282" t="s">
        <v>154</v>
      </c>
      <c r="B955" s="283" t="s">
        <v>810</v>
      </c>
      <c r="C955" s="282" t="s">
        <v>327</v>
      </c>
      <c r="D955" s="282" t="s">
        <v>811</v>
      </c>
      <c r="E955" s="284" t="s">
        <v>812</v>
      </c>
      <c r="F955" s="284"/>
      <c r="G955" s="285" t="s">
        <v>31</v>
      </c>
      <c r="H955" s="319">
        <v>0.127</v>
      </c>
      <c r="I955" s="325">
        <v>745.07</v>
      </c>
      <c r="J955" s="287">
        <f t="shared" ref="J955:J961" si="97">TRUNC(I955*H955,2)</f>
        <v>94.62</v>
      </c>
      <c r="K955" s="262"/>
      <c r="L955" s="262"/>
      <c r="M955" s="262"/>
      <c r="N955" s="262"/>
    </row>
    <row r="956" spans="1:14" ht="25.5" x14ac:dyDescent="0.2">
      <c r="A956" s="282" t="s">
        <v>154</v>
      </c>
      <c r="B956" s="283" t="s">
        <v>813</v>
      </c>
      <c r="C956" s="282" t="s">
        <v>327</v>
      </c>
      <c r="D956" s="282" t="s">
        <v>814</v>
      </c>
      <c r="E956" s="284" t="s">
        <v>815</v>
      </c>
      <c r="F956" s="284"/>
      <c r="G956" s="285" t="s">
        <v>434</v>
      </c>
      <c r="H956" s="319">
        <v>3.8</v>
      </c>
      <c r="I956" s="325">
        <v>14.37</v>
      </c>
      <c r="J956" s="287">
        <f t="shared" si="97"/>
        <v>54.6</v>
      </c>
      <c r="K956" s="262"/>
      <c r="L956" s="262"/>
      <c r="M956" s="262"/>
      <c r="N956" s="262"/>
    </row>
    <row r="957" spans="1:14" ht="25.5" x14ac:dyDescent="0.2">
      <c r="A957" s="282" t="s">
        <v>154</v>
      </c>
      <c r="B957" s="283" t="s">
        <v>816</v>
      </c>
      <c r="C957" s="282" t="s">
        <v>327</v>
      </c>
      <c r="D957" s="282" t="s">
        <v>817</v>
      </c>
      <c r="E957" s="284" t="s">
        <v>818</v>
      </c>
      <c r="F957" s="284"/>
      <c r="G957" s="285" t="s">
        <v>22</v>
      </c>
      <c r="H957" s="319">
        <v>2.61</v>
      </c>
      <c r="I957" s="325">
        <v>108.5</v>
      </c>
      <c r="J957" s="287">
        <f t="shared" si="97"/>
        <v>283.18</v>
      </c>
      <c r="K957" s="262"/>
      <c r="L957" s="262"/>
      <c r="M957" s="262"/>
      <c r="N957" s="262"/>
    </row>
    <row r="958" spans="1:14" ht="25.5" x14ac:dyDescent="0.2">
      <c r="A958" s="282" t="s">
        <v>154</v>
      </c>
      <c r="B958" s="283" t="s">
        <v>819</v>
      </c>
      <c r="C958" s="282" t="s">
        <v>327</v>
      </c>
      <c r="D958" s="282" t="s">
        <v>820</v>
      </c>
      <c r="E958" s="284" t="s">
        <v>433</v>
      </c>
      <c r="F958" s="284"/>
      <c r="G958" s="285" t="s">
        <v>22</v>
      </c>
      <c r="H958" s="319">
        <v>2.2400000000000002</v>
      </c>
      <c r="I958" s="325">
        <v>39.020000000000003</v>
      </c>
      <c r="J958" s="287">
        <f t="shared" si="97"/>
        <v>87.4</v>
      </c>
      <c r="K958" s="262"/>
      <c r="L958" s="262"/>
      <c r="M958" s="262"/>
      <c r="N958" s="262"/>
    </row>
    <row r="959" spans="1:14" ht="25.5" x14ac:dyDescent="0.2">
      <c r="A959" s="282" t="s">
        <v>154</v>
      </c>
      <c r="B959" s="283" t="s">
        <v>821</v>
      </c>
      <c r="C959" s="282" t="s">
        <v>327</v>
      </c>
      <c r="D959" s="282" t="s">
        <v>822</v>
      </c>
      <c r="E959" s="284" t="s">
        <v>823</v>
      </c>
      <c r="F959" s="284"/>
      <c r="G959" s="285" t="s">
        <v>31</v>
      </c>
      <c r="H959" s="319">
        <v>0.67200000000000004</v>
      </c>
      <c r="I959" s="325">
        <v>58.41</v>
      </c>
      <c r="J959" s="287">
        <f t="shared" si="97"/>
        <v>39.25</v>
      </c>
      <c r="K959" s="262"/>
      <c r="L959" s="262"/>
      <c r="M959" s="262"/>
      <c r="N959" s="262"/>
    </row>
    <row r="960" spans="1:14" ht="25.5" x14ac:dyDescent="0.2">
      <c r="A960" s="282" t="s">
        <v>154</v>
      </c>
      <c r="B960" s="283" t="s">
        <v>824</v>
      </c>
      <c r="C960" s="282" t="s">
        <v>327</v>
      </c>
      <c r="D960" s="282" t="s">
        <v>825</v>
      </c>
      <c r="E960" s="284" t="s">
        <v>826</v>
      </c>
      <c r="F960" s="284"/>
      <c r="G960" s="285" t="s">
        <v>22</v>
      </c>
      <c r="H960" s="319">
        <v>2.2400000000000002</v>
      </c>
      <c r="I960" s="325">
        <v>7.75</v>
      </c>
      <c r="J960" s="287">
        <f t="shared" si="97"/>
        <v>17.36</v>
      </c>
      <c r="K960" s="262"/>
      <c r="L960" s="262"/>
      <c r="M960" s="262"/>
      <c r="N960" s="262"/>
    </row>
    <row r="961" spans="1:14" x14ac:dyDescent="0.2">
      <c r="A961" s="282" t="s">
        <v>154</v>
      </c>
      <c r="B961" s="283" t="s">
        <v>827</v>
      </c>
      <c r="C961" s="282" t="s">
        <v>327</v>
      </c>
      <c r="D961" s="282" t="s">
        <v>828</v>
      </c>
      <c r="E961" s="284" t="s">
        <v>829</v>
      </c>
      <c r="F961" s="284"/>
      <c r="G961" s="285" t="s">
        <v>22</v>
      </c>
      <c r="H961" s="319">
        <v>0.88</v>
      </c>
      <c r="I961" s="325">
        <v>93.96</v>
      </c>
      <c r="J961" s="287">
        <f t="shared" si="97"/>
        <v>82.68</v>
      </c>
      <c r="K961" s="262"/>
      <c r="L961" s="262"/>
      <c r="M961" s="262"/>
      <c r="N961" s="262"/>
    </row>
    <row r="962" spans="1:14" x14ac:dyDescent="0.2">
      <c r="A962" s="294"/>
      <c r="B962" s="294"/>
      <c r="C962" s="294"/>
      <c r="D962" s="294"/>
      <c r="E962" s="294" t="s">
        <v>164</v>
      </c>
      <c r="F962" s="295">
        <v>283.04000000000002</v>
      </c>
      <c r="G962" s="294" t="s">
        <v>165</v>
      </c>
      <c r="H962" s="295">
        <v>0</v>
      </c>
      <c r="I962" s="294" t="s">
        <v>166</v>
      </c>
      <c r="J962" s="295">
        <v>283.04000000000002</v>
      </c>
      <c r="K962" s="262"/>
      <c r="L962" s="262"/>
      <c r="M962" s="262"/>
      <c r="N962" s="262"/>
    </row>
    <row r="963" spans="1:14" ht="15" thickBot="1" x14ac:dyDescent="0.25">
      <c r="A963" s="294"/>
      <c r="B963" s="294"/>
      <c r="C963" s="294"/>
      <c r="D963" s="294"/>
      <c r="E963" s="294" t="s">
        <v>167</v>
      </c>
      <c r="F963" s="295">
        <v>148.09</v>
      </c>
      <c r="G963" s="294"/>
      <c r="H963" s="296" t="s">
        <v>168</v>
      </c>
      <c r="I963" s="296"/>
      <c r="J963" s="295">
        <f>'Anexo_I_3_-_Plan_Sintética'!H118</f>
        <v>807.18</v>
      </c>
      <c r="K963" s="262"/>
      <c r="L963" s="262"/>
      <c r="M963" s="262"/>
      <c r="N963" s="262"/>
    </row>
    <row r="964" spans="1:14" ht="15" thickTop="1" x14ac:dyDescent="0.2">
      <c r="A964" s="297"/>
      <c r="B964" s="297"/>
      <c r="C964" s="297"/>
      <c r="D964" s="297"/>
      <c r="E964" s="297"/>
      <c r="F964" s="297"/>
      <c r="G964" s="297"/>
      <c r="H964" s="297"/>
      <c r="I964" s="297"/>
      <c r="J964" s="297"/>
      <c r="K964" s="262"/>
      <c r="L964" s="262"/>
      <c r="M964" s="262"/>
      <c r="N964" s="262"/>
    </row>
    <row r="965" spans="1:14" ht="15" x14ac:dyDescent="0.2">
      <c r="A965" s="272" t="s">
        <v>899</v>
      </c>
      <c r="B965" s="273" t="s">
        <v>7</v>
      </c>
      <c r="C965" s="272" t="s">
        <v>8</v>
      </c>
      <c r="D965" s="272" t="s">
        <v>9</v>
      </c>
      <c r="E965" s="274" t="s">
        <v>151</v>
      </c>
      <c r="F965" s="274"/>
      <c r="G965" s="275" t="s">
        <v>10</v>
      </c>
      <c r="H965" s="273" t="s">
        <v>11</v>
      </c>
      <c r="I965" s="273" t="s">
        <v>12</v>
      </c>
      <c r="J965" s="273" t="s">
        <v>14</v>
      </c>
      <c r="K965" s="262"/>
      <c r="L965" s="262"/>
      <c r="M965" s="262"/>
      <c r="N965" s="262"/>
    </row>
    <row r="966" spans="1:14" ht="25.5" x14ac:dyDescent="0.2">
      <c r="A966" s="276" t="s">
        <v>152</v>
      </c>
      <c r="B966" s="277" t="s">
        <v>832</v>
      </c>
      <c r="C966" s="276" t="s">
        <v>327</v>
      </c>
      <c r="D966" s="276" t="s">
        <v>833</v>
      </c>
      <c r="E966" s="278" t="s">
        <v>809</v>
      </c>
      <c r="F966" s="278"/>
      <c r="G966" s="279" t="s">
        <v>332</v>
      </c>
      <c r="H966" s="280">
        <v>1</v>
      </c>
      <c r="I966" s="281">
        <f>J966</f>
        <v>1070.8799999999999</v>
      </c>
      <c r="J966" s="281">
        <f>SUM(J967:J973)</f>
        <v>1070.8799999999999</v>
      </c>
      <c r="K966" s="262"/>
      <c r="L966" s="262"/>
      <c r="M966" s="262"/>
      <c r="N966" s="262"/>
    </row>
    <row r="967" spans="1:14" x14ac:dyDescent="0.2">
      <c r="A967" s="282" t="s">
        <v>154</v>
      </c>
      <c r="B967" s="283" t="s">
        <v>810</v>
      </c>
      <c r="C967" s="282" t="s">
        <v>327</v>
      </c>
      <c r="D967" s="282" t="s">
        <v>811</v>
      </c>
      <c r="E967" s="284" t="s">
        <v>812</v>
      </c>
      <c r="F967" s="284"/>
      <c r="G967" s="285" t="s">
        <v>31</v>
      </c>
      <c r="H967" s="319">
        <v>0.107</v>
      </c>
      <c r="I967" s="325">
        <v>745.07</v>
      </c>
      <c r="J967" s="287">
        <f t="shared" ref="J967:J973" si="98">TRUNC(I967*H967,2)</f>
        <v>79.72</v>
      </c>
      <c r="K967" s="262"/>
      <c r="L967" s="262"/>
      <c r="M967" s="262"/>
      <c r="N967" s="262"/>
    </row>
    <row r="968" spans="1:14" ht="25.5" x14ac:dyDescent="0.2">
      <c r="A968" s="282" t="s">
        <v>154</v>
      </c>
      <c r="B968" s="283" t="s">
        <v>813</v>
      </c>
      <c r="C968" s="282" t="s">
        <v>327</v>
      </c>
      <c r="D968" s="282" t="s">
        <v>814</v>
      </c>
      <c r="E968" s="284" t="s">
        <v>815</v>
      </c>
      <c r="F968" s="284"/>
      <c r="G968" s="285" t="s">
        <v>434</v>
      </c>
      <c r="H968" s="319">
        <v>5.35</v>
      </c>
      <c r="I968" s="325">
        <v>14.37</v>
      </c>
      <c r="J968" s="287">
        <f t="shared" si="98"/>
        <v>76.87</v>
      </c>
      <c r="K968" s="262"/>
      <c r="L968" s="262"/>
      <c r="M968" s="262"/>
      <c r="N968" s="262"/>
    </row>
    <row r="969" spans="1:14" ht="25.5" x14ac:dyDescent="0.2">
      <c r="A969" s="282" t="s">
        <v>154</v>
      </c>
      <c r="B969" s="283" t="s">
        <v>834</v>
      </c>
      <c r="C969" s="282" t="s">
        <v>327</v>
      </c>
      <c r="D969" s="282" t="s">
        <v>835</v>
      </c>
      <c r="E969" s="284" t="s">
        <v>818</v>
      </c>
      <c r="F969" s="284"/>
      <c r="G969" s="285" t="s">
        <v>22</v>
      </c>
      <c r="H969" s="319">
        <v>2.6880000000000002</v>
      </c>
      <c r="I969" s="325">
        <v>209.46</v>
      </c>
      <c r="J969" s="287">
        <f t="shared" si="98"/>
        <v>563.02</v>
      </c>
      <c r="K969" s="262"/>
      <c r="L969" s="262"/>
      <c r="M969" s="262"/>
      <c r="N969" s="262"/>
    </row>
    <row r="970" spans="1:14" ht="25.5" x14ac:dyDescent="0.2">
      <c r="A970" s="282" t="s">
        <v>154</v>
      </c>
      <c r="B970" s="283" t="s">
        <v>819</v>
      </c>
      <c r="C970" s="282" t="s">
        <v>327</v>
      </c>
      <c r="D970" s="282" t="s">
        <v>820</v>
      </c>
      <c r="E970" s="284" t="s">
        <v>433</v>
      </c>
      <c r="F970" s="284"/>
      <c r="G970" s="285" t="s">
        <v>22</v>
      </c>
      <c r="H970" s="319">
        <v>3.28</v>
      </c>
      <c r="I970" s="325">
        <v>39.020000000000003</v>
      </c>
      <c r="J970" s="287">
        <f t="shared" si="98"/>
        <v>127.98</v>
      </c>
      <c r="K970" s="262"/>
      <c r="L970" s="262"/>
      <c r="M970" s="262"/>
      <c r="N970" s="262"/>
    </row>
    <row r="971" spans="1:14" ht="25.5" x14ac:dyDescent="0.2">
      <c r="A971" s="282" t="s">
        <v>154</v>
      </c>
      <c r="B971" s="283" t="s">
        <v>824</v>
      </c>
      <c r="C971" s="282" t="s">
        <v>327</v>
      </c>
      <c r="D971" s="282" t="s">
        <v>825</v>
      </c>
      <c r="E971" s="284" t="s">
        <v>826</v>
      </c>
      <c r="F971" s="284"/>
      <c r="G971" s="285" t="s">
        <v>22</v>
      </c>
      <c r="H971" s="319">
        <v>3.28</v>
      </c>
      <c r="I971" s="325">
        <v>7.75</v>
      </c>
      <c r="J971" s="287">
        <f t="shared" si="98"/>
        <v>25.42</v>
      </c>
      <c r="K971" s="262"/>
      <c r="L971" s="262"/>
      <c r="M971" s="262"/>
      <c r="N971" s="262"/>
    </row>
    <row r="972" spans="1:14" x14ac:dyDescent="0.2">
      <c r="A972" s="282" t="s">
        <v>154</v>
      </c>
      <c r="B972" s="283" t="s">
        <v>836</v>
      </c>
      <c r="C972" s="282" t="s">
        <v>327</v>
      </c>
      <c r="D972" s="282" t="s">
        <v>837</v>
      </c>
      <c r="E972" s="284" t="s">
        <v>829</v>
      </c>
      <c r="F972" s="284"/>
      <c r="G972" s="285" t="s">
        <v>22</v>
      </c>
      <c r="H972" s="319">
        <v>1.07</v>
      </c>
      <c r="I972" s="325">
        <v>82.62</v>
      </c>
      <c r="J972" s="287">
        <f t="shared" si="98"/>
        <v>88.4</v>
      </c>
      <c r="K972" s="262"/>
      <c r="L972" s="262"/>
      <c r="M972" s="262"/>
      <c r="N972" s="262"/>
    </row>
    <row r="973" spans="1:14" x14ac:dyDescent="0.2">
      <c r="A973" s="282" t="s">
        <v>154</v>
      </c>
      <c r="B973" s="283" t="s">
        <v>838</v>
      </c>
      <c r="C973" s="282" t="s">
        <v>327</v>
      </c>
      <c r="D973" s="282" t="s">
        <v>839</v>
      </c>
      <c r="E973" s="284" t="s">
        <v>840</v>
      </c>
      <c r="F973" s="284"/>
      <c r="G973" s="285" t="s">
        <v>31</v>
      </c>
      <c r="H973" s="319">
        <v>0.154</v>
      </c>
      <c r="I973" s="325">
        <v>710.87</v>
      </c>
      <c r="J973" s="287">
        <f t="shared" si="98"/>
        <v>109.47</v>
      </c>
      <c r="K973" s="262"/>
      <c r="L973" s="262"/>
      <c r="M973" s="262"/>
      <c r="N973" s="262"/>
    </row>
    <row r="974" spans="1:14" x14ac:dyDescent="0.2">
      <c r="A974" s="294"/>
      <c r="B974" s="294"/>
      <c r="C974" s="294"/>
      <c r="D974" s="294"/>
      <c r="E974" s="294" t="s">
        <v>164</v>
      </c>
      <c r="F974" s="295">
        <v>404.35</v>
      </c>
      <c r="G974" s="294" t="s">
        <v>165</v>
      </c>
      <c r="H974" s="295">
        <v>0</v>
      </c>
      <c r="I974" s="294" t="s">
        <v>166</v>
      </c>
      <c r="J974" s="295">
        <v>404.35</v>
      </c>
      <c r="K974" s="262"/>
      <c r="L974" s="262"/>
      <c r="M974" s="262"/>
      <c r="N974" s="262"/>
    </row>
    <row r="975" spans="1:14" ht="15" thickBot="1" x14ac:dyDescent="0.25">
      <c r="A975" s="294"/>
      <c r="B975" s="294"/>
      <c r="C975" s="294"/>
      <c r="D975" s="294"/>
      <c r="E975" s="294" t="s">
        <v>167</v>
      </c>
      <c r="F975" s="295">
        <v>240.62</v>
      </c>
      <c r="G975" s="294"/>
      <c r="H975" s="296" t="s">
        <v>168</v>
      </c>
      <c r="I975" s="296"/>
      <c r="J975" s="295">
        <f>'Anexo_I_3_-_Plan_Sintética'!H119</f>
        <v>1311.5</v>
      </c>
      <c r="K975" s="262"/>
      <c r="L975" s="262"/>
      <c r="M975" s="262"/>
      <c r="N975" s="262"/>
    </row>
    <row r="976" spans="1:14" ht="15" thickTop="1" x14ac:dyDescent="0.2">
      <c r="A976" s="297"/>
      <c r="B976" s="297"/>
      <c r="C976" s="297"/>
      <c r="D976" s="297"/>
      <c r="E976" s="297"/>
      <c r="F976" s="297"/>
      <c r="G976" s="297"/>
      <c r="H976" s="297"/>
      <c r="I976" s="297"/>
      <c r="J976" s="297"/>
      <c r="K976" s="262"/>
      <c r="L976" s="262"/>
      <c r="M976" s="262"/>
      <c r="N976" s="262"/>
    </row>
    <row r="977" spans="1:14" ht="15" x14ac:dyDescent="0.2">
      <c r="A977" s="272" t="s">
        <v>906</v>
      </c>
      <c r="B977" s="273" t="s">
        <v>7</v>
      </c>
      <c r="C977" s="272" t="s">
        <v>8</v>
      </c>
      <c r="D977" s="272" t="s">
        <v>9</v>
      </c>
      <c r="E977" s="274" t="s">
        <v>151</v>
      </c>
      <c r="F977" s="274"/>
      <c r="G977" s="275" t="s">
        <v>10</v>
      </c>
      <c r="H977" s="273" t="s">
        <v>11</v>
      </c>
      <c r="I977" s="273" t="s">
        <v>12</v>
      </c>
      <c r="J977" s="273" t="s">
        <v>14</v>
      </c>
      <c r="K977" s="262"/>
      <c r="L977" s="262"/>
      <c r="M977" s="262"/>
      <c r="N977" s="262"/>
    </row>
    <row r="978" spans="1:14" ht="38.25" x14ac:dyDescent="0.2">
      <c r="A978" s="276" t="s">
        <v>152</v>
      </c>
      <c r="B978" s="277" t="s">
        <v>841</v>
      </c>
      <c r="C978" s="276" t="s">
        <v>20</v>
      </c>
      <c r="D978" s="276" t="s">
        <v>842</v>
      </c>
      <c r="E978" s="278" t="s">
        <v>305</v>
      </c>
      <c r="F978" s="278"/>
      <c r="G978" s="279" t="s">
        <v>24</v>
      </c>
      <c r="H978" s="280">
        <v>1</v>
      </c>
      <c r="I978" s="281">
        <f>J978</f>
        <v>14.260000000000002</v>
      </c>
      <c r="J978" s="281">
        <f>SUM(J979:J982)</f>
        <v>14.260000000000002</v>
      </c>
      <c r="K978" s="262"/>
      <c r="L978" s="262"/>
      <c r="M978" s="262"/>
      <c r="N978" s="262"/>
    </row>
    <row r="979" spans="1:14" ht="25.5" x14ac:dyDescent="0.2">
      <c r="A979" s="282" t="s">
        <v>154</v>
      </c>
      <c r="B979" s="283" t="s">
        <v>306</v>
      </c>
      <c r="C979" s="282" t="s">
        <v>20</v>
      </c>
      <c r="D979" s="282" t="s">
        <v>307</v>
      </c>
      <c r="E979" s="284" t="s">
        <v>153</v>
      </c>
      <c r="F979" s="284"/>
      <c r="G979" s="285" t="s">
        <v>28</v>
      </c>
      <c r="H979" s="319">
        <v>4.1500000000000002E-2</v>
      </c>
      <c r="I979" s="325">
        <v>23.62</v>
      </c>
      <c r="J979" s="287">
        <f t="shared" ref="J979:J982" si="99">TRUNC(I979*H979,2)</f>
        <v>0.98</v>
      </c>
      <c r="K979" s="262"/>
      <c r="L979" s="262"/>
      <c r="M979" s="262"/>
      <c r="N979" s="262"/>
    </row>
    <row r="980" spans="1:14" ht="25.5" x14ac:dyDescent="0.2">
      <c r="A980" s="282" t="s">
        <v>154</v>
      </c>
      <c r="B980" s="283" t="s">
        <v>294</v>
      </c>
      <c r="C980" s="282" t="s">
        <v>20</v>
      </c>
      <c r="D980" s="282" t="s">
        <v>295</v>
      </c>
      <c r="E980" s="284" t="s">
        <v>153</v>
      </c>
      <c r="F980" s="284"/>
      <c r="G980" s="285" t="s">
        <v>28</v>
      </c>
      <c r="H980" s="319">
        <v>4.1500000000000002E-2</v>
      </c>
      <c r="I980" s="325">
        <v>26.08</v>
      </c>
      <c r="J980" s="287">
        <f t="shared" si="99"/>
        <v>1.08</v>
      </c>
      <c r="K980" s="262"/>
      <c r="L980" s="262"/>
      <c r="M980" s="262"/>
      <c r="N980" s="262"/>
    </row>
    <row r="981" spans="1:14" ht="25.5" x14ac:dyDescent="0.2">
      <c r="A981" s="288" t="s">
        <v>155</v>
      </c>
      <c r="B981" s="289" t="s">
        <v>843</v>
      </c>
      <c r="C981" s="288" t="s">
        <v>20</v>
      </c>
      <c r="D981" s="288" t="s">
        <v>844</v>
      </c>
      <c r="E981" s="290" t="s">
        <v>184</v>
      </c>
      <c r="F981" s="290"/>
      <c r="G981" s="291" t="s">
        <v>24</v>
      </c>
      <c r="H981" s="321">
        <v>1.0548999999999999</v>
      </c>
      <c r="I981" s="326">
        <v>11.52</v>
      </c>
      <c r="J981" s="293">
        <f t="shared" si="99"/>
        <v>12.15</v>
      </c>
      <c r="K981" s="262"/>
      <c r="L981" s="262"/>
      <c r="M981" s="262"/>
      <c r="N981" s="262"/>
    </row>
    <row r="982" spans="1:14" x14ac:dyDescent="0.2">
      <c r="A982" s="288" t="s">
        <v>155</v>
      </c>
      <c r="B982" s="289" t="s">
        <v>797</v>
      </c>
      <c r="C982" s="288" t="s">
        <v>20</v>
      </c>
      <c r="D982" s="288" t="s">
        <v>798</v>
      </c>
      <c r="E982" s="290" t="s">
        <v>184</v>
      </c>
      <c r="F982" s="290"/>
      <c r="G982" s="291" t="s">
        <v>55</v>
      </c>
      <c r="H982" s="321">
        <v>2.3E-2</v>
      </c>
      <c r="I982" s="326">
        <v>2.2000000000000002</v>
      </c>
      <c r="J982" s="293">
        <f t="shared" si="99"/>
        <v>0.05</v>
      </c>
      <c r="K982" s="262"/>
      <c r="L982" s="262"/>
      <c r="M982" s="262"/>
      <c r="N982" s="262"/>
    </row>
    <row r="983" spans="1:14" x14ac:dyDescent="0.2">
      <c r="A983" s="294"/>
      <c r="B983" s="294"/>
      <c r="C983" s="294"/>
      <c r="D983" s="294"/>
      <c r="E983" s="294" t="s">
        <v>164</v>
      </c>
      <c r="F983" s="295">
        <v>1.55</v>
      </c>
      <c r="G983" s="294" t="s">
        <v>165</v>
      </c>
      <c r="H983" s="295">
        <v>0</v>
      </c>
      <c r="I983" s="294" t="s">
        <v>166</v>
      </c>
      <c r="J983" s="295">
        <v>1.55</v>
      </c>
      <c r="K983" s="262"/>
      <c r="L983" s="262"/>
      <c r="M983" s="262"/>
      <c r="N983" s="262"/>
    </row>
    <row r="984" spans="1:14" ht="15" thickBot="1" x14ac:dyDescent="0.25">
      <c r="A984" s="294"/>
      <c r="B984" s="294"/>
      <c r="C984" s="294"/>
      <c r="D984" s="294"/>
      <c r="E984" s="294" t="s">
        <v>167</v>
      </c>
      <c r="F984" s="295">
        <v>3.2</v>
      </c>
      <c r="G984" s="294"/>
      <c r="H984" s="296" t="s">
        <v>168</v>
      </c>
      <c r="I984" s="296"/>
      <c r="J984" s="295">
        <f>'Anexo_I_3_-_Plan_Sintética'!H120</f>
        <v>17.46</v>
      </c>
      <c r="K984" s="262"/>
      <c r="L984" s="262"/>
      <c r="M984" s="262"/>
      <c r="N984" s="262"/>
    </row>
    <row r="985" spans="1:14" ht="15" thickTop="1" x14ac:dyDescent="0.2">
      <c r="A985" s="297"/>
      <c r="B985" s="297"/>
      <c r="C985" s="297"/>
      <c r="D985" s="297"/>
      <c r="E985" s="297"/>
      <c r="F985" s="297"/>
      <c r="G985" s="297"/>
      <c r="H985" s="297"/>
      <c r="I985" s="297"/>
      <c r="J985" s="297"/>
      <c r="K985" s="262"/>
      <c r="L985" s="262"/>
      <c r="M985" s="262"/>
      <c r="N985" s="262"/>
    </row>
    <row r="986" spans="1:14" ht="15" x14ac:dyDescent="0.2">
      <c r="A986" s="272" t="s">
        <v>911</v>
      </c>
      <c r="B986" s="273" t="s">
        <v>7</v>
      </c>
      <c r="C986" s="272" t="s">
        <v>8</v>
      </c>
      <c r="D986" s="272" t="s">
        <v>9</v>
      </c>
      <c r="E986" s="274" t="s">
        <v>151</v>
      </c>
      <c r="F986" s="274"/>
      <c r="G986" s="275" t="s">
        <v>10</v>
      </c>
      <c r="H986" s="273" t="s">
        <v>11</v>
      </c>
      <c r="I986" s="273" t="s">
        <v>12</v>
      </c>
      <c r="J986" s="273" t="s">
        <v>14</v>
      </c>
      <c r="K986" s="262"/>
      <c r="L986" s="262"/>
      <c r="M986" s="262"/>
      <c r="N986" s="262"/>
    </row>
    <row r="987" spans="1:14" ht="25.5" x14ac:dyDescent="0.2">
      <c r="A987" s="276" t="s">
        <v>152</v>
      </c>
      <c r="B987" s="277" t="s">
        <v>845</v>
      </c>
      <c r="C987" s="276" t="s">
        <v>20</v>
      </c>
      <c r="D987" s="276" t="s">
        <v>846</v>
      </c>
      <c r="E987" s="278" t="s">
        <v>209</v>
      </c>
      <c r="F987" s="278"/>
      <c r="G987" s="279" t="s">
        <v>31</v>
      </c>
      <c r="H987" s="280">
        <v>1</v>
      </c>
      <c r="I987" s="281">
        <f>J987</f>
        <v>34.679999999999993</v>
      </c>
      <c r="J987" s="281">
        <f>SUM(J988:J991)</f>
        <v>34.679999999999993</v>
      </c>
      <c r="K987" s="262"/>
      <c r="L987" s="262"/>
      <c r="M987" s="262"/>
      <c r="N987" s="262"/>
    </row>
    <row r="988" spans="1:14" x14ac:dyDescent="0.2">
      <c r="A988" s="282" t="s">
        <v>154</v>
      </c>
      <c r="B988" s="283" t="s">
        <v>199</v>
      </c>
      <c r="C988" s="282" t="s">
        <v>20</v>
      </c>
      <c r="D988" s="282" t="s">
        <v>200</v>
      </c>
      <c r="E988" s="284" t="s">
        <v>153</v>
      </c>
      <c r="F988" s="284"/>
      <c r="G988" s="285" t="s">
        <v>28</v>
      </c>
      <c r="H988" s="319">
        <v>0.65</v>
      </c>
      <c r="I988" s="325">
        <v>22.62</v>
      </c>
      <c r="J988" s="287">
        <f t="shared" ref="J988:J991" si="100">TRUNC(I988*H988,2)</f>
        <v>14.7</v>
      </c>
      <c r="K988" s="262"/>
      <c r="L988" s="262"/>
      <c r="M988" s="262"/>
      <c r="N988" s="262"/>
    </row>
    <row r="989" spans="1:14" ht="25.5" x14ac:dyDescent="0.2">
      <c r="A989" s="282" t="s">
        <v>154</v>
      </c>
      <c r="B989" s="283" t="s">
        <v>847</v>
      </c>
      <c r="C989" s="282" t="s">
        <v>20</v>
      </c>
      <c r="D989" s="282" t="s">
        <v>848</v>
      </c>
      <c r="E989" s="284" t="s">
        <v>219</v>
      </c>
      <c r="F989" s="284"/>
      <c r="G989" s="285" t="s">
        <v>220</v>
      </c>
      <c r="H989" s="319">
        <v>0.27400000000000002</v>
      </c>
      <c r="I989" s="325">
        <v>37.17</v>
      </c>
      <c r="J989" s="287">
        <f t="shared" si="100"/>
        <v>10.18</v>
      </c>
      <c r="K989" s="262"/>
      <c r="L989" s="262"/>
      <c r="M989" s="262"/>
      <c r="N989" s="262"/>
    </row>
    <row r="990" spans="1:14" ht="25.5" x14ac:dyDescent="0.2">
      <c r="A990" s="282" t="s">
        <v>154</v>
      </c>
      <c r="B990" s="283" t="s">
        <v>849</v>
      </c>
      <c r="C990" s="282" t="s">
        <v>20</v>
      </c>
      <c r="D990" s="282" t="s">
        <v>850</v>
      </c>
      <c r="E990" s="284" t="s">
        <v>219</v>
      </c>
      <c r="F990" s="284"/>
      <c r="G990" s="285" t="s">
        <v>223</v>
      </c>
      <c r="H990" s="319">
        <v>0.254</v>
      </c>
      <c r="I990" s="325">
        <v>30.08</v>
      </c>
      <c r="J990" s="287">
        <f t="shared" si="100"/>
        <v>7.64</v>
      </c>
      <c r="K990" s="262"/>
      <c r="L990" s="262"/>
      <c r="M990" s="262"/>
      <c r="N990" s="262"/>
    </row>
    <row r="991" spans="1:14" ht="25.5" x14ac:dyDescent="0.2">
      <c r="A991" s="282" t="s">
        <v>154</v>
      </c>
      <c r="B991" s="283" t="s">
        <v>851</v>
      </c>
      <c r="C991" s="282" t="s">
        <v>20</v>
      </c>
      <c r="D991" s="282" t="s">
        <v>852</v>
      </c>
      <c r="E991" s="284" t="s">
        <v>209</v>
      </c>
      <c r="F991" s="284"/>
      <c r="G991" s="285" t="s">
        <v>31</v>
      </c>
      <c r="H991" s="319">
        <v>1</v>
      </c>
      <c r="I991" s="325">
        <v>2.16</v>
      </c>
      <c r="J991" s="287">
        <f t="shared" si="100"/>
        <v>2.16</v>
      </c>
      <c r="K991" s="262"/>
      <c r="L991" s="262"/>
      <c r="M991" s="262"/>
      <c r="N991" s="262"/>
    </row>
    <row r="992" spans="1:14" x14ac:dyDescent="0.2">
      <c r="A992" s="294"/>
      <c r="B992" s="294"/>
      <c r="C992" s="294"/>
      <c r="D992" s="294"/>
      <c r="E992" s="294" t="s">
        <v>164</v>
      </c>
      <c r="F992" s="295">
        <v>23.32</v>
      </c>
      <c r="G992" s="294" t="s">
        <v>165</v>
      </c>
      <c r="H992" s="295">
        <v>0</v>
      </c>
      <c r="I992" s="294" t="s">
        <v>166</v>
      </c>
      <c r="J992" s="295">
        <v>23.32</v>
      </c>
      <c r="K992" s="262"/>
      <c r="L992" s="262"/>
      <c r="M992" s="262"/>
      <c r="N992" s="262"/>
    </row>
    <row r="993" spans="1:14" ht="15" thickBot="1" x14ac:dyDescent="0.25">
      <c r="A993" s="294"/>
      <c r="B993" s="294"/>
      <c r="C993" s="294"/>
      <c r="D993" s="294"/>
      <c r="E993" s="294" t="s">
        <v>167</v>
      </c>
      <c r="F993" s="295">
        <v>7.79</v>
      </c>
      <c r="G993" s="294"/>
      <c r="H993" s="296" t="s">
        <v>168</v>
      </c>
      <c r="I993" s="296"/>
      <c r="J993" s="295">
        <f>'Anexo_I_3_-_Plan_Sintética'!H121</f>
        <v>42.47</v>
      </c>
      <c r="K993" s="262"/>
      <c r="L993" s="262"/>
      <c r="M993" s="262"/>
      <c r="N993" s="262"/>
    </row>
    <row r="994" spans="1:14" ht="15" thickTop="1" x14ac:dyDescent="0.2">
      <c r="A994" s="297"/>
      <c r="B994" s="297"/>
      <c r="C994" s="297"/>
      <c r="D994" s="297"/>
      <c r="E994" s="297"/>
      <c r="F994" s="297"/>
      <c r="G994" s="297"/>
      <c r="H994" s="297"/>
      <c r="I994" s="297"/>
      <c r="J994" s="297"/>
      <c r="K994" s="262"/>
      <c r="L994" s="262"/>
      <c r="M994" s="262"/>
      <c r="N994" s="262"/>
    </row>
    <row r="995" spans="1:14" ht="15" x14ac:dyDescent="0.2">
      <c r="A995" s="272" t="s">
        <v>111</v>
      </c>
      <c r="B995" s="273" t="s">
        <v>7</v>
      </c>
      <c r="C995" s="272" t="s">
        <v>8</v>
      </c>
      <c r="D995" s="272" t="s">
        <v>9</v>
      </c>
      <c r="E995" s="274" t="s">
        <v>151</v>
      </c>
      <c r="F995" s="274"/>
      <c r="G995" s="275" t="s">
        <v>10</v>
      </c>
      <c r="H995" s="273" t="s">
        <v>11</v>
      </c>
      <c r="I995" s="273" t="s">
        <v>12</v>
      </c>
      <c r="J995" s="273" t="s">
        <v>14</v>
      </c>
      <c r="K995" s="262"/>
      <c r="L995" s="262"/>
      <c r="M995" s="262"/>
      <c r="N995" s="262"/>
    </row>
    <row r="996" spans="1:14" ht="38.25" x14ac:dyDescent="0.2">
      <c r="A996" s="276" t="s">
        <v>152</v>
      </c>
      <c r="B996" s="277" t="s">
        <v>853</v>
      </c>
      <c r="C996" s="276" t="s">
        <v>20</v>
      </c>
      <c r="D996" s="276" t="s">
        <v>854</v>
      </c>
      <c r="E996" s="278" t="s">
        <v>855</v>
      </c>
      <c r="F996" s="278"/>
      <c r="G996" s="279" t="s">
        <v>24</v>
      </c>
      <c r="H996" s="280">
        <v>1</v>
      </c>
      <c r="I996" s="281">
        <f>J996</f>
        <v>11.39</v>
      </c>
      <c r="J996" s="281">
        <f>SUM(J997:J999)</f>
        <v>11.39</v>
      </c>
      <c r="K996" s="262"/>
      <c r="L996" s="262"/>
      <c r="M996" s="262"/>
      <c r="N996" s="262"/>
    </row>
    <row r="997" spans="1:14" x14ac:dyDescent="0.2">
      <c r="A997" s="282" t="s">
        <v>154</v>
      </c>
      <c r="B997" s="283" t="s">
        <v>856</v>
      </c>
      <c r="C997" s="282" t="s">
        <v>20</v>
      </c>
      <c r="D997" s="282" t="s">
        <v>857</v>
      </c>
      <c r="E997" s="284" t="s">
        <v>153</v>
      </c>
      <c r="F997" s="284"/>
      <c r="G997" s="285" t="s">
        <v>28</v>
      </c>
      <c r="H997" s="319">
        <v>0.13400000000000001</v>
      </c>
      <c r="I997" s="325">
        <v>24.64</v>
      </c>
      <c r="J997" s="287">
        <f t="shared" ref="J997:J999" si="101">TRUNC(I997*H997,2)</f>
        <v>3.3</v>
      </c>
      <c r="K997" s="262"/>
      <c r="L997" s="262"/>
      <c r="M997" s="262"/>
      <c r="N997" s="262"/>
    </row>
    <row r="998" spans="1:14" x14ac:dyDescent="0.2">
      <c r="A998" s="282" t="s">
        <v>154</v>
      </c>
      <c r="B998" s="283" t="s">
        <v>320</v>
      </c>
      <c r="C998" s="282" t="s">
        <v>20</v>
      </c>
      <c r="D998" s="282" t="s">
        <v>321</v>
      </c>
      <c r="E998" s="284" t="s">
        <v>153</v>
      </c>
      <c r="F998" s="284"/>
      <c r="G998" s="285" t="s">
        <v>28</v>
      </c>
      <c r="H998" s="319">
        <v>0.13400000000000001</v>
      </c>
      <c r="I998" s="325">
        <v>28.26</v>
      </c>
      <c r="J998" s="287">
        <f t="shared" si="101"/>
        <v>3.78</v>
      </c>
      <c r="K998" s="262"/>
      <c r="L998" s="262"/>
      <c r="M998" s="262"/>
      <c r="N998" s="262"/>
    </row>
    <row r="999" spans="1:14" ht="25.5" x14ac:dyDescent="0.2">
      <c r="A999" s="288" t="s">
        <v>155</v>
      </c>
      <c r="B999" s="289" t="s">
        <v>858</v>
      </c>
      <c r="C999" s="288" t="s">
        <v>20</v>
      </c>
      <c r="D999" s="288" t="s">
        <v>859</v>
      </c>
      <c r="E999" s="290" t="s">
        <v>184</v>
      </c>
      <c r="F999" s="290"/>
      <c r="G999" s="291" t="s">
        <v>24</v>
      </c>
      <c r="H999" s="321">
        <v>1.0169999999999999</v>
      </c>
      <c r="I999" s="326">
        <v>4.24</v>
      </c>
      <c r="J999" s="293">
        <f t="shared" si="101"/>
        <v>4.3099999999999996</v>
      </c>
      <c r="K999" s="262"/>
      <c r="L999" s="262"/>
      <c r="M999" s="262"/>
      <c r="N999" s="262"/>
    </row>
    <row r="1000" spans="1:14" x14ac:dyDescent="0.2">
      <c r="A1000" s="294"/>
      <c r="B1000" s="294"/>
      <c r="C1000" s="294"/>
      <c r="D1000" s="294"/>
      <c r="E1000" s="294" t="s">
        <v>164</v>
      </c>
      <c r="F1000" s="295">
        <v>5.28</v>
      </c>
      <c r="G1000" s="294" t="s">
        <v>165</v>
      </c>
      <c r="H1000" s="295">
        <v>0</v>
      </c>
      <c r="I1000" s="294" t="s">
        <v>166</v>
      </c>
      <c r="J1000" s="295">
        <v>5.28</v>
      </c>
      <c r="K1000" s="262"/>
      <c r="L1000" s="262"/>
      <c r="M1000" s="262"/>
      <c r="N1000" s="262"/>
    </row>
    <row r="1001" spans="1:14" ht="15" thickBot="1" x14ac:dyDescent="0.25">
      <c r="A1001" s="294"/>
      <c r="B1001" s="294"/>
      <c r="C1001" s="294"/>
      <c r="D1001" s="294"/>
      <c r="E1001" s="294" t="s">
        <v>167</v>
      </c>
      <c r="F1001" s="295">
        <v>2.5499999999999998</v>
      </c>
      <c r="G1001" s="294"/>
      <c r="H1001" s="296" t="s">
        <v>168</v>
      </c>
      <c r="I1001" s="296"/>
      <c r="J1001" s="295">
        <f>'Anexo_I_3_-_Plan_Sintética'!H123</f>
        <v>13.94</v>
      </c>
      <c r="K1001" s="262"/>
      <c r="L1001" s="262"/>
      <c r="M1001" s="262"/>
      <c r="N1001" s="262"/>
    </row>
    <row r="1002" spans="1:14" ht="15" thickTop="1" x14ac:dyDescent="0.2">
      <c r="A1002" s="297"/>
      <c r="B1002" s="297"/>
      <c r="C1002" s="297"/>
      <c r="D1002" s="297"/>
      <c r="E1002" s="297"/>
      <c r="F1002" s="297"/>
      <c r="G1002" s="297"/>
      <c r="H1002" s="297"/>
      <c r="I1002" s="297"/>
      <c r="J1002" s="297"/>
      <c r="K1002" s="262"/>
      <c r="L1002" s="262"/>
      <c r="M1002" s="262"/>
      <c r="N1002" s="262"/>
    </row>
    <row r="1003" spans="1:14" ht="15" x14ac:dyDescent="0.2">
      <c r="A1003" s="272" t="s">
        <v>112</v>
      </c>
      <c r="B1003" s="273" t="s">
        <v>7</v>
      </c>
      <c r="C1003" s="272" t="s">
        <v>8</v>
      </c>
      <c r="D1003" s="272" t="s">
        <v>9</v>
      </c>
      <c r="E1003" s="274" t="s">
        <v>151</v>
      </c>
      <c r="F1003" s="274"/>
      <c r="G1003" s="275" t="s">
        <v>10</v>
      </c>
      <c r="H1003" s="273" t="s">
        <v>11</v>
      </c>
      <c r="I1003" s="273" t="s">
        <v>12</v>
      </c>
      <c r="J1003" s="273" t="s">
        <v>14</v>
      </c>
      <c r="K1003" s="262"/>
      <c r="L1003" s="262"/>
      <c r="M1003" s="262"/>
      <c r="N1003" s="262"/>
    </row>
    <row r="1004" spans="1:14" ht="38.25" x14ac:dyDescent="0.2">
      <c r="A1004" s="276" t="s">
        <v>152</v>
      </c>
      <c r="B1004" s="277" t="s">
        <v>860</v>
      </c>
      <c r="C1004" s="276" t="s">
        <v>20</v>
      </c>
      <c r="D1004" s="276" t="s">
        <v>861</v>
      </c>
      <c r="E1004" s="278" t="s">
        <v>855</v>
      </c>
      <c r="F1004" s="278"/>
      <c r="G1004" s="279" t="s">
        <v>24</v>
      </c>
      <c r="H1004" s="280">
        <v>1</v>
      </c>
      <c r="I1004" s="281">
        <f>J1004</f>
        <v>14.73</v>
      </c>
      <c r="J1004" s="281">
        <f>SUM(J1005:J1007)</f>
        <v>14.73</v>
      </c>
      <c r="K1004" s="262"/>
      <c r="L1004" s="262"/>
      <c r="M1004" s="262"/>
      <c r="N1004" s="262"/>
    </row>
    <row r="1005" spans="1:14" x14ac:dyDescent="0.2">
      <c r="A1005" s="282" t="s">
        <v>154</v>
      </c>
      <c r="B1005" s="283" t="s">
        <v>856</v>
      </c>
      <c r="C1005" s="282" t="s">
        <v>20</v>
      </c>
      <c r="D1005" s="282" t="s">
        <v>857</v>
      </c>
      <c r="E1005" s="284" t="s">
        <v>153</v>
      </c>
      <c r="F1005" s="284"/>
      <c r="G1005" s="285" t="s">
        <v>28</v>
      </c>
      <c r="H1005" s="319">
        <v>0.17699999999999999</v>
      </c>
      <c r="I1005" s="325">
        <v>24.64</v>
      </c>
      <c r="J1005" s="287">
        <f t="shared" ref="J1005:J1007" si="102">TRUNC(I1005*H1005,2)</f>
        <v>4.3600000000000003</v>
      </c>
      <c r="K1005" s="262"/>
      <c r="L1005" s="262"/>
      <c r="M1005" s="262"/>
      <c r="N1005" s="262"/>
    </row>
    <row r="1006" spans="1:14" x14ac:dyDescent="0.2">
      <c r="A1006" s="282" t="s">
        <v>154</v>
      </c>
      <c r="B1006" s="283" t="s">
        <v>320</v>
      </c>
      <c r="C1006" s="282" t="s">
        <v>20</v>
      </c>
      <c r="D1006" s="282" t="s">
        <v>321</v>
      </c>
      <c r="E1006" s="284" t="s">
        <v>153</v>
      </c>
      <c r="F1006" s="284"/>
      <c r="G1006" s="285" t="s">
        <v>28</v>
      </c>
      <c r="H1006" s="319">
        <v>0.17699999999999999</v>
      </c>
      <c r="I1006" s="325">
        <v>28.26</v>
      </c>
      <c r="J1006" s="287">
        <f t="shared" si="102"/>
        <v>5</v>
      </c>
      <c r="K1006" s="262"/>
      <c r="L1006" s="262"/>
      <c r="M1006" s="262"/>
      <c r="N1006" s="262"/>
    </row>
    <row r="1007" spans="1:14" x14ac:dyDescent="0.2">
      <c r="A1007" s="288" t="s">
        <v>155</v>
      </c>
      <c r="B1007" s="289" t="s">
        <v>862</v>
      </c>
      <c r="C1007" s="288" t="s">
        <v>20</v>
      </c>
      <c r="D1007" s="288" t="s">
        <v>863</v>
      </c>
      <c r="E1007" s="290" t="s">
        <v>184</v>
      </c>
      <c r="F1007" s="290"/>
      <c r="G1007" s="291" t="s">
        <v>24</v>
      </c>
      <c r="H1007" s="321">
        <v>1.0169999999999999</v>
      </c>
      <c r="I1007" s="326">
        <v>5.29</v>
      </c>
      <c r="J1007" s="293">
        <f t="shared" si="102"/>
        <v>5.37</v>
      </c>
      <c r="K1007" s="262"/>
      <c r="L1007" s="262"/>
      <c r="M1007" s="262"/>
      <c r="N1007" s="262"/>
    </row>
    <row r="1008" spans="1:14" x14ac:dyDescent="0.2">
      <c r="A1008" s="294"/>
      <c r="B1008" s="294"/>
      <c r="C1008" s="294"/>
      <c r="D1008" s="294"/>
      <c r="E1008" s="294" t="s">
        <v>164</v>
      </c>
      <c r="F1008" s="295">
        <v>6.98</v>
      </c>
      <c r="G1008" s="294" t="s">
        <v>165</v>
      </c>
      <c r="H1008" s="295">
        <v>0</v>
      </c>
      <c r="I1008" s="294" t="s">
        <v>166</v>
      </c>
      <c r="J1008" s="295">
        <v>6.98</v>
      </c>
      <c r="K1008" s="262"/>
      <c r="L1008" s="262"/>
      <c r="M1008" s="262"/>
      <c r="N1008" s="262"/>
    </row>
    <row r="1009" spans="1:14" ht="15" thickBot="1" x14ac:dyDescent="0.25">
      <c r="A1009" s="294"/>
      <c r="B1009" s="294"/>
      <c r="C1009" s="294"/>
      <c r="D1009" s="294"/>
      <c r="E1009" s="294" t="s">
        <v>167</v>
      </c>
      <c r="F1009" s="295">
        <v>3.3</v>
      </c>
      <c r="G1009" s="294"/>
      <c r="H1009" s="296" t="s">
        <v>168</v>
      </c>
      <c r="I1009" s="296"/>
      <c r="J1009" s="295">
        <f>'Anexo_I_3_-_Plan_Sintética'!H124</f>
        <v>18.03</v>
      </c>
      <c r="K1009" s="262"/>
      <c r="L1009" s="262"/>
      <c r="M1009" s="262"/>
      <c r="N1009" s="262"/>
    </row>
    <row r="1010" spans="1:14" ht="15" thickTop="1" x14ac:dyDescent="0.2">
      <c r="A1010" s="297"/>
      <c r="B1010" s="297"/>
      <c r="C1010" s="297"/>
      <c r="D1010" s="297"/>
      <c r="E1010" s="297"/>
      <c r="F1010" s="297"/>
      <c r="G1010" s="297"/>
      <c r="H1010" s="297"/>
      <c r="I1010" s="297"/>
      <c r="J1010" s="297"/>
      <c r="K1010" s="262"/>
      <c r="L1010" s="262"/>
      <c r="M1010" s="262"/>
      <c r="N1010" s="262"/>
    </row>
    <row r="1011" spans="1:14" ht="15" x14ac:dyDescent="0.2">
      <c r="A1011" s="272" t="s">
        <v>1032</v>
      </c>
      <c r="B1011" s="273" t="s">
        <v>7</v>
      </c>
      <c r="C1011" s="272" t="s">
        <v>8</v>
      </c>
      <c r="D1011" s="272" t="s">
        <v>9</v>
      </c>
      <c r="E1011" s="274" t="s">
        <v>151</v>
      </c>
      <c r="F1011" s="274"/>
      <c r="G1011" s="275" t="s">
        <v>10</v>
      </c>
      <c r="H1011" s="273" t="s">
        <v>11</v>
      </c>
      <c r="I1011" s="273" t="s">
        <v>12</v>
      </c>
      <c r="J1011" s="273" t="s">
        <v>14</v>
      </c>
      <c r="K1011" s="262"/>
      <c r="L1011" s="262"/>
      <c r="M1011" s="262"/>
      <c r="N1011" s="262"/>
    </row>
    <row r="1012" spans="1:14" ht="38.25" x14ac:dyDescent="0.2">
      <c r="A1012" s="276" t="s">
        <v>152</v>
      </c>
      <c r="B1012" s="277" t="s">
        <v>122</v>
      </c>
      <c r="C1012" s="276" t="s">
        <v>20</v>
      </c>
      <c r="D1012" s="276" t="s">
        <v>123</v>
      </c>
      <c r="E1012" s="278" t="s">
        <v>855</v>
      </c>
      <c r="F1012" s="278"/>
      <c r="G1012" s="279" t="s">
        <v>24</v>
      </c>
      <c r="H1012" s="280">
        <v>1</v>
      </c>
      <c r="I1012" s="281">
        <f>J1012</f>
        <v>2.96</v>
      </c>
      <c r="J1012" s="281">
        <f>SUM(J1013:J1016)</f>
        <v>2.96</v>
      </c>
      <c r="K1012" s="262"/>
      <c r="L1012" s="262"/>
      <c r="M1012" s="262"/>
      <c r="N1012" s="262"/>
    </row>
    <row r="1013" spans="1:14" x14ac:dyDescent="0.2">
      <c r="A1013" s="282" t="s">
        <v>154</v>
      </c>
      <c r="B1013" s="283" t="s">
        <v>856</v>
      </c>
      <c r="C1013" s="282" t="s">
        <v>20</v>
      </c>
      <c r="D1013" s="282" t="s">
        <v>857</v>
      </c>
      <c r="E1013" s="284" t="s">
        <v>153</v>
      </c>
      <c r="F1013" s="284"/>
      <c r="G1013" s="285" t="s">
        <v>28</v>
      </c>
      <c r="H1013" s="319">
        <v>2.3E-2</v>
      </c>
      <c r="I1013" s="325">
        <v>24.64</v>
      </c>
      <c r="J1013" s="287">
        <f t="shared" ref="J1013:J1016" si="103">TRUNC(I1013*H1013,2)</f>
        <v>0.56000000000000005</v>
      </c>
      <c r="K1013" s="262"/>
      <c r="L1013" s="262"/>
      <c r="M1013" s="262"/>
      <c r="N1013" s="262"/>
    </row>
    <row r="1014" spans="1:14" x14ac:dyDescent="0.2">
      <c r="A1014" s="282" t="s">
        <v>154</v>
      </c>
      <c r="B1014" s="283" t="s">
        <v>320</v>
      </c>
      <c r="C1014" s="282" t="s">
        <v>20</v>
      </c>
      <c r="D1014" s="282" t="s">
        <v>321</v>
      </c>
      <c r="E1014" s="284" t="s">
        <v>153</v>
      </c>
      <c r="F1014" s="284"/>
      <c r="G1014" s="285" t="s">
        <v>28</v>
      </c>
      <c r="H1014" s="319">
        <v>2.3E-2</v>
      </c>
      <c r="I1014" s="325">
        <v>28.26</v>
      </c>
      <c r="J1014" s="287">
        <f t="shared" si="103"/>
        <v>0.64</v>
      </c>
      <c r="K1014" s="262"/>
      <c r="L1014" s="262"/>
      <c r="M1014" s="262"/>
      <c r="N1014" s="262"/>
    </row>
    <row r="1015" spans="1:14" ht="25.5" x14ac:dyDescent="0.2">
      <c r="A1015" s="288" t="s">
        <v>155</v>
      </c>
      <c r="B1015" s="289" t="s">
        <v>864</v>
      </c>
      <c r="C1015" s="288" t="s">
        <v>20</v>
      </c>
      <c r="D1015" s="288" t="s">
        <v>865</v>
      </c>
      <c r="E1015" s="290" t="s">
        <v>184</v>
      </c>
      <c r="F1015" s="290"/>
      <c r="G1015" s="291" t="s">
        <v>24</v>
      </c>
      <c r="H1015" s="321">
        <v>1.2434000000000001</v>
      </c>
      <c r="I1015" s="326">
        <v>1.39</v>
      </c>
      <c r="J1015" s="293">
        <f t="shared" si="103"/>
        <v>1.72</v>
      </c>
      <c r="K1015" s="262"/>
      <c r="L1015" s="262"/>
      <c r="M1015" s="262"/>
      <c r="N1015" s="262"/>
    </row>
    <row r="1016" spans="1:14" ht="25.5" x14ac:dyDescent="0.2">
      <c r="A1016" s="288" t="s">
        <v>155</v>
      </c>
      <c r="B1016" s="289" t="s">
        <v>866</v>
      </c>
      <c r="C1016" s="288" t="s">
        <v>20</v>
      </c>
      <c r="D1016" s="288" t="s">
        <v>867</v>
      </c>
      <c r="E1016" s="290" t="s">
        <v>184</v>
      </c>
      <c r="F1016" s="290"/>
      <c r="G1016" s="291" t="s">
        <v>55</v>
      </c>
      <c r="H1016" s="321">
        <v>9.4000000000000004E-3</v>
      </c>
      <c r="I1016" s="326">
        <v>4.37</v>
      </c>
      <c r="J1016" s="293">
        <f t="shared" si="103"/>
        <v>0.04</v>
      </c>
      <c r="K1016" s="262"/>
      <c r="L1016" s="262"/>
      <c r="M1016" s="262"/>
      <c r="N1016" s="262"/>
    </row>
    <row r="1017" spans="1:14" x14ac:dyDescent="0.2">
      <c r="A1017" s="294"/>
      <c r="B1017" s="294"/>
      <c r="C1017" s="294"/>
      <c r="D1017" s="294"/>
      <c r="E1017" s="294" t="s">
        <v>164</v>
      </c>
      <c r="F1017" s="295">
        <v>0.9</v>
      </c>
      <c r="G1017" s="294" t="s">
        <v>165</v>
      </c>
      <c r="H1017" s="295">
        <v>0</v>
      </c>
      <c r="I1017" s="294" t="s">
        <v>166</v>
      </c>
      <c r="J1017" s="295">
        <v>0.9</v>
      </c>
      <c r="K1017" s="262"/>
      <c r="L1017" s="262"/>
      <c r="M1017" s="262"/>
      <c r="N1017" s="262"/>
    </row>
    <row r="1018" spans="1:14" ht="15" thickBot="1" x14ac:dyDescent="0.25">
      <c r="A1018" s="294"/>
      <c r="B1018" s="294"/>
      <c r="C1018" s="294"/>
      <c r="D1018" s="294"/>
      <c r="E1018" s="294" t="s">
        <v>167</v>
      </c>
      <c r="F1018" s="295">
        <v>0.66</v>
      </c>
      <c r="G1018" s="294"/>
      <c r="H1018" s="296" t="s">
        <v>168</v>
      </c>
      <c r="I1018" s="296"/>
      <c r="J1018" s="295">
        <f>'Anexo_I_3_-_Plan_Sintética'!H125</f>
        <v>3.62</v>
      </c>
      <c r="K1018" s="262"/>
      <c r="L1018" s="262"/>
      <c r="M1018" s="262"/>
      <c r="N1018" s="262"/>
    </row>
    <row r="1019" spans="1:14" ht="15" thickTop="1" x14ac:dyDescent="0.2">
      <c r="A1019" s="297"/>
      <c r="B1019" s="297"/>
      <c r="C1019" s="297"/>
      <c r="D1019" s="297"/>
      <c r="E1019" s="297"/>
      <c r="F1019" s="297"/>
      <c r="G1019" s="297"/>
      <c r="H1019" s="297"/>
      <c r="I1019" s="297"/>
      <c r="J1019" s="297"/>
      <c r="K1019" s="262"/>
      <c r="L1019" s="262"/>
      <c r="M1019" s="262"/>
      <c r="N1019" s="262"/>
    </row>
    <row r="1020" spans="1:14" ht="15" x14ac:dyDescent="0.2">
      <c r="A1020" s="272" t="s">
        <v>1033</v>
      </c>
      <c r="B1020" s="273" t="s">
        <v>7</v>
      </c>
      <c r="C1020" s="272" t="s">
        <v>8</v>
      </c>
      <c r="D1020" s="272" t="s">
        <v>9</v>
      </c>
      <c r="E1020" s="274" t="s">
        <v>151</v>
      </c>
      <c r="F1020" s="274"/>
      <c r="G1020" s="275" t="s">
        <v>10</v>
      </c>
      <c r="H1020" s="273" t="s">
        <v>11</v>
      </c>
      <c r="I1020" s="273" t="s">
        <v>12</v>
      </c>
      <c r="J1020" s="273" t="s">
        <v>14</v>
      </c>
      <c r="K1020" s="262"/>
      <c r="L1020" s="262"/>
      <c r="M1020" s="262"/>
      <c r="N1020" s="262"/>
    </row>
    <row r="1021" spans="1:14" ht="38.25" x14ac:dyDescent="0.2">
      <c r="A1021" s="276" t="s">
        <v>152</v>
      </c>
      <c r="B1021" s="277" t="s">
        <v>868</v>
      </c>
      <c r="C1021" s="276" t="s">
        <v>20</v>
      </c>
      <c r="D1021" s="276" t="s">
        <v>869</v>
      </c>
      <c r="E1021" s="278" t="s">
        <v>855</v>
      </c>
      <c r="F1021" s="278"/>
      <c r="G1021" s="279" t="s">
        <v>24</v>
      </c>
      <c r="H1021" s="280">
        <v>1</v>
      </c>
      <c r="I1021" s="281">
        <f>J1021</f>
        <v>6.63</v>
      </c>
      <c r="J1021" s="281">
        <f>SUM(J1022:J1025)</f>
        <v>6.63</v>
      </c>
      <c r="K1021" s="262"/>
      <c r="L1021" s="262"/>
      <c r="M1021" s="262"/>
      <c r="N1021" s="262"/>
    </row>
    <row r="1022" spans="1:14" x14ac:dyDescent="0.2">
      <c r="A1022" s="282" t="s">
        <v>154</v>
      </c>
      <c r="B1022" s="283" t="s">
        <v>856</v>
      </c>
      <c r="C1022" s="282" t="s">
        <v>20</v>
      </c>
      <c r="D1022" s="282" t="s">
        <v>857</v>
      </c>
      <c r="E1022" s="284" t="s">
        <v>153</v>
      </c>
      <c r="F1022" s="284"/>
      <c r="G1022" s="285" t="s">
        <v>28</v>
      </c>
      <c r="H1022" s="319">
        <v>3.9E-2</v>
      </c>
      <c r="I1022" s="325">
        <v>24.64</v>
      </c>
      <c r="J1022" s="287">
        <f t="shared" ref="J1022:J1025" si="104">TRUNC(I1022*H1022,2)</f>
        <v>0.96</v>
      </c>
      <c r="K1022" s="262"/>
      <c r="L1022" s="262"/>
      <c r="M1022" s="262"/>
      <c r="N1022" s="262"/>
    </row>
    <row r="1023" spans="1:14" x14ac:dyDescent="0.2">
      <c r="A1023" s="282" t="s">
        <v>154</v>
      </c>
      <c r="B1023" s="283" t="s">
        <v>320</v>
      </c>
      <c r="C1023" s="282" t="s">
        <v>20</v>
      </c>
      <c r="D1023" s="282" t="s">
        <v>321</v>
      </c>
      <c r="E1023" s="284" t="s">
        <v>153</v>
      </c>
      <c r="F1023" s="284"/>
      <c r="G1023" s="285" t="s">
        <v>28</v>
      </c>
      <c r="H1023" s="319">
        <v>3.9E-2</v>
      </c>
      <c r="I1023" s="325">
        <v>28.26</v>
      </c>
      <c r="J1023" s="287">
        <f t="shared" si="104"/>
        <v>1.1000000000000001</v>
      </c>
      <c r="K1023" s="262"/>
      <c r="L1023" s="262"/>
      <c r="M1023" s="262"/>
      <c r="N1023" s="262"/>
    </row>
    <row r="1024" spans="1:14" ht="25.5" x14ac:dyDescent="0.2">
      <c r="A1024" s="288" t="s">
        <v>155</v>
      </c>
      <c r="B1024" s="289" t="s">
        <v>870</v>
      </c>
      <c r="C1024" s="288" t="s">
        <v>20</v>
      </c>
      <c r="D1024" s="288" t="s">
        <v>871</v>
      </c>
      <c r="E1024" s="290" t="s">
        <v>184</v>
      </c>
      <c r="F1024" s="290"/>
      <c r="G1024" s="291" t="s">
        <v>24</v>
      </c>
      <c r="H1024" s="321">
        <v>1.2434000000000001</v>
      </c>
      <c r="I1024" s="326">
        <v>3.65</v>
      </c>
      <c r="J1024" s="293">
        <f t="shared" si="104"/>
        <v>4.53</v>
      </c>
      <c r="K1024" s="262"/>
      <c r="L1024" s="262"/>
      <c r="M1024" s="262"/>
      <c r="N1024" s="262"/>
    </row>
    <row r="1025" spans="1:14" ht="25.5" x14ac:dyDescent="0.2">
      <c r="A1025" s="288" t="s">
        <v>155</v>
      </c>
      <c r="B1025" s="289" t="s">
        <v>866</v>
      </c>
      <c r="C1025" s="288" t="s">
        <v>20</v>
      </c>
      <c r="D1025" s="288" t="s">
        <v>867</v>
      </c>
      <c r="E1025" s="290" t="s">
        <v>184</v>
      </c>
      <c r="F1025" s="290"/>
      <c r="G1025" s="291" t="s">
        <v>55</v>
      </c>
      <c r="H1025" s="321">
        <v>9.4000000000000004E-3</v>
      </c>
      <c r="I1025" s="326">
        <v>4.37</v>
      </c>
      <c r="J1025" s="293">
        <f t="shared" si="104"/>
        <v>0.04</v>
      </c>
      <c r="K1025" s="262"/>
      <c r="L1025" s="262"/>
      <c r="M1025" s="262"/>
      <c r="N1025" s="262"/>
    </row>
    <row r="1026" spans="1:14" x14ac:dyDescent="0.2">
      <c r="A1026" s="294"/>
      <c r="B1026" s="294"/>
      <c r="C1026" s="294"/>
      <c r="D1026" s="294"/>
      <c r="E1026" s="294" t="s">
        <v>164</v>
      </c>
      <c r="F1026" s="295">
        <v>1.5299999999999998</v>
      </c>
      <c r="G1026" s="294" t="s">
        <v>165</v>
      </c>
      <c r="H1026" s="295">
        <v>0</v>
      </c>
      <c r="I1026" s="294" t="s">
        <v>166</v>
      </c>
      <c r="J1026" s="295">
        <v>1.5299999999999998</v>
      </c>
      <c r="K1026" s="262"/>
      <c r="L1026" s="262"/>
      <c r="M1026" s="262"/>
      <c r="N1026" s="262"/>
    </row>
    <row r="1027" spans="1:14" ht="15" thickBot="1" x14ac:dyDescent="0.25">
      <c r="A1027" s="294"/>
      <c r="B1027" s="294"/>
      <c r="C1027" s="294"/>
      <c r="D1027" s="294"/>
      <c r="E1027" s="294" t="s">
        <v>167</v>
      </c>
      <c r="F1027" s="295">
        <v>1.48</v>
      </c>
      <c r="G1027" s="294"/>
      <c r="H1027" s="296" t="s">
        <v>168</v>
      </c>
      <c r="I1027" s="296"/>
      <c r="J1027" s="295">
        <f>'Anexo_I_3_-_Plan_Sintética'!H126</f>
        <v>8.11</v>
      </c>
      <c r="K1027" s="262"/>
      <c r="L1027" s="262"/>
      <c r="M1027" s="262"/>
      <c r="N1027" s="262"/>
    </row>
    <row r="1028" spans="1:14" ht="15" thickTop="1" x14ac:dyDescent="0.2">
      <c r="A1028" s="297"/>
      <c r="B1028" s="297"/>
      <c r="C1028" s="297"/>
      <c r="D1028" s="297"/>
      <c r="E1028" s="297"/>
      <c r="F1028" s="297"/>
      <c r="G1028" s="297"/>
      <c r="H1028" s="297"/>
      <c r="I1028" s="297"/>
      <c r="J1028" s="297"/>
      <c r="K1028" s="262"/>
      <c r="L1028" s="262"/>
      <c r="M1028" s="262"/>
      <c r="N1028" s="262"/>
    </row>
    <row r="1029" spans="1:14" ht="15" x14ac:dyDescent="0.2">
      <c r="A1029" s="272" t="s">
        <v>1034</v>
      </c>
      <c r="B1029" s="273" t="s">
        <v>7</v>
      </c>
      <c r="C1029" s="272" t="s">
        <v>8</v>
      </c>
      <c r="D1029" s="272" t="s">
        <v>9</v>
      </c>
      <c r="E1029" s="274" t="s">
        <v>151</v>
      </c>
      <c r="F1029" s="274"/>
      <c r="G1029" s="275" t="s">
        <v>10</v>
      </c>
      <c r="H1029" s="273" t="s">
        <v>11</v>
      </c>
      <c r="I1029" s="273" t="s">
        <v>12</v>
      </c>
      <c r="J1029" s="273" t="s">
        <v>14</v>
      </c>
      <c r="K1029" s="262"/>
      <c r="L1029" s="262"/>
      <c r="M1029" s="262"/>
      <c r="N1029" s="262"/>
    </row>
    <row r="1030" spans="1:14" ht="25.5" x14ac:dyDescent="0.2">
      <c r="A1030" s="276" t="s">
        <v>152</v>
      </c>
      <c r="B1030" s="277" t="s">
        <v>872</v>
      </c>
      <c r="C1030" s="276" t="s">
        <v>20</v>
      </c>
      <c r="D1030" s="276" t="s">
        <v>873</v>
      </c>
      <c r="E1030" s="278" t="s">
        <v>855</v>
      </c>
      <c r="F1030" s="278"/>
      <c r="G1030" s="279" t="s">
        <v>55</v>
      </c>
      <c r="H1030" s="280">
        <v>1</v>
      </c>
      <c r="I1030" s="281">
        <f>J1030</f>
        <v>18.05</v>
      </c>
      <c r="J1030" s="281">
        <f>SUM(J1031:J1034)</f>
        <v>18.05</v>
      </c>
      <c r="K1030" s="262"/>
      <c r="L1030" s="262"/>
      <c r="M1030" s="262"/>
      <c r="N1030" s="262"/>
    </row>
    <row r="1031" spans="1:14" x14ac:dyDescent="0.2">
      <c r="A1031" s="282" t="s">
        <v>154</v>
      </c>
      <c r="B1031" s="283" t="s">
        <v>856</v>
      </c>
      <c r="C1031" s="282" t="s">
        <v>20</v>
      </c>
      <c r="D1031" s="282" t="s">
        <v>857</v>
      </c>
      <c r="E1031" s="284" t="s">
        <v>153</v>
      </c>
      <c r="F1031" s="284"/>
      <c r="G1031" s="285" t="s">
        <v>28</v>
      </c>
      <c r="H1031" s="319">
        <v>0.29099999999999998</v>
      </c>
      <c r="I1031" s="325">
        <v>24.64</v>
      </c>
      <c r="J1031" s="287">
        <f t="shared" ref="J1031:J1034" si="105">TRUNC(I1031*H1031,2)</f>
        <v>7.17</v>
      </c>
      <c r="K1031" s="262"/>
      <c r="L1031" s="262"/>
      <c r="M1031" s="262"/>
      <c r="N1031" s="262"/>
    </row>
    <row r="1032" spans="1:14" x14ac:dyDescent="0.2">
      <c r="A1032" s="282" t="s">
        <v>154</v>
      </c>
      <c r="B1032" s="283" t="s">
        <v>320</v>
      </c>
      <c r="C1032" s="282" t="s">
        <v>20</v>
      </c>
      <c r="D1032" s="282" t="s">
        <v>321</v>
      </c>
      <c r="E1032" s="284" t="s">
        <v>153</v>
      </c>
      <c r="F1032" s="284"/>
      <c r="G1032" s="285" t="s">
        <v>28</v>
      </c>
      <c r="H1032" s="319">
        <v>0.29099999999999998</v>
      </c>
      <c r="I1032" s="325">
        <v>28.26</v>
      </c>
      <c r="J1032" s="287">
        <f t="shared" si="105"/>
        <v>8.2200000000000006</v>
      </c>
      <c r="K1032" s="262"/>
      <c r="L1032" s="262"/>
      <c r="M1032" s="262"/>
      <c r="N1032" s="262"/>
    </row>
    <row r="1033" spans="1:14" ht="25.5" x14ac:dyDescent="0.2">
      <c r="A1033" s="282" t="s">
        <v>154</v>
      </c>
      <c r="B1033" s="283" t="s">
        <v>874</v>
      </c>
      <c r="C1033" s="282" t="s">
        <v>20</v>
      </c>
      <c r="D1033" s="282" t="s">
        <v>875</v>
      </c>
      <c r="E1033" s="284" t="s">
        <v>153</v>
      </c>
      <c r="F1033" s="284"/>
      <c r="G1033" s="285" t="s">
        <v>31</v>
      </c>
      <c r="H1033" s="319">
        <v>8.9999999999999998E-4</v>
      </c>
      <c r="I1033" s="325">
        <v>846.96</v>
      </c>
      <c r="J1033" s="287">
        <f t="shared" si="105"/>
        <v>0.76</v>
      </c>
      <c r="K1033" s="262"/>
      <c r="L1033" s="262"/>
      <c r="M1033" s="262"/>
      <c r="N1033" s="262"/>
    </row>
    <row r="1034" spans="1:14" x14ac:dyDescent="0.2">
      <c r="A1034" s="288" t="s">
        <v>155</v>
      </c>
      <c r="B1034" s="289" t="s">
        <v>876</v>
      </c>
      <c r="C1034" s="288" t="s">
        <v>20</v>
      </c>
      <c r="D1034" s="288" t="s">
        <v>877</v>
      </c>
      <c r="E1034" s="290" t="s">
        <v>184</v>
      </c>
      <c r="F1034" s="290"/>
      <c r="G1034" s="291" t="s">
        <v>55</v>
      </c>
      <c r="H1034" s="321">
        <v>1</v>
      </c>
      <c r="I1034" s="326">
        <v>1.9</v>
      </c>
      <c r="J1034" s="293">
        <f t="shared" si="105"/>
        <v>1.9</v>
      </c>
      <c r="K1034" s="262"/>
      <c r="L1034" s="262"/>
      <c r="M1034" s="262"/>
      <c r="N1034" s="262"/>
    </row>
    <row r="1035" spans="1:14" x14ac:dyDescent="0.2">
      <c r="A1035" s="294"/>
      <c r="B1035" s="294"/>
      <c r="C1035" s="294"/>
      <c r="D1035" s="294"/>
      <c r="E1035" s="294" t="s">
        <v>164</v>
      </c>
      <c r="F1035" s="295">
        <v>11.6</v>
      </c>
      <c r="G1035" s="294" t="s">
        <v>165</v>
      </c>
      <c r="H1035" s="295">
        <v>0</v>
      </c>
      <c r="I1035" s="294" t="s">
        <v>166</v>
      </c>
      <c r="J1035" s="295">
        <v>11.6</v>
      </c>
      <c r="K1035" s="262"/>
      <c r="L1035" s="262"/>
      <c r="M1035" s="262"/>
      <c r="N1035" s="262"/>
    </row>
    <row r="1036" spans="1:14" ht="15" thickBot="1" x14ac:dyDescent="0.25">
      <c r="A1036" s="294"/>
      <c r="B1036" s="294"/>
      <c r="C1036" s="294"/>
      <c r="D1036" s="294"/>
      <c r="E1036" s="294" t="s">
        <v>167</v>
      </c>
      <c r="F1036" s="295">
        <v>4.05</v>
      </c>
      <c r="G1036" s="294"/>
      <c r="H1036" s="296" t="s">
        <v>168</v>
      </c>
      <c r="I1036" s="296"/>
      <c r="J1036" s="295">
        <f>'Anexo_I_3_-_Plan_Sintética'!H127</f>
        <v>22.1</v>
      </c>
      <c r="K1036" s="262"/>
      <c r="L1036" s="262"/>
      <c r="M1036" s="262"/>
      <c r="N1036" s="262"/>
    </row>
    <row r="1037" spans="1:14" ht="15" thickTop="1" x14ac:dyDescent="0.2">
      <c r="A1037" s="297"/>
      <c r="B1037" s="297"/>
      <c r="C1037" s="297"/>
      <c r="D1037" s="297"/>
      <c r="E1037" s="297"/>
      <c r="F1037" s="297"/>
      <c r="G1037" s="297"/>
      <c r="H1037" s="297"/>
      <c r="I1037" s="297"/>
      <c r="J1037" s="297"/>
      <c r="K1037" s="262"/>
      <c r="L1037" s="262"/>
      <c r="M1037" s="262"/>
      <c r="N1037" s="262"/>
    </row>
    <row r="1038" spans="1:14" ht="15" x14ac:dyDescent="0.2">
      <c r="A1038" s="272" t="s">
        <v>1035</v>
      </c>
      <c r="B1038" s="273" t="s">
        <v>7</v>
      </c>
      <c r="C1038" s="272" t="s">
        <v>8</v>
      </c>
      <c r="D1038" s="272" t="s">
        <v>9</v>
      </c>
      <c r="E1038" s="274" t="s">
        <v>151</v>
      </c>
      <c r="F1038" s="274"/>
      <c r="G1038" s="275" t="s">
        <v>10</v>
      </c>
      <c r="H1038" s="273" t="s">
        <v>11</v>
      </c>
      <c r="I1038" s="273" t="s">
        <v>12</v>
      </c>
      <c r="J1038" s="273" t="s">
        <v>14</v>
      </c>
      <c r="K1038" s="262"/>
      <c r="L1038" s="262"/>
      <c r="M1038" s="262"/>
      <c r="N1038" s="262"/>
    </row>
    <row r="1039" spans="1:14" ht="25.5" x14ac:dyDescent="0.2">
      <c r="A1039" s="276" t="s">
        <v>152</v>
      </c>
      <c r="B1039" s="277" t="s">
        <v>878</v>
      </c>
      <c r="C1039" s="276" t="s">
        <v>20</v>
      </c>
      <c r="D1039" s="276" t="s">
        <v>879</v>
      </c>
      <c r="E1039" s="278" t="s">
        <v>855</v>
      </c>
      <c r="F1039" s="278"/>
      <c r="G1039" s="279" t="s">
        <v>55</v>
      </c>
      <c r="H1039" s="280">
        <v>1</v>
      </c>
      <c r="I1039" s="281">
        <f>J1039</f>
        <v>46.44</v>
      </c>
      <c r="J1039" s="281">
        <f>SUM(J1040:J1041)</f>
        <v>46.44</v>
      </c>
      <c r="K1039" s="262"/>
      <c r="L1039" s="262"/>
      <c r="M1039" s="262"/>
      <c r="N1039" s="262"/>
    </row>
    <row r="1040" spans="1:14" ht="38.25" x14ac:dyDescent="0.2">
      <c r="A1040" s="282" t="s">
        <v>154</v>
      </c>
      <c r="B1040" s="283" t="s">
        <v>880</v>
      </c>
      <c r="C1040" s="282" t="s">
        <v>20</v>
      </c>
      <c r="D1040" s="282" t="s">
        <v>881</v>
      </c>
      <c r="E1040" s="284" t="s">
        <v>855</v>
      </c>
      <c r="F1040" s="284"/>
      <c r="G1040" s="285" t="s">
        <v>55</v>
      </c>
      <c r="H1040" s="319">
        <v>1</v>
      </c>
      <c r="I1040" s="325">
        <v>11.33</v>
      </c>
      <c r="J1040" s="287">
        <f t="shared" ref="J1040:J1041" si="106">TRUNC(I1040*H1040,2)</f>
        <v>11.33</v>
      </c>
      <c r="K1040" s="262"/>
      <c r="L1040" s="262"/>
      <c r="M1040" s="262"/>
      <c r="N1040" s="262"/>
    </row>
    <row r="1041" spans="1:14" ht="25.5" x14ac:dyDescent="0.2">
      <c r="A1041" s="282" t="s">
        <v>154</v>
      </c>
      <c r="B1041" s="283" t="s">
        <v>882</v>
      </c>
      <c r="C1041" s="282" t="s">
        <v>20</v>
      </c>
      <c r="D1041" s="282" t="s">
        <v>883</v>
      </c>
      <c r="E1041" s="284" t="s">
        <v>855</v>
      </c>
      <c r="F1041" s="284"/>
      <c r="G1041" s="285" t="s">
        <v>55</v>
      </c>
      <c r="H1041" s="319">
        <v>1</v>
      </c>
      <c r="I1041" s="325">
        <v>35.11</v>
      </c>
      <c r="J1041" s="287">
        <f t="shared" si="106"/>
        <v>35.11</v>
      </c>
      <c r="K1041" s="262"/>
      <c r="L1041" s="262"/>
      <c r="M1041" s="262"/>
      <c r="N1041" s="262"/>
    </row>
    <row r="1042" spans="1:14" x14ac:dyDescent="0.2">
      <c r="A1042" s="294"/>
      <c r="B1042" s="294"/>
      <c r="C1042" s="294"/>
      <c r="D1042" s="294"/>
      <c r="E1042" s="294" t="s">
        <v>164</v>
      </c>
      <c r="F1042" s="295">
        <v>25.21</v>
      </c>
      <c r="G1042" s="294" t="s">
        <v>165</v>
      </c>
      <c r="H1042" s="295">
        <v>0</v>
      </c>
      <c r="I1042" s="294" t="s">
        <v>166</v>
      </c>
      <c r="J1042" s="295">
        <v>25.21</v>
      </c>
      <c r="K1042" s="262"/>
      <c r="L1042" s="262"/>
      <c r="M1042" s="262"/>
      <c r="N1042" s="262"/>
    </row>
    <row r="1043" spans="1:14" ht="15" thickBot="1" x14ac:dyDescent="0.25">
      <c r="A1043" s="294"/>
      <c r="B1043" s="294"/>
      <c r="C1043" s="294"/>
      <c r="D1043" s="294"/>
      <c r="E1043" s="294" t="s">
        <v>167</v>
      </c>
      <c r="F1043" s="295">
        <v>10.43</v>
      </c>
      <c r="G1043" s="294"/>
      <c r="H1043" s="296" t="s">
        <v>168</v>
      </c>
      <c r="I1043" s="296"/>
      <c r="J1043" s="295">
        <f>'Anexo_I_3_-_Plan_Sintética'!H128</f>
        <v>56.87</v>
      </c>
      <c r="K1043" s="262"/>
      <c r="L1043" s="262"/>
      <c r="M1043" s="262"/>
      <c r="N1043" s="262"/>
    </row>
    <row r="1044" spans="1:14" ht="15" thickTop="1" x14ac:dyDescent="0.2">
      <c r="A1044" s="297"/>
      <c r="B1044" s="297"/>
      <c r="C1044" s="297"/>
      <c r="D1044" s="297"/>
      <c r="E1044" s="297"/>
      <c r="F1044" s="297"/>
      <c r="G1044" s="297"/>
      <c r="H1044" s="297"/>
      <c r="I1044" s="297"/>
      <c r="J1044" s="297"/>
      <c r="K1044" s="262"/>
      <c r="L1044" s="262"/>
      <c r="M1044" s="262"/>
      <c r="N1044" s="262"/>
    </row>
    <row r="1045" spans="1:14" ht="15" x14ac:dyDescent="0.2">
      <c r="A1045" s="272" t="s">
        <v>1036</v>
      </c>
      <c r="B1045" s="273" t="s">
        <v>7</v>
      </c>
      <c r="C1045" s="272" t="s">
        <v>8</v>
      </c>
      <c r="D1045" s="272" t="s">
        <v>9</v>
      </c>
      <c r="E1045" s="274" t="s">
        <v>151</v>
      </c>
      <c r="F1045" s="274"/>
      <c r="G1045" s="275" t="s">
        <v>10</v>
      </c>
      <c r="H1045" s="273" t="s">
        <v>11</v>
      </c>
      <c r="I1045" s="273" t="s">
        <v>12</v>
      </c>
      <c r="J1045" s="273" t="s">
        <v>14</v>
      </c>
      <c r="K1045" s="262"/>
      <c r="L1045" s="262"/>
      <c r="M1045" s="262"/>
      <c r="N1045" s="262"/>
    </row>
    <row r="1046" spans="1:14" ht="25.5" x14ac:dyDescent="0.2">
      <c r="A1046" s="276" t="s">
        <v>152</v>
      </c>
      <c r="B1046" s="277" t="s">
        <v>884</v>
      </c>
      <c r="C1046" s="276" t="s">
        <v>20</v>
      </c>
      <c r="D1046" s="276" t="s">
        <v>885</v>
      </c>
      <c r="E1046" s="278" t="s">
        <v>855</v>
      </c>
      <c r="F1046" s="278"/>
      <c r="G1046" s="279" t="s">
        <v>55</v>
      </c>
      <c r="H1046" s="280">
        <v>1</v>
      </c>
      <c r="I1046" s="281">
        <f>J1046</f>
        <v>23.13</v>
      </c>
      <c r="J1046" s="281">
        <f>SUM(J1047:J1049)</f>
        <v>23.13</v>
      </c>
      <c r="K1046" s="262"/>
      <c r="L1046" s="262"/>
      <c r="M1046" s="262"/>
      <c r="N1046" s="262"/>
    </row>
    <row r="1047" spans="1:14" x14ac:dyDescent="0.2">
      <c r="A1047" s="282" t="s">
        <v>154</v>
      </c>
      <c r="B1047" s="283" t="s">
        <v>856</v>
      </c>
      <c r="C1047" s="282" t="s">
        <v>20</v>
      </c>
      <c r="D1047" s="282" t="s">
        <v>857</v>
      </c>
      <c r="E1047" s="284" t="s">
        <v>153</v>
      </c>
      <c r="F1047" s="284"/>
      <c r="G1047" s="285" t="s">
        <v>28</v>
      </c>
      <c r="H1047" s="319">
        <v>0.24199999999999999</v>
      </c>
      <c r="I1047" s="325">
        <v>24.64</v>
      </c>
      <c r="J1047" s="287">
        <f t="shared" ref="J1047:J1049" si="107">TRUNC(I1047*H1047,2)</f>
        <v>5.96</v>
      </c>
      <c r="K1047" s="262"/>
      <c r="L1047" s="262"/>
      <c r="M1047" s="262"/>
      <c r="N1047" s="262"/>
    </row>
    <row r="1048" spans="1:14" x14ac:dyDescent="0.2">
      <c r="A1048" s="282" t="s">
        <v>154</v>
      </c>
      <c r="B1048" s="283" t="s">
        <v>320</v>
      </c>
      <c r="C1048" s="282" t="s">
        <v>20</v>
      </c>
      <c r="D1048" s="282" t="s">
        <v>321</v>
      </c>
      <c r="E1048" s="284" t="s">
        <v>153</v>
      </c>
      <c r="F1048" s="284"/>
      <c r="G1048" s="285" t="s">
        <v>28</v>
      </c>
      <c r="H1048" s="319">
        <v>0.24199999999999999</v>
      </c>
      <c r="I1048" s="325">
        <v>28.26</v>
      </c>
      <c r="J1048" s="287">
        <f t="shared" si="107"/>
        <v>6.83</v>
      </c>
      <c r="K1048" s="262"/>
      <c r="L1048" s="262"/>
      <c r="M1048" s="262"/>
      <c r="N1048" s="262"/>
    </row>
    <row r="1049" spans="1:14" x14ac:dyDescent="0.2">
      <c r="A1049" s="288" t="s">
        <v>155</v>
      </c>
      <c r="B1049" s="289" t="s">
        <v>886</v>
      </c>
      <c r="C1049" s="288" t="s">
        <v>20</v>
      </c>
      <c r="D1049" s="288" t="s">
        <v>887</v>
      </c>
      <c r="E1049" s="290" t="s">
        <v>184</v>
      </c>
      <c r="F1049" s="290"/>
      <c r="G1049" s="291" t="s">
        <v>55</v>
      </c>
      <c r="H1049" s="321">
        <v>1</v>
      </c>
      <c r="I1049" s="326">
        <v>10.34</v>
      </c>
      <c r="J1049" s="293">
        <f t="shared" si="107"/>
        <v>10.34</v>
      </c>
      <c r="K1049" s="262"/>
      <c r="L1049" s="262"/>
      <c r="M1049" s="262"/>
      <c r="N1049" s="262"/>
    </row>
    <row r="1050" spans="1:14" x14ac:dyDescent="0.2">
      <c r="A1050" s="294"/>
      <c r="B1050" s="294"/>
      <c r="C1050" s="294"/>
      <c r="D1050" s="294"/>
      <c r="E1050" s="294" t="s">
        <v>164</v>
      </c>
      <c r="F1050" s="295">
        <v>9.5399999999999991</v>
      </c>
      <c r="G1050" s="294" t="s">
        <v>165</v>
      </c>
      <c r="H1050" s="295">
        <v>0</v>
      </c>
      <c r="I1050" s="294" t="s">
        <v>166</v>
      </c>
      <c r="J1050" s="295">
        <v>9.5399999999999991</v>
      </c>
      <c r="K1050" s="262"/>
      <c r="L1050" s="262"/>
      <c r="M1050" s="262"/>
      <c r="N1050" s="262"/>
    </row>
    <row r="1051" spans="1:14" ht="15" thickBot="1" x14ac:dyDescent="0.25">
      <c r="A1051" s="294"/>
      <c r="B1051" s="294"/>
      <c r="C1051" s="294"/>
      <c r="D1051" s="294"/>
      <c r="E1051" s="294" t="s">
        <v>167</v>
      </c>
      <c r="F1051" s="295">
        <v>5.19</v>
      </c>
      <c r="G1051" s="294"/>
      <c r="H1051" s="296" t="s">
        <v>168</v>
      </c>
      <c r="I1051" s="296"/>
      <c r="J1051" s="295">
        <f>'Anexo_I_3_-_Plan_Sintética'!H129</f>
        <v>28.32</v>
      </c>
      <c r="K1051" s="262"/>
      <c r="L1051" s="262"/>
      <c r="M1051" s="262"/>
      <c r="N1051" s="262"/>
    </row>
    <row r="1052" spans="1:14" ht="15" thickTop="1" x14ac:dyDescent="0.2">
      <c r="A1052" s="297"/>
      <c r="B1052" s="297"/>
      <c r="C1052" s="297"/>
      <c r="D1052" s="297"/>
      <c r="E1052" s="297"/>
      <c r="F1052" s="297"/>
      <c r="G1052" s="297"/>
      <c r="H1052" s="297"/>
      <c r="I1052" s="297"/>
      <c r="J1052" s="297"/>
      <c r="K1052" s="262"/>
      <c r="L1052" s="262"/>
      <c r="M1052" s="262"/>
      <c r="N1052" s="262"/>
    </row>
    <row r="1053" spans="1:14" ht="15" x14ac:dyDescent="0.2">
      <c r="A1053" s="272" t="s">
        <v>1037</v>
      </c>
      <c r="B1053" s="273" t="s">
        <v>7</v>
      </c>
      <c r="C1053" s="272" t="s">
        <v>8</v>
      </c>
      <c r="D1053" s="272" t="s">
        <v>9</v>
      </c>
      <c r="E1053" s="274" t="s">
        <v>151</v>
      </c>
      <c r="F1053" s="274"/>
      <c r="G1053" s="275" t="s">
        <v>10</v>
      </c>
      <c r="H1053" s="273" t="s">
        <v>11</v>
      </c>
      <c r="I1053" s="273" t="s">
        <v>12</v>
      </c>
      <c r="J1053" s="273" t="s">
        <v>14</v>
      </c>
      <c r="K1053" s="262"/>
      <c r="L1053" s="262"/>
      <c r="M1053" s="262"/>
      <c r="N1053" s="262"/>
    </row>
    <row r="1054" spans="1:14" ht="25.5" x14ac:dyDescent="0.2">
      <c r="A1054" s="276" t="s">
        <v>152</v>
      </c>
      <c r="B1054" s="277" t="s">
        <v>888</v>
      </c>
      <c r="C1054" s="276" t="s">
        <v>20</v>
      </c>
      <c r="D1054" s="276" t="s">
        <v>889</v>
      </c>
      <c r="E1054" s="278" t="s">
        <v>855</v>
      </c>
      <c r="F1054" s="278"/>
      <c r="G1054" s="279" t="s">
        <v>55</v>
      </c>
      <c r="H1054" s="280">
        <v>1</v>
      </c>
      <c r="I1054" s="281">
        <f>J1054</f>
        <v>20.869999999999997</v>
      </c>
      <c r="J1054" s="281">
        <f>SUM(J1055:J1057)</f>
        <v>20.869999999999997</v>
      </c>
      <c r="K1054" s="262"/>
      <c r="L1054" s="262"/>
      <c r="M1054" s="262"/>
      <c r="N1054" s="262"/>
    </row>
    <row r="1055" spans="1:14" x14ac:dyDescent="0.2">
      <c r="A1055" s="282" t="s">
        <v>154</v>
      </c>
      <c r="B1055" s="283" t="s">
        <v>856</v>
      </c>
      <c r="C1055" s="282" t="s">
        <v>20</v>
      </c>
      <c r="D1055" s="282" t="s">
        <v>857</v>
      </c>
      <c r="E1055" s="284" t="s">
        <v>153</v>
      </c>
      <c r="F1055" s="284"/>
      <c r="G1055" s="285" t="s">
        <v>28</v>
      </c>
      <c r="H1055" s="319">
        <v>0.24199999999999999</v>
      </c>
      <c r="I1055" s="325">
        <v>24.64</v>
      </c>
      <c r="J1055" s="287">
        <f t="shared" ref="J1055:J1057" si="108">TRUNC(I1055*H1055,2)</f>
        <v>5.96</v>
      </c>
      <c r="K1055" s="262"/>
      <c r="L1055" s="262"/>
      <c r="M1055" s="262"/>
      <c r="N1055" s="262"/>
    </row>
    <row r="1056" spans="1:14" x14ac:dyDescent="0.2">
      <c r="A1056" s="282" t="s">
        <v>154</v>
      </c>
      <c r="B1056" s="283" t="s">
        <v>320</v>
      </c>
      <c r="C1056" s="282" t="s">
        <v>20</v>
      </c>
      <c r="D1056" s="282" t="s">
        <v>321</v>
      </c>
      <c r="E1056" s="284" t="s">
        <v>153</v>
      </c>
      <c r="F1056" s="284"/>
      <c r="G1056" s="285" t="s">
        <v>28</v>
      </c>
      <c r="H1056" s="319">
        <v>0.24199999999999999</v>
      </c>
      <c r="I1056" s="325">
        <v>28.26</v>
      </c>
      <c r="J1056" s="287">
        <f t="shared" si="108"/>
        <v>6.83</v>
      </c>
      <c r="K1056" s="262"/>
      <c r="L1056" s="262"/>
      <c r="M1056" s="262"/>
      <c r="N1056" s="262"/>
    </row>
    <row r="1057" spans="1:14" x14ac:dyDescent="0.2">
      <c r="A1057" s="288" t="s">
        <v>155</v>
      </c>
      <c r="B1057" s="289" t="s">
        <v>890</v>
      </c>
      <c r="C1057" s="288" t="s">
        <v>20</v>
      </c>
      <c r="D1057" s="288" t="s">
        <v>891</v>
      </c>
      <c r="E1057" s="290" t="s">
        <v>184</v>
      </c>
      <c r="F1057" s="290"/>
      <c r="G1057" s="291" t="s">
        <v>55</v>
      </c>
      <c r="H1057" s="321">
        <v>1</v>
      </c>
      <c r="I1057" s="326">
        <v>8.08</v>
      </c>
      <c r="J1057" s="293">
        <f t="shared" si="108"/>
        <v>8.08</v>
      </c>
      <c r="K1057" s="262"/>
      <c r="L1057" s="262"/>
      <c r="M1057" s="262"/>
      <c r="N1057" s="262"/>
    </row>
    <row r="1058" spans="1:14" x14ac:dyDescent="0.2">
      <c r="A1058" s="294"/>
      <c r="B1058" s="294"/>
      <c r="C1058" s="294"/>
      <c r="D1058" s="294"/>
      <c r="E1058" s="294" t="s">
        <v>164</v>
      </c>
      <c r="F1058" s="295">
        <v>9.5399999999999991</v>
      </c>
      <c r="G1058" s="294" t="s">
        <v>165</v>
      </c>
      <c r="H1058" s="295">
        <v>0</v>
      </c>
      <c r="I1058" s="294" t="s">
        <v>166</v>
      </c>
      <c r="J1058" s="295">
        <v>9.5399999999999991</v>
      </c>
      <c r="K1058" s="262"/>
      <c r="L1058" s="262"/>
      <c r="M1058" s="262"/>
      <c r="N1058" s="262"/>
    </row>
    <row r="1059" spans="1:14" ht="15" thickBot="1" x14ac:dyDescent="0.25">
      <c r="A1059" s="294"/>
      <c r="B1059" s="294"/>
      <c r="C1059" s="294"/>
      <c r="D1059" s="294"/>
      <c r="E1059" s="294" t="s">
        <v>167</v>
      </c>
      <c r="F1059" s="295">
        <v>4.68</v>
      </c>
      <c r="G1059" s="294"/>
      <c r="H1059" s="296" t="s">
        <v>168</v>
      </c>
      <c r="I1059" s="296"/>
      <c r="J1059" s="295">
        <f>'Anexo_I_3_-_Plan_Sintética'!H130</f>
        <v>25.55</v>
      </c>
      <c r="K1059" s="262"/>
      <c r="L1059" s="262"/>
      <c r="M1059" s="262"/>
      <c r="N1059" s="262"/>
    </row>
    <row r="1060" spans="1:14" ht="15" thickTop="1" x14ac:dyDescent="0.2">
      <c r="A1060" s="297"/>
      <c r="B1060" s="297"/>
      <c r="C1060" s="297"/>
      <c r="D1060" s="297"/>
      <c r="E1060" s="297"/>
      <c r="F1060" s="297"/>
      <c r="G1060" s="297"/>
      <c r="H1060" s="297"/>
      <c r="I1060" s="297"/>
      <c r="J1060" s="297"/>
      <c r="K1060" s="262"/>
      <c r="L1060" s="262"/>
      <c r="M1060" s="262"/>
      <c r="N1060" s="262"/>
    </row>
    <row r="1061" spans="1:14" ht="15" x14ac:dyDescent="0.2">
      <c r="A1061" s="272" t="s">
        <v>1038</v>
      </c>
      <c r="B1061" s="273" t="s">
        <v>7</v>
      </c>
      <c r="C1061" s="272" t="s">
        <v>8</v>
      </c>
      <c r="D1061" s="272" t="s">
        <v>9</v>
      </c>
      <c r="E1061" s="274" t="s">
        <v>151</v>
      </c>
      <c r="F1061" s="274"/>
      <c r="G1061" s="275" t="s">
        <v>10</v>
      </c>
      <c r="H1061" s="273" t="s">
        <v>11</v>
      </c>
      <c r="I1061" s="273" t="s">
        <v>12</v>
      </c>
      <c r="J1061" s="273" t="s">
        <v>14</v>
      </c>
      <c r="K1061" s="262"/>
      <c r="L1061" s="262"/>
      <c r="M1061" s="262"/>
      <c r="N1061" s="262"/>
    </row>
    <row r="1062" spans="1:14" ht="25.5" x14ac:dyDescent="0.2">
      <c r="A1062" s="276" t="s">
        <v>152</v>
      </c>
      <c r="B1062" s="277" t="s">
        <v>892</v>
      </c>
      <c r="C1062" s="276" t="s">
        <v>20</v>
      </c>
      <c r="D1062" s="276" t="s">
        <v>893</v>
      </c>
      <c r="E1062" s="278" t="s">
        <v>855</v>
      </c>
      <c r="F1062" s="278"/>
      <c r="G1062" s="279" t="s">
        <v>55</v>
      </c>
      <c r="H1062" s="280">
        <v>1</v>
      </c>
      <c r="I1062" s="281">
        <f>J1062</f>
        <v>71.87</v>
      </c>
      <c r="J1062" s="281">
        <f>SUM(J1063:J1065)</f>
        <v>71.87</v>
      </c>
      <c r="K1062" s="262"/>
      <c r="L1062" s="262"/>
      <c r="M1062" s="262"/>
      <c r="N1062" s="262"/>
    </row>
    <row r="1063" spans="1:14" x14ac:dyDescent="0.2">
      <c r="A1063" s="282" t="s">
        <v>154</v>
      </c>
      <c r="B1063" s="283" t="s">
        <v>856</v>
      </c>
      <c r="C1063" s="282" t="s">
        <v>20</v>
      </c>
      <c r="D1063" s="282" t="s">
        <v>857</v>
      </c>
      <c r="E1063" s="284" t="s">
        <v>153</v>
      </c>
      <c r="F1063" s="284"/>
      <c r="G1063" s="285" t="s">
        <v>28</v>
      </c>
      <c r="H1063" s="319">
        <v>0.15659999999999999</v>
      </c>
      <c r="I1063" s="325">
        <v>24.64</v>
      </c>
      <c r="J1063" s="287">
        <f t="shared" ref="J1063:J1065" si="109">TRUNC(I1063*H1063,2)</f>
        <v>3.85</v>
      </c>
      <c r="K1063" s="262"/>
      <c r="L1063" s="262"/>
      <c r="M1063" s="262"/>
      <c r="N1063" s="262"/>
    </row>
    <row r="1064" spans="1:14" x14ac:dyDescent="0.2">
      <c r="A1064" s="282" t="s">
        <v>154</v>
      </c>
      <c r="B1064" s="283" t="s">
        <v>320</v>
      </c>
      <c r="C1064" s="282" t="s">
        <v>20</v>
      </c>
      <c r="D1064" s="282" t="s">
        <v>321</v>
      </c>
      <c r="E1064" s="284" t="s">
        <v>153</v>
      </c>
      <c r="F1064" s="284"/>
      <c r="G1064" s="285" t="s">
        <v>28</v>
      </c>
      <c r="H1064" s="319">
        <v>0.37580000000000002</v>
      </c>
      <c r="I1064" s="325">
        <v>28.26</v>
      </c>
      <c r="J1064" s="287">
        <f t="shared" si="109"/>
        <v>10.62</v>
      </c>
      <c r="K1064" s="262"/>
      <c r="L1064" s="262"/>
      <c r="M1064" s="262"/>
      <c r="N1064" s="262"/>
    </row>
    <row r="1065" spans="1:14" ht="38.25" x14ac:dyDescent="0.2">
      <c r="A1065" s="288" t="s">
        <v>155</v>
      </c>
      <c r="B1065" s="289" t="s">
        <v>894</v>
      </c>
      <c r="C1065" s="288" t="s">
        <v>20</v>
      </c>
      <c r="D1065" s="288" t="s">
        <v>895</v>
      </c>
      <c r="E1065" s="290" t="s">
        <v>184</v>
      </c>
      <c r="F1065" s="290"/>
      <c r="G1065" s="291" t="s">
        <v>55</v>
      </c>
      <c r="H1065" s="321">
        <v>1</v>
      </c>
      <c r="I1065" s="326">
        <v>57.4</v>
      </c>
      <c r="J1065" s="293">
        <f t="shared" si="109"/>
        <v>57.4</v>
      </c>
      <c r="K1065" s="262"/>
      <c r="L1065" s="262"/>
      <c r="M1065" s="262"/>
      <c r="N1065" s="262"/>
    </row>
    <row r="1066" spans="1:14" x14ac:dyDescent="0.2">
      <c r="A1066" s="294"/>
      <c r="B1066" s="294"/>
      <c r="C1066" s="294"/>
      <c r="D1066" s="294"/>
      <c r="E1066" s="294" t="s">
        <v>164</v>
      </c>
      <c r="F1066" s="295">
        <v>10.89</v>
      </c>
      <c r="G1066" s="294" t="s">
        <v>165</v>
      </c>
      <c r="H1066" s="295">
        <v>0</v>
      </c>
      <c r="I1066" s="294" t="s">
        <v>166</v>
      </c>
      <c r="J1066" s="295">
        <v>10.89</v>
      </c>
      <c r="K1066" s="262"/>
      <c r="L1066" s="262"/>
      <c r="M1066" s="262"/>
      <c r="N1066" s="262"/>
    </row>
    <row r="1067" spans="1:14" ht="15" thickBot="1" x14ac:dyDescent="0.25">
      <c r="A1067" s="294"/>
      <c r="B1067" s="294"/>
      <c r="C1067" s="294"/>
      <c r="D1067" s="294"/>
      <c r="E1067" s="294" t="s">
        <v>167</v>
      </c>
      <c r="F1067" s="295">
        <v>16.14</v>
      </c>
      <c r="G1067" s="294"/>
      <c r="H1067" s="296" t="s">
        <v>168</v>
      </c>
      <c r="I1067" s="296"/>
      <c r="J1067" s="295">
        <f>'Anexo_I_3_-_Plan_Sintética'!H131</f>
        <v>88.01</v>
      </c>
      <c r="K1067" s="262"/>
      <c r="L1067" s="262"/>
      <c r="M1067" s="262"/>
      <c r="N1067" s="262"/>
    </row>
    <row r="1068" spans="1:14" ht="15" thickTop="1" x14ac:dyDescent="0.2">
      <c r="A1068" s="297"/>
      <c r="B1068" s="297"/>
      <c r="C1068" s="297"/>
      <c r="D1068" s="297"/>
      <c r="E1068" s="297"/>
      <c r="F1068" s="297"/>
      <c r="G1068" s="297"/>
      <c r="H1068" s="297"/>
      <c r="I1068" s="297"/>
      <c r="J1068" s="297"/>
      <c r="K1068" s="262"/>
      <c r="L1068" s="262"/>
      <c r="M1068" s="262"/>
      <c r="N1068" s="262"/>
    </row>
    <row r="1069" spans="1:14" ht="15" x14ac:dyDescent="0.2">
      <c r="A1069" s="272" t="s">
        <v>1039</v>
      </c>
      <c r="B1069" s="273" t="s">
        <v>7</v>
      </c>
      <c r="C1069" s="272" t="s">
        <v>8</v>
      </c>
      <c r="D1069" s="272" t="s">
        <v>9</v>
      </c>
      <c r="E1069" s="274" t="s">
        <v>151</v>
      </c>
      <c r="F1069" s="274"/>
      <c r="G1069" s="275" t="s">
        <v>10</v>
      </c>
      <c r="H1069" s="273" t="s">
        <v>11</v>
      </c>
      <c r="I1069" s="273" t="s">
        <v>12</v>
      </c>
      <c r="J1069" s="273" t="s">
        <v>14</v>
      </c>
      <c r="K1069" s="262"/>
      <c r="L1069" s="262"/>
      <c r="M1069" s="262"/>
      <c r="N1069" s="262"/>
    </row>
    <row r="1070" spans="1:14" ht="25.5" x14ac:dyDescent="0.2">
      <c r="A1070" s="276" t="s">
        <v>152</v>
      </c>
      <c r="B1070" s="277" t="s">
        <v>896</v>
      </c>
      <c r="C1070" s="276" t="s">
        <v>52</v>
      </c>
      <c r="D1070" s="276" t="s">
        <v>897</v>
      </c>
      <c r="E1070" s="278" t="s">
        <v>355</v>
      </c>
      <c r="F1070" s="278"/>
      <c r="G1070" s="279" t="s">
        <v>55</v>
      </c>
      <c r="H1070" s="280">
        <v>1</v>
      </c>
      <c r="I1070" s="281">
        <f>J1070</f>
        <v>108</v>
      </c>
      <c r="J1070" s="281">
        <f>SUM(J1071:J1073)</f>
        <v>108</v>
      </c>
      <c r="K1070" s="262"/>
      <c r="L1070" s="262"/>
      <c r="M1070" s="262"/>
      <c r="N1070" s="262"/>
    </row>
    <row r="1071" spans="1:14" x14ac:dyDescent="0.2">
      <c r="A1071" s="282" t="s">
        <v>154</v>
      </c>
      <c r="B1071" s="283" t="s">
        <v>856</v>
      </c>
      <c r="C1071" s="282" t="s">
        <v>20</v>
      </c>
      <c r="D1071" s="282" t="s">
        <v>857</v>
      </c>
      <c r="E1071" s="284" t="s">
        <v>153</v>
      </c>
      <c r="F1071" s="284"/>
      <c r="G1071" s="285" t="s">
        <v>28</v>
      </c>
      <c r="H1071" s="319">
        <v>0.37</v>
      </c>
      <c r="I1071" s="325">
        <v>24.64</v>
      </c>
      <c r="J1071" s="287">
        <f t="shared" ref="J1071:J1073" si="110">TRUNC(I1071*H1071,2)</f>
        <v>9.11</v>
      </c>
      <c r="K1071" s="262"/>
      <c r="L1071" s="262"/>
      <c r="M1071" s="262"/>
      <c r="N1071" s="262"/>
    </row>
    <row r="1072" spans="1:14" x14ac:dyDescent="0.2">
      <c r="A1072" s="282" t="s">
        <v>154</v>
      </c>
      <c r="B1072" s="283" t="s">
        <v>320</v>
      </c>
      <c r="C1072" s="282" t="s">
        <v>20</v>
      </c>
      <c r="D1072" s="282" t="s">
        <v>321</v>
      </c>
      <c r="E1072" s="284" t="s">
        <v>153</v>
      </c>
      <c r="F1072" s="284"/>
      <c r="G1072" s="285" t="s">
        <v>28</v>
      </c>
      <c r="H1072" s="319">
        <v>0.7</v>
      </c>
      <c r="I1072" s="325">
        <v>28.26</v>
      </c>
      <c r="J1072" s="287">
        <f t="shared" si="110"/>
        <v>19.78</v>
      </c>
      <c r="K1072" s="262"/>
      <c r="L1072" s="262"/>
      <c r="M1072" s="262"/>
      <c r="N1072" s="262"/>
    </row>
    <row r="1073" spans="1:14" x14ac:dyDescent="0.2">
      <c r="A1073" s="288" t="s">
        <v>155</v>
      </c>
      <c r="B1073" s="289" t="s">
        <v>1953</v>
      </c>
      <c r="C1073" s="288" t="s">
        <v>52</v>
      </c>
      <c r="D1073" s="288" t="s">
        <v>898</v>
      </c>
      <c r="E1073" s="290" t="s">
        <v>184</v>
      </c>
      <c r="F1073" s="290"/>
      <c r="G1073" s="291" t="s">
        <v>332</v>
      </c>
      <c r="H1073" s="321">
        <v>1</v>
      </c>
      <c r="I1073" s="326">
        <v>79.11</v>
      </c>
      <c r="J1073" s="293">
        <f t="shared" si="110"/>
        <v>79.11</v>
      </c>
      <c r="K1073" s="262"/>
      <c r="L1073" s="262"/>
      <c r="M1073" s="262"/>
      <c r="N1073" s="262"/>
    </row>
    <row r="1074" spans="1:14" x14ac:dyDescent="0.2">
      <c r="A1074" s="294"/>
      <c r="B1074" s="294"/>
      <c r="C1074" s="294"/>
      <c r="D1074" s="294"/>
      <c r="E1074" s="294" t="s">
        <v>164</v>
      </c>
      <c r="F1074" s="295">
        <v>21.71</v>
      </c>
      <c r="G1074" s="294" t="s">
        <v>165</v>
      </c>
      <c r="H1074" s="295">
        <v>0</v>
      </c>
      <c r="I1074" s="294" t="s">
        <v>166</v>
      </c>
      <c r="J1074" s="295">
        <v>21.71</v>
      </c>
      <c r="K1074" s="262"/>
      <c r="L1074" s="262"/>
      <c r="M1074" s="262"/>
      <c r="N1074" s="262"/>
    </row>
    <row r="1075" spans="1:14" ht="15" thickBot="1" x14ac:dyDescent="0.25">
      <c r="A1075" s="294"/>
      <c r="B1075" s="294"/>
      <c r="C1075" s="294"/>
      <c r="D1075" s="294"/>
      <c r="E1075" s="294" t="s">
        <v>167</v>
      </c>
      <c r="F1075" s="295">
        <v>24.26</v>
      </c>
      <c r="G1075" s="294"/>
      <c r="H1075" s="296" t="s">
        <v>168</v>
      </c>
      <c r="I1075" s="296"/>
      <c r="J1075" s="295">
        <f>'Anexo_I_3_-_Plan_Sintética'!H132</f>
        <v>132.26</v>
      </c>
      <c r="K1075" s="262"/>
      <c r="L1075" s="262"/>
      <c r="M1075" s="262"/>
      <c r="N1075" s="262"/>
    </row>
    <row r="1076" spans="1:14" ht="15" thickTop="1" x14ac:dyDescent="0.2">
      <c r="A1076" s="297"/>
      <c r="B1076" s="297"/>
      <c r="C1076" s="297"/>
      <c r="D1076" s="297"/>
      <c r="E1076" s="297"/>
      <c r="F1076" s="297"/>
      <c r="G1076" s="297"/>
      <c r="H1076" s="297"/>
      <c r="I1076" s="297"/>
      <c r="J1076" s="297"/>
      <c r="K1076" s="262"/>
      <c r="L1076" s="262"/>
      <c r="M1076" s="262"/>
      <c r="N1076" s="262"/>
    </row>
    <row r="1077" spans="1:14" ht="15" x14ac:dyDescent="0.2">
      <c r="A1077" s="272" t="s">
        <v>1040</v>
      </c>
      <c r="B1077" s="273" t="s">
        <v>7</v>
      </c>
      <c r="C1077" s="272" t="s">
        <v>8</v>
      </c>
      <c r="D1077" s="272" t="s">
        <v>9</v>
      </c>
      <c r="E1077" s="274" t="s">
        <v>151</v>
      </c>
      <c r="F1077" s="274"/>
      <c r="G1077" s="275" t="s">
        <v>10</v>
      </c>
      <c r="H1077" s="273" t="s">
        <v>11</v>
      </c>
      <c r="I1077" s="273" t="s">
        <v>12</v>
      </c>
      <c r="J1077" s="273" t="s">
        <v>14</v>
      </c>
      <c r="K1077" s="262"/>
      <c r="L1077" s="262"/>
      <c r="M1077" s="262"/>
      <c r="N1077" s="262"/>
    </row>
    <row r="1078" spans="1:14" ht="38.25" x14ac:dyDescent="0.2">
      <c r="A1078" s="276" t="s">
        <v>152</v>
      </c>
      <c r="B1078" s="277" t="s">
        <v>900</v>
      </c>
      <c r="C1078" s="276" t="s">
        <v>20</v>
      </c>
      <c r="D1078" s="276" t="s">
        <v>901</v>
      </c>
      <c r="E1078" s="278" t="s">
        <v>855</v>
      </c>
      <c r="F1078" s="278"/>
      <c r="G1078" s="279" t="s">
        <v>55</v>
      </c>
      <c r="H1078" s="280">
        <v>1</v>
      </c>
      <c r="I1078" s="281">
        <f>J1078</f>
        <v>85.82</v>
      </c>
      <c r="J1078" s="281">
        <f>SUM(J1079:J1082)</f>
        <v>85.82</v>
      </c>
      <c r="K1078" s="262"/>
      <c r="L1078" s="262"/>
      <c r="M1078" s="262"/>
      <c r="N1078" s="262"/>
    </row>
    <row r="1079" spans="1:14" ht="38.25" x14ac:dyDescent="0.2">
      <c r="A1079" s="282" t="s">
        <v>154</v>
      </c>
      <c r="B1079" s="283" t="s">
        <v>902</v>
      </c>
      <c r="C1079" s="282" t="s">
        <v>20</v>
      </c>
      <c r="D1079" s="282" t="s">
        <v>903</v>
      </c>
      <c r="E1079" s="284" t="s">
        <v>153</v>
      </c>
      <c r="F1079" s="284"/>
      <c r="G1079" s="285" t="s">
        <v>31</v>
      </c>
      <c r="H1079" s="319">
        <v>4.4000000000000003E-3</v>
      </c>
      <c r="I1079" s="325">
        <v>837.14</v>
      </c>
      <c r="J1079" s="287">
        <f t="shared" ref="J1079:J1082" si="111">TRUNC(I1079*H1079,2)</f>
        <v>3.68</v>
      </c>
      <c r="K1079" s="262"/>
      <c r="L1079" s="262"/>
      <c r="M1079" s="262"/>
      <c r="N1079" s="262"/>
    </row>
    <row r="1080" spans="1:14" x14ac:dyDescent="0.2">
      <c r="A1080" s="282" t="s">
        <v>154</v>
      </c>
      <c r="B1080" s="283" t="s">
        <v>856</v>
      </c>
      <c r="C1080" s="282" t="s">
        <v>20</v>
      </c>
      <c r="D1080" s="282" t="s">
        <v>857</v>
      </c>
      <c r="E1080" s="284" t="s">
        <v>153</v>
      </c>
      <c r="F1080" s="284"/>
      <c r="G1080" s="285" t="s">
        <v>28</v>
      </c>
      <c r="H1080" s="319">
        <v>0.32590000000000002</v>
      </c>
      <c r="I1080" s="325">
        <v>24.64</v>
      </c>
      <c r="J1080" s="287">
        <f t="shared" si="111"/>
        <v>8.0299999999999994</v>
      </c>
      <c r="K1080" s="262"/>
      <c r="L1080" s="262"/>
      <c r="M1080" s="262"/>
      <c r="N1080" s="262"/>
    </row>
    <row r="1081" spans="1:14" x14ac:dyDescent="0.2">
      <c r="A1081" s="282" t="s">
        <v>154</v>
      </c>
      <c r="B1081" s="283" t="s">
        <v>320</v>
      </c>
      <c r="C1081" s="282" t="s">
        <v>20</v>
      </c>
      <c r="D1081" s="282" t="s">
        <v>321</v>
      </c>
      <c r="E1081" s="284" t="s">
        <v>153</v>
      </c>
      <c r="F1081" s="284"/>
      <c r="G1081" s="285" t="s">
        <v>28</v>
      </c>
      <c r="H1081" s="319">
        <v>0.32590000000000002</v>
      </c>
      <c r="I1081" s="325">
        <v>28.26</v>
      </c>
      <c r="J1081" s="287">
        <f t="shared" si="111"/>
        <v>9.1999999999999993</v>
      </c>
      <c r="K1081" s="262"/>
      <c r="L1081" s="262"/>
      <c r="M1081" s="262"/>
      <c r="N1081" s="262"/>
    </row>
    <row r="1082" spans="1:14" ht="25.5" x14ac:dyDescent="0.2">
      <c r="A1082" s="288" t="s">
        <v>155</v>
      </c>
      <c r="B1082" s="289" t="s">
        <v>904</v>
      </c>
      <c r="C1082" s="288" t="s">
        <v>20</v>
      </c>
      <c r="D1082" s="288" t="s">
        <v>905</v>
      </c>
      <c r="E1082" s="290" t="s">
        <v>184</v>
      </c>
      <c r="F1082" s="290"/>
      <c r="G1082" s="291" t="s">
        <v>55</v>
      </c>
      <c r="H1082" s="321">
        <v>1</v>
      </c>
      <c r="I1082" s="326">
        <v>64.91</v>
      </c>
      <c r="J1082" s="293">
        <f t="shared" si="111"/>
        <v>64.91</v>
      </c>
      <c r="K1082" s="262"/>
      <c r="L1082" s="262"/>
      <c r="M1082" s="262"/>
      <c r="N1082" s="262"/>
    </row>
    <row r="1083" spans="1:14" x14ac:dyDescent="0.2">
      <c r="A1083" s="294"/>
      <c r="B1083" s="294"/>
      <c r="C1083" s="294"/>
      <c r="D1083" s="294"/>
      <c r="E1083" s="294" t="s">
        <v>164</v>
      </c>
      <c r="F1083" s="295">
        <v>13.65</v>
      </c>
      <c r="G1083" s="294" t="s">
        <v>165</v>
      </c>
      <c r="H1083" s="295">
        <v>0</v>
      </c>
      <c r="I1083" s="294" t="s">
        <v>166</v>
      </c>
      <c r="J1083" s="295">
        <v>13.65</v>
      </c>
      <c r="K1083" s="262"/>
      <c r="L1083" s="262"/>
      <c r="M1083" s="262"/>
      <c r="N1083" s="262"/>
    </row>
    <row r="1084" spans="1:14" ht="15" thickBot="1" x14ac:dyDescent="0.25">
      <c r="A1084" s="294"/>
      <c r="B1084" s="294"/>
      <c r="C1084" s="294"/>
      <c r="D1084" s="294"/>
      <c r="E1084" s="294" t="s">
        <v>167</v>
      </c>
      <c r="F1084" s="295">
        <v>19.28</v>
      </c>
      <c r="G1084" s="294"/>
      <c r="H1084" s="296" t="s">
        <v>168</v>
      </c>
      <c r="I1084" s="296"/>
      <c r="J1084" s="295">
        <f>'Anexo_I_3_-_Plan_Sintética'!H133</f>
        <v>105.1</v>
      </c>
      <c r="K1084" s="262"/>
      <c r="L1084" s="262"/>
      <c r="M1084" s="262"/>
      <c r="N1084" s="262"/>
    </row>
    <row r="1085" spans="1:14" ht="15" thickTop="1" x14ac:dyDescent="0.2">
      <c r="A1085" s="297"/>
      <c r="B1085" s="297"/>
      <c r="C1085" s="297"/>
      <c r="D1085" s="297"/>
      <c r="E1085" s="297"/>
      <c r="F1085" s="297"/>
      <c r="G1085" s="297"/>
      <c r="H1085" s="297"/>
      <c r="I1085" s="297"/>
      <c r="J1085" s="297"/>
      <c r="K1085" s="262"/>
      <c r="L1085" s="262"/>
      <c r="M1085" s="262"/>
      <c r="N1085" s="262"/>
    </row>
    <row r="1086" spans="1:14" ht="15" x14ac:dyDescent="0.2">
      <c r="A1086" s="272" t="s">
        <v>1041</v>
      </c>
      <c r="B1086" s="273" t="s">
        <v>7</v>
      </c>
      <c r="C1086" s="272" t="s">
        <v>8</v>
      </c>
      <c r="D1086" s="272" t="s">
        <v>9</v>
      </c>
      <c r="E1086" s="274" t="s">
        <v>151</v>
      </c>
      <c r="F1086" s="274"/>
      <c r="G1086" s="275" t="s">
        <v>10</v>
      </c>
      <c r="H1086" s="273" t="s">
        <v>11</v>
      </c>
      <c r="I1086" s="273" t="s">
        <v>12</v>
      </c>
      <c r="J1086" s="273" t="s">
        <v>14</v>
      </c>
      <c r="K1086" s="262"/>
      <c r="L1086" s="262"/>
      <c r="M1086" s="262"/>
      <c r="N1086" s="262"/>
    </row>
    <row r="1087" spans="1:14" ht="25.5" x14ac:dyDescent="0.2">
      <c r="A1087" s="276" t="s">
        <v>152</v>
      </c>
      <c r="B1087" s="277" t="s">
        <v>120</v>
      </c>
      <c r="C1087" s="276" t="s">
        <v>20</v>
      </c>
      <c r="D1087" s="276" t="s">
        <v>121</v>
      </c>
      <c r="E1087" s="278" t="s">
        <v>855</v>
      </c>
      <c r="F1087" s="278"/>
      <c r="G1087" s="279" t="s">
        <v>55</v>
      </c>
      <c r="H1087" s="280">
        <v>1</v>
      </c>
      <c r="I1087" s="281">
        <f>J1087</f>
        <v>11.959999999999999</v>
      </c>
      <c r="J1087" s="281">
        <f>SUM(J1088:J1091)</f>
        <v>11.959999999999999</v>
      </c>
      <c r="K1087" s="262"/>
      <c r="L1087" s="262"/>
      <c r="M1087" s="262"/>
      <c r="N1087" s="262"/>
    </row>
    <row r="1088" spans="1:14" x14ac:dyDescent="0.2">
      <c r="A1088" s="282" t="s">
        <v>154</v>
      </c>
      <c r="B1088" s="283" t="s">
        <v>856</v>
      </c>
      <c r="C1088" s="282" t="s">
        <v>20</v>
      </c>
      <c r="D1088" s="282" t="s">
        <v>857</v>
      </c>
      <c r="E1088" s="284" t="s">
        <v>153</v>
      </c>
      <c r="F1088" s="284"/>
      <c r="G1088" s="285" t="s">
        <v>28</v>
      </c>
      <c r="H1088" s="319">
        <v>3.5200000000000002E-2</v>
      </c>
      <c r="I1088" s="325">
        <v>24.64</v>
      </c>
      <c r="J1088" s="287">
        <f t="shared" ref="J1088:J1091" si="112">TRUNC(I1088*H1088,2)</f>
        <v>0.86</v>
      </c>
      <c r="K1088" s="262"/>
      <c r="L1088" s="262"/>
      <c r="M1088" s="262"/>
      <c r="N1088" s="262"/>
    </row>
    <row r="1089" spans="1:14" x14ac:dyDescent="0.2">
      <c r="A1089" s="282" t="s">
        <v>154</v>
      </c>
      <c r="B1089" s="283" t="s">
        <v>320</v>
      </c>
      <c r="C1089" s="282" t="s">
        <v>20</v>
      </c>
      <c r="D1089" s="282" t="s">
        <v>321</v>
      </c>
      <c r="E1089" s="284" t="s">
        <v>153</v>
      </c>
      <c r="F1089" s="284"/>
      <c r="G1089" s="285" t="s">
        <v>28</v>
      </c>
      <c r="H1089" s="319">
        <v>3.5200000000000002E-2</v>
      </c>
      <c r="I1089" s="325">
        <v>28.26</v>
      </c>
      <c r="J1089" s="287">
        <f t="shared" si="112"/>
        <v>0.99</v>
      </c>
      <c r="K1089" s="262"/>
      <c r="L1089" s="262"/>
      <c r="M1089" s="262"/>
      <c r="N1089" s="262"/>
    </row>
    <row r="1090" spans="1:14" ht="25.5" x14ac:dyDescent="0.2">
      <c r="A1090" s="288" t="s">
        <v>155</v>
      </c>
      <c r="B1090" s="289" t="s">
        <v>907</v>
      </c>
      <c r="C1090" s="288" t="s">
        <v>20</v>
      </c>
      <c r="D1090" s="288" t="s">
        <v>908</v>
      </c>
      <c r="E1090" s="290" t="s">
        <v>184</v>
      </c>
      <c r="F1090" s="290"/>
      <c r="G1090" s="291" t="s">
        <v>55</v>
      </c>
      <c r="H1090" s="321">
        <v>1</v>
      </c>
      <c r="I1090" s="326">
        <v>1</v>
      </c>
      <c r="J1090" s="293">
        <f t="shared" si="112"/>
        <v>1</v>
      </c>
      <c r="K1090" s="262"/>
      <c r="L1090" s="262"/>
      <c r="M1090" s="262"/>
      <c r="N1090" s="262"/>
    </row>
    <row r="1091" spans="1:14" x14ac:dyDescent="0.2">
      <c r="A1091" s="288" t="s">
        <v>155</v>
      </c>
      <c r="B1091" s="289" t="s">
        <v>909</v>
      </c>
      <c r="C1091" s="288" t="s">
        <v>20</v>
      </c>
      <c r="D1091" s="288" t="s">
        <v>910</v>
      </c>
      <c r="E1091" s="290" t="s">
        <v>184</v>
      </c>
      <c r="F1091" s="290"/>
      <c r="G1091" s="291" t="s">
        <v>55</v>
      </c>
      <c r="H1091" s="321">
        <v>1</v>
      </c>
      <c r="I1091" s="326">
        <v>9.11</v>
      </c>
      <c r="J1091" s="293">
        <f t="shared" si="112"/>
        <v>9.11</v>
      </c>
      <c r="K1091" s="262"/>
      <c r="L1091" s="262"/>
      <c r="M1091" s="262"/>
      <c r="N1091" s="262"/>
    </row>
    <row r="1092" spans="1:14" x14ac:dyDescent="0.2">
      <c r="A1092" s="294"/>
      <c r="B1092" s="294"/>
      <c r="C1092" s="294"/>
      <c r="D1092" s="294"/>
      <c r="E1092" s="294" t="s">
        <v>164</v>
      </c>
      <c r="F1092" s="295">
        <v>1.38</v>
      </c>
      <c r="G1092" s="294" t="s">
        <v>165</v>
      </c>
      <c r="H1092" s="295">
        <v>0</v>
      </c>
      <c r="I1092" s="294" t="s">
        <v>166</v>
      </c>
      <c r="J1092" s="295">
        <v>1.38</v>
      </c>
      <c r="K1092" s="262"/>
      <c r="L1092" s="262"/>
      <c r="M1092" s="262"/>
      <c r="N1092" s="262"/>
    </row>
    <row r="1093" spans="1:14" ht="15" thickBot="1" x14ac:dyDescent="0.25">
      <c r="A1093" s="294"/>
      <c r="B1093" s="294"/>
      <c r="C1093" s="294"/>
      <c r="D1093" s="294"/>
      <c r="E1093" s="294" t="s">
        <v>167</v>
      </c>
      <c r="F1093" s="295">
        <v>2.68</v>
      </c>
      <c r="G1093" s="294"/>
      <c r="H1093" s="296" t="s">
        <v>168</v>
      </c>
      <c r="I1093" s="296"/>
      <c r="J1093" s="295">
        <f>'Anexo_I_3_-_Plan_Sintética'!H134</f>
        <v>14.64</v>
      </c>
      <c r="K1093" s="262"/>
      <c r="L1093" s="262"/>
      <c r="M1093" s="262"/>
      <c r="N1093" s="262"/>
    </row>
    <row r="1094" spans="1:14" ht="15" thickTop="1" x14ac:dyDescent="0.2">
      <c r="A1094" s="297"/>
      <c r="B1094" s="297"/>
      <c r="C1094" s="297"/>
      <c r="D1094" s="297"/>
      <c r="E1094" s="297"/>
      <c r="F1094" s="297"/>
      <c r="G1094" s="297"/>
      <c r="H1094" s="297"/>
      <c r="I1094" s="297"/>
      <c r="J1094" s="297"/>
      <c r="K1094" s="262"/>
      <c r="L1094" s="262"/>
      <c r="M1094" s="262"/>
      <c r="N1094" s="262"/>
    </row>
    <row r="1095" spans="1:14" ht="15" x14ac:dyDescent="0.2">
      <c r="A1095" s="272" t="s">
        <v>1042</v>
      </c>
      <c r="B1095" s="273" t="s">
        <v>7</v>
      </c>
      <c r="C1095" s="272" t="s">
        <v>8</v>
      </c>
      <c r="D1095" s="272" t="s">
        <v>9</v>
      </c>
      <c r="E1095" s="274" t="s">
        <v>151</v>
      </c>
      <c r="F1095" s="274"/>
      <c r="G1095" s="275" t="s">
        <v>10</v>
      </c>
      <c r="H1095" s="273" t="s">
        <v>11</v>
      </c>
      <c r="I1095" s="273" t="s">
        <v>12</v>
      </c>
      <c r="J1095" s="273" t="s">
        <v>14</v>
      </c>
      <c r="K1095" s="262"/>
      <c r="L1095" s="262"/>
      <c r="M1095" s="262"/>
      <c r="N1095" s="262"/>
    </row>
    <row r="1096" spans="1:14" ht="25.5" x14ac:dyDescent="0.2">
      <c r="A1096" s="276" t="s">
        <v>152</v>
      </c>
      <c r="B1096" s="277" t="s">
        <v>912</v>
      </c>
      <c r="C1096" s="276" t="s">
        <v>20</v>
      </c>
      <c r="D1096" s="276" t="s">
        <v>913</v>
      </c>
      <c r="E1096" s="278" t="s">
        <v>855</v>
      </c>
      <c r="F1096" s="278"/>
      <c r="G1096" s="279" t="s">
        <v>55</v>
      </c>
      <c r="H1096" s="280">
        <v>1</v>
      </c>
      <c r="I1096" s="281">
        <f>J1096</f>
        <v>12.62</v>
      </c>
      <c r="J1096" s="281">
        <f>SUM(J1097:J1100)</f>
        <v>12.62</v>
      </c>
      <c r="K1096" s="262"/>
      <c r="L1096" s="262"/>
      <c r="M1096" s="262"/>
      <c r="N1096" s="262"/>
    </row>
    <row r="1097" spans="1:14" x14ac:dyDescent="0.2">
      <c r="A1097" s="282" t="s">
        <v>154</v>
      </c>
      <c r="B1097" s="283" t="s">
        <v>856</v>
      </c>
      <c r="C1097" s="282" t="s">
        <v>20</v>
      </c>
      <c r="D1097" s="282" t="s">
        <v>857</v>
      </c>
      <c r="E1097" s="284" t="s">
        <v>153</v>
      </c>
      <c r="F1097" s="284"/>
      <c r="G1097" s="285" t="s">
        <v>28</v>
      </c>
      <c r="H1097" s="319">
        <v>4.7600000000000003E-2</v>
      </c>
      <c r="I1097" s="325">
        <v>24.64</v>
      </c>
      <c r="J1097" s="287">
        <f t="shared" ref="J1097:J1100" si="113">TRUNC(I1097*H1097,2)</f>
        <v>1.17</v>
      </c>
      <c r="K1097" s="262"/>
      <c r="L1097" s="262"/>
      <c r="M1097" s="262"/>
      <c r="N1097" s="262"/>
    </row>
    <row r="1098" spans="1:14" x14ac:dyDescent="0.2">
      <c r="A1098" s="282" t="s">
        <v>154</v>
      </c>
      <c r="B1098" s="283" t="s">
        <v>320</v>
      </c>
      <c r="C1098" s="282" t="s">
        <v>20</v>
      </c>
      <c r="D1098" s="282" t="s">
        <v>321</v>
      </c>
      <c r="E1098" s="284" t="s">
        <v>153</v>
      </c>
      <c r="F1098" s="284"/>
      <c r="G1098" s="285" t="s">
        <v>28</v>
      </c>
      <c r="H1098" s="319">
        <v>4.7600000000000003E-2</v>
      </c>
      <c r="I1098" s="325">
        <v>28.26</v>
      </c>
      <c r="J1098" s="287">
        <f t="shared" si="113"/>
        <v>1.34</v>
      </c>
      <c r="K1098" s="262"/>
      <c r="L1098" s="262"/>
      <c r="M1098" s="262"/>
      <c r="N1098" s="262"/>
    </row>
    <row r="1099" spans="1:14" ht="25.5" x14ac:dyDescent="0.2">
      <c r="A1099" s="288" t="s">
        <v>155</v>
      </c>
      <c r="B1099" s="289" t="s">
        <v>907</v>
      </c>
      <c r="C1099" s="288" t="s">
        <v>20</v>
      </c>
      <c r="D1099" s="288" t="s">
        <v>908</v>
      </c>
      <c r="E1099" s="290" t="s">
        <v>184</v>
      </c>
      <c r="F1099" s="290"/>
      <c r="G1099" s="291" t="s">
        <v>55</v>
      </c>
      <c r="H1099" s="321">
        <v>1</v>
      </c>
      <c r="I1099" s="326">
        <v>1</v>
      </c>
      <c r="J1099" s="293">
        <f t="shared" si="113"/>
        <v>1</v>
      </c>
      <c r="K1099" s="262"/>
      <c r="L1099" s="262"/>
      <c r="M1099" s="262"/>
      <c r="N1099" s="262"/>
    </row>
    <row r="1100" spans="1:14" x14ac:dyDescent="0.2">
      <c r="A1100" s="288" t="s">
        <v>155</v>
      </c>
      <c r="B1100" s="289" t="s">
        <v>909</v>
      </c>
      <c r="C1100" s="288" t="s">
        <v>20</v>
      </c>
      <c r="D1100" s="288" t="s">
        <v>910</v>
      </c>
      <c r="E1100" s="290" t="s">
        <v>184</v>
      </c>
      <c r="F1100" s="290"/>
      <c r="G1100" s="291" t="s">
        <v>55</v>
      </c>
      <c r="H1100" s="321">
        <v>1</v>
      </c>
      <c r="I1100" s="326">
        <v>9.11</v>
      </c>
      <c r="J1100" s="293">
        <f t="shared" si="113"/>
        <v>9.11</v>
      </c>
      <c r="K1100" s="262"/>
      <c r="L1100" s="262"/>
      <c r="M1100" s="262"/>
      <c r="N1100" s="262"/>
    </row>
    <row r="1101" spans="1:14" x14ac:dyDescent="0.2">
      <c r="A1101" s="294"/>
      <c r="B1101" s="294"/>
      <c r="C1101" s="294"/>
      <c r="D1101" s="294"/>
      <c r="E1101" s="294" t="s">
        <v>164</v>
      </c>
      <c r="F1101" s="295">
        <v>1.87</v>
      </c>
      <c r="G1101" s="294" t="s">
        <v>165</v>
      </c>
      <c r="H1101" s="295">
        <v>0</v>
      </c>
      <c r="I1101" s="294" t="s">
        <v>166</v>
      </c>
      <c r="J1101" s="295">
        <v>1.87</v>
      </c>
      <c r="K1101" s="262"/>
      <c r="L1101" s="262"/>
      <c r="M1101" s="262"/>
      <c r="N1101" s="262"/>
    </row>
    <row r="1102" spans="1:14" ht="15" thickBot="1" x14ac:dyDescent="0.25">
      <c r="A1102" s="294"/>
      <c r="B1102" s="294"/>
      <c r="C1102" s="294"/>
      <c r="D1102" s="294"/>
      <c r="E1102" s="294" t="s">
        <v>167</v>
      </c>
      <c r="F1102" s="295">
        <v>2.83</v>
      </c>
      <c r="G1102" s="294"/>
      <c r="H1102" s="296" t="s">
        <v>168</v>
      </c>
      <c r="I1102" s="296"/>
      <c r="J1102" s="295">
        <f>'Anexo_I_3_-_Plan_Sintética'!H135</f>
        <v>15.45</v>
      </c>
      <c r="K1102" s="262"/>
      <c r="L1102" s="262"/>
      <c r="M1102" s="262"/>
      <c r="N1102" s="262"/>
    </row>
    <row r="1103" spans="1:14" ht="15" thickTop="1" x14ac:dyDescent="0.2">
      <c r="A1103" s="297"/>
      <c r="B1103" s="297"/>
      <c r="C1103" s="297"/>
      <c r="D1103" s="297"/>
      <c r="E1103" s="297"/>
      <c r="F1103" s="297"/>
      <c r="G1103" s="297"/>
      <c r="H1103" s="297"/>
      <c r="I1103" s="297"/>
      <c r="J1103" s="297"/>
      <c r="K1103" s="262"/>
      <c r="L1103" s="262"/>
      <c r="M1103" s="262"/>
      <c r="N1103" s="262"/>
    </row>
    <row r="1104" spans="1:14" ht="15" x14ac:dyDescent="0.2">
      <c r="A1104" s="272" t="s">
        <v>1043</v>
      </c>
      <c r="B1104" s="273" t="s">
        <v>7</v>
      </c>
      <c r="C1104" s="272" t="s">
        <v>8</v>
      </c>
      <c r="D1104" s="272" t="s">
        <v>9</v>
      </c>
      <c r="E1104" s="274" t="s">
        <v>151</v>
      </c>
      <c r="F1104" s="274"/>
      <c r="G1104" s="275" t="s">
        <v>10</v>
      </c>
      <c r="H1104" s="273" t="s">
        <v>11</v>
      </c>
      <c r="I1104" s="273" t="s">
        <v>12</v>
      </c>
      <c r="J1104" s="273" t="s">
        <v>14</v>
      </c>
      <c r="K1104" s="262"/>
      <c r="L1104" s="262"/>
      <c r="M1104" s="262"/>
      <c r="N1104" s="262"/>
    </row>
    <row r="1105" spans="1:14" ht="25.5" x14ac:dyDescent="0.2">
      <c r="A1105" s="276" t="s">
        <v>152</v>
      </c>
      <c r="B1105" s="277" t="s">
        <v>1044</v>
      </c>
      <c r="C1105" s="276" t="s">
        <v>20</v>
      </c>
      <c r="D1105" s="276" t="s">
        <v>1045</v>
      </c>
      <c r="E1105" s="278" t="s">
        <v>855</v>
      </c>
      <c r="F1105" s="278"/>
      <c r="G1105" s="279" t="s">
        <v>55</v>
      </c>
      <c r="H1105" s="280">
        <v>1</v>
      </c>
      <c r="I1105" s="281">
        <f>J1105</f>
        <v>59.25</v>
      </c>
      <c r="J1105" s="281">
        <f>SUM(J1106:J1109)</f>
        <v>59.25</v>
      </c>
      <c r="K1105" s="262"/>
      <c r="L1105" s="262"/>
      <c r="M1105" s="262"/>
      <c r="N1105" s="262"/>
    </row>
    <row r="1106" spans="1:14" x14ac:dyDescent="0.2">
      <c r="A1106" s="282" t="s">
        <v>154</v>
      </c>
      <c r="B1106" s="283" t="s">
        <v>856</v>
      </c>
      <c r="C1106" s="282" t="s">
        <v>20</v>
      </c>
      <c r="D1106" s="282" t="s">
        <v>857</v>
      </c>
      <c r="E1106" s="284" t="s">
        <v>153</v>
      </c>
      <c r="F1106" s="284"/>
      <c r="G1106" s="285" t="s">
        <v>28</v>
      </c>
      <c r="H1106" s="319">
        <v>9.5200000000000007E-2</v>
      </c>
      <c r="I1106" s="325">
        <v>24.64</v>
      </c>
      <c r="J1106" s="287">
        <f t="shared" ref="J1106:J1109" si="114">TRUNC(I1106*H1106,2)</f>
        <v>2.34</v>
      </c>
      <c r="K1106" s="262"/>
      <c r="L1106" s="262"/>
      <c r="M1106" s="262"/>
      <c r="N1106" s="262"/>
    </row>
    <row r="1107" spans="1:14" x14ac:dyDescent="0.2">
      <c r="A1107" s="282" t="s">
        <v>154</v>
      </c>
      <c r="B1107" s="283" t="s">
        <v>320</v>
      </c>
      <c r="C1107" s="282" t="s">
        <v>20</v>
      </c>
      <c r="D1107" s="282" t="s">
        <v>321</v>
      </c>
      <c r="E1107" s="284" t="s">
        <v>153</v>
      </c>
      <c r="F1107" s="284"/>
      <c r="G1107" s="285" t="s">
        <v>28</v>
      </c>
      <c r="H1107" s="319">
        <v>9.5200000000000007E-2</v>
      </c>
      <c r="I1107" s="325">
        <v>28.26</v>
      </c>
      <c r="J1107" s="287">
        <f t="shared" si="114"/>
        <v>2.69</v>
      </c>
      <c r="K1107" s="262"/>
      <c r="L1107" s="262"/>
      <c r="M1107" s="262"/>
      <c r="N1107" s="262"/>
    </row>
    <row r="1108" spans="1:14" ht="25.5" x14ac:dyDescent="0.2">
      <c r="A1108" s="288" t="s">
        <v>155</v>
      </c>
      <c r="B1108" s="289" t="s">
        <v>907</v>
      </c>
      <c r="C1108" s="288" t="s">
        <v>20</v>
      </c>
      <c r="D1108" s="288" t="s">
        <v>908</v>
      </c>
      <c r="E1108" s="290" t="s">
        <v>184</v>
      </c>
      <c r="F1108" s="290"/>
      <c r="G1108" s="291" t="s">
        <v>55</v>
      </c>
      <c r="H1108" s="321">
        <v>2</v>
      </c>
      <c r="I1108" s="326">
        <v>1</v>
      </c>
      <c r="J1108" s="293">
        <f t="shared" si="114"/>
        <v>2</v>
      </c>
      <c r="K1108" s="262"/>
      <c r="L1108" s="262"/>
      <c r="M1108" s="262"/>
      <c r="N1108" s="262"/>
    </row>
    <row r="1109" spans="1:14" x14ac:dyDescent="0.2">
      <c r="A1109" s="288" t="s">
        <v>155</v>
      </c>
      <c r="B1109" s="289" t="s">
        <v>914</v>
      </c>
      <c r="C1109" s="288" t="s">
        <v>20</v>
      </c>
      <c r="D1109" s="288" t="s">
        <v>915</v>
      </c>
      <c r="E1109" s="290" t="s">
        <v>184</v>
      </c>
      <c r="F1109" s="290"/>
      <c r="G1109" s="291" t="s">
        <v>55</v>
      </c>
      <c r="H1109" s="321">
        <v>1</v>
      </c>
      <c r="I1109" s="326">
        <v>52.22</v>
      </c>
      <c r="J1109" s="293">
        <f t="shared" si="114"/>
        <v>52.22</v>
      </c>
      <c r="K1109" s="262"/>
      <c r="L1109" s="262"/>
      <c r="M1109" s="262"/>
      <c r="N1109" s="262"/>
    </row>
    <row r="1110" spans="1:14" x14ac:dyDescent="0.2">
      <c r="A1110" s="294"/>
      <c r="B1110" s="294"/>
      <c r="C1110" s="294"/>
      <c r="D1110" s="294"/>
      <c r="E1110" s="294" t="s">
        <v>164</v>
      </c>
      <c r="F1110" s="295">
        <v>3.75</v>
      </c>
      <c r="G1110" s="294" t="s">
        <v>165</v>
      </c>
      <c r="H1110" s="295">
        <v>0</v>
      </c>
      <c r="I1110" s="294" t="s">
        <v>166</v>
      </c>
      <c r="J1110" s="295">
        <v>3.75</v>
      </c>
      <c r="K1110" s="262"/>
      <c r="L1110" s="262"/>
      <c r="M1110" s="262"/>
      <c r="N1110" s="262"/>
    </row>
    <row r="1111" spans="1:14" ht="15" thickBot="1" x14ac:dyDescent="0.25">
      <c r="A1111" s="294"/>
      <c r="B1111" s="294"/>
      <c r="C1111" s="294"/>
      <c r="D1111" s="294"/>
      <c r="E1111" s="294" t="s">
        <v>167</v>
      </c>
      <c r="F1111" s="295">
        <v>13.31</v>
      </c>
      <c r="G1111" s="294"/>
      <c r="H1111" s="296" t="s">
        <v>168</v>
      </c>
      <c r="I1111" s="296"/>
      <c r="J1111" s="295">
        <f>'Anexo_I_3_-_Plan_Sintética'!H136</f>
        <v>72.56</v>
      </c>
      <c r="K1111" s="262"/>
      <c r="L1111" s="262"/>
      <c r="M1111" s="262"/>
      <c r="N1111" s="262"/>
    </row>
    <row r="1112" spans="1:14" ht="15" thickTop="1" x14ac:dyDescent="0.2">
      <c r="A1112" s="297"/>
      <c r="B1112" s="297"/>
      <c r="C1112" s="297"/>
      <c r="D1112" s="297"/>
      <c r="E1112" s="297"/>
      <c r="F1112" s="297"/>
      <c r="G1112" s="297"/>
      <c r="H1112" s="297"/>
      <c r="I1112" s="297"/>
      <c r="J1112" s="297"/>
      <c r="K1112" s="262"/>
      <c r="L1112" s="262"/>
      <c r="M1112" s="262"/>
      <c r="N1112" s="262"/>
    </row>
    <row r="1113" spans="1:14" ht="15" x14ac:dyDescent="0.2">
      <c r="A1113" s="272" t="s">
        <v>1046</v>
      </c>
      <c r="B1113" s="273" t="s">
        <v>7</v>
      </c>
      <c r="C1113" s="272" t="s">
        <v>8</v>
      </c>
      <c r="D1113" s="272" t="s">
        <v>9</v>
      </c>
      <c r="E1113" s="274" t="s">
        <v>151</v>
      </c>
      <c r="F1113" s="274"/>
      <c r="G1113" s="275" t="s">
        <v>10</v>
      </c>
      <c r="H1113" s="273" t="s">
        <v>11</v>
      </c>
      <c r="I1113" s="273" t="s">
        <v>12</v>
      </c>
      <c r="J1113" s="273" t="s">
        <v>14</v>
      </c>
      <c r="K1113" s="262"/>
      <c r="L1113" s="262"/>
      <c r="M1113" s="262"/>
      <c r="N1113" s="262"/>
    </row>
    <row r="1114" spans="1:14" ht="25.5" x14ac:dyDescent="0.2">
      <c r="A1114" s="276" t="s">
        <v>152</v>
      </c>
      <c r="B1114" s="277" t="s">
        <v>916</v>
      </c>
      <c r="C1114" s="276" t="s">
        <v>20</v>
      </c>
      <c r="D1114" s="276" t="s">
        <v>917</v>
      </c>
      <c r="E1114" s="278" t="s">
        <v>855</v>
      </c>
      <c r="F1114" s="278"/>
      <c r="G1114" s="279" t="s">
        <v>55</v>
      </c>
      <c r="H1114" s="280">
        <v>1</v>
      </c>
      <c r="I1114" s="281">
        <f>J1114</f>
        <v>90.47</v>
      </c>
      <c r="J1114" s="281">
        <f>SUM(J1115:J1118)</f>
        <v>90.47</v>
      </c>
      <c r="K1114" s="262"/>
      <c r="L1114" s="262"/>
      <c r="M1114" s="262"/>
      <c r="N1114" s="262"/>
    </row>
    <row r="1115" spans="1:14" x14ac:dyDescent="0.2">
      <c r="A1115" s="282" t="s">
        <v>154</v>
      </c>
      <c r="B1115" s="283" t="s">
        <v>856</v>
      </c>
      <c r="C1115" s="282" t="s">
        <v>20</v>
      </c>
      <c r="D1115" s="282" t="s">
        <v>857</v>
      </c>
      <c r="E1115" s="284" t="s">
        <v>153</v>
      </c>
      <c r="F1115" s="284"/>
      <c r="G1115" s="285" t="s">
        <v>28</v>
      </c>
      <c r="H1115" s="319">
        <v>0.40570000000000001</v>
      </c>
      <c r="I1115" s="325">
        <v>24.64</v>
      </c>
      <c r="J1115" s="287">
        <f t="shared" ref="J1115:J1118" si="115">TRUNC(I1115*H1115,2)</f>
        <v>9.99</v>
      </c>
      <c r="K1115" s="262"/>
      <c r="L1115" s="262"/>
      <c r="M1115" s="262"/>
      <c r="N1115" s="262"/>
    </row>
    <row r="1116" spans="1:14" x14ac:dyDescent="0.2">
      <c r="A1116" s="282" t="s">
        <v>154</v>
      </c>
      <c r="B1116" s="283" t="s">
        <v>320</v>
      </c>
      <c r="C1116" s="282" t="s">
        <v>20</v>
      </c>
      <c r="D1116" s="282" t="s">
        <v>321</v>
      </c>
      <c r="E1116" s="284" t="s">
        <v>153</v>
      </c>
      <c r="F1116" s="284"/>
      <c r="G1116" s="285" t="s">
        <v>28</v>
      </c>
      <c r="H1116" s="319">
        <v>0.40570000000000001</v>
      </c>
      <c r="I1116" s="325">
        <v>28.26</v>
      </c>
      <c r="J1116" s="287">
        <f t="shared" si="115"/>
        <v>11.46</v>
      </c>
      <c r="K1116" s="262"/>
      <c r="L1116" s="262"/>
      <c r="M1116" s="262"/>
      <c r="N1116" s="262"/>
    </row>
    <row r="1117" spans="1:14" ht="25.5" x14ac:dyDescent="0.2">
      <c r="A1117" s="288" t="s">
        <v>155</v>
      </c>
      <c r="B1117" s="289" t="s">
        <v>918</v>
      </c>
      <c r="C1117" s="288" t="s">
        <v>20</v>
      </c>
      <c r="D1117" s="288" t="s">
        <v>919</v>
      </c>
      <c r="E1117" s="290" t="s">
        <v>184</v>
      </c>
      <c r="F1117" s="290"/>
      <c r="G1117" s="291" t="s">
        <v>55</v>
      </c>
      <c r="H1117" s="321">
        <v>3</v>
      </c>
      <c r="I1117" s="326">
        <v>1.68</v>
      </c>
      <c r="J1117" s="293">
        <f t="shared" si="115"/>
        <v>5.04</v>
      </c>
      <c r="K1117" s="262"/>
      <c r="L1117" s="262"/>
      <c r="M1117" s="262"/>
      <c r="N1117" s="262"/>
    </row>
    <row r="1118" spans="1:14" x14ac:dyDescent="0.2">
      <c r="A1118" s="288" t="s">
        <v>155</v>
      </c>
      <c r="B1118" s="289" t="s">
        <v>920</v>
      </c>
      <c r="C1118" s="288" t="s">
        <v>20</v>
      </c>
      <c r="D1118" s="288" t="s">
        <v>921</v>
      </c>
      <c r="E1118" s="290" t="s">
        <v>184</v>
      </c>
      <c r="F1118" s="290"/>
      <c r="G1118" s="291" t="s">
        <v>55</v>
      </c>
      <c r="H1118" s="321">
        <v>1</v>
      </c>
      <c r="I1118" s="326">
        <v>63.98</v>
      </c>
      <c r="J1118" s="293">
        <f t="shared" si="115"/>
        <v>63.98</v>
      </c>
      <c r="K1118" s="262"/>
      <c r="L1118" s="262"/>
      <c r="M1118" s="262"/>
      <c r="N1118" s="262"/>
    </row>
    <row r="1119" spans="1:14" x14ac:dyDescent="0.2">
      <c r="A1119" s="294"/>
      <c r="B1119" s="294"/>
      <c r="C1119" s="294"/>
      <c r="D1119" s="294"/>
      <c r="E1119" s="294" t="s">
        <v>164</v>
      </c>
      <c r="F1119" s="295">
        <v>16.010000000000002</v>
      </c>
      <c r="G1119" s="294" t="s">
        <v>165</v>
      </c>
      <c r="H1119" s="295">
        <v>0</v>
      </c>
      <c r="I1119" s="294" t="s">
        <v>166</v>
      </c>
      <c r="J1119" s="295">
        <v>16.010000000000002</v>
      </c>
      <c r="K1119" s="262"/>
      <c r="L1119" s="262"/>
      <c r="M1119" s="262"/>
      <c r="N1119" s="262"/>
    </row>
    <row r="1120" spans="1:14" ht="15" thickBot="1" x14ac:dyDescent="0.25">
      <c r="A1120" s="294"/>
      <c r="B1120" s="294"/>
      <c r="C1120" s="294"/>
      <c r="D1120" s="294"/>
      <c r="E1120" s="294" t="s">
        <v>167</v>
      </c>
      <c r="F1120" s="295">
        <v>20.32</v>
      </c>
      <c r="G1120" s="294"/>
      <c r="H1120" s="296" t="s">
        <v>168</v>
      </c>
      <c r="I1120" s="296"/>
      <c r="J1120" s="295">
        <f>'Anexo_I_3_-_Plan_Sintética'!H137</f>
        <v>110.79</v>
      </c>
      <c r="K1120" s="262"/>
      <c r="L1120" s="262"/>
      <c r="M1120" s="262"/>
      <c r="N1120" s="262"/>
    </row>
    <row r="1121" spans="1:14" ht="15" thickTop="1" x14ac:dyDescent="0.2">
      <c r="A1121" s="297"/>
      <c r="B1121" s="297"/>
      <c r="C1121" s="297"/>
      <c r="D1121" s="297"/>
      <c r="E1121" s="297"/>
      <c r="F1121" s="297"/>
      <c r="G1121" s="297"/>
      <c r="H1121" s="297"/>
      <c r="I1121" s="297"/>
      <c r="J1121" s="297"/>
      <c r="K1121" s="262"/>
      <c r="L1121" s="262"/>
      <c r="M1121" s="262"/>
      <c r="N1121" s="262"/>
    </row>
    <row r="1122" spans="1:14" ht="15" x14ac:dyDescent="0.2">
      <c r="A1122" s="272" t="s">
        <v>1047</v>
      </c>
      <c r="B1122" s="273" t="s">
        <v>7</v>
      </c>
      <c r="C1122" s="272" t="s">
        <v>8</v>
      </c>
      <c r="D1122" s="272" t="s">
        <v>9</v>
      </c>
      <c r="E1122" s="274" t="s">
        <v>151</v>
      </c>
      <c r="F1122" s="274"/>
      <c r="G1122" s="275" t="s">
        <v>10</v>
      </c>
      <c r="H1122" s="273" t="s">
        <v>11</v>
      </c>
      <c r="I1122" s="273" t="s">
        <v>12</v>
      </c>
      <c r="J1122" s="273" t="s">
        <v>14</v>
      </c>
      <c r="K1122" s="262"/>
      <c r="L1122" s="262"/>
      <c r="M1122" s="262"/>
      <c r="N1122" s="262"/>
    </row>
    <row r="1123" spans="1:14" ht="25.5" x14ac:dyDescent="0.2">
      <c r="A1123" s="276" t="s">
        <v>152</v>
      </c>
      <c r="B1123" s="277" t="s">
        <v>922</v>
      </c>
      <c r="C1123" s="276" t="s">
        <v>20</v>
      </c>
      <c r="D1123" s="276" t="s">
        <v>923</v>
      </c>
      <c r="E1123" s="278" t="s">
        <v>855</v>
      </c>
      <c r="F1123" s="278"/>
      <c r="G1123" s="279" t="s">
        <v>55</v>
      </c>
      <c r="H1123" s="280">
        <v>1</v>
      </c>
      <c r="I1123" s="281">
        <f>J1123</f>
        <v>86.75</v>
      </c>
      <c r="J1123" s="281">
        <f>SUM(J1124:J1127)</f>
        <v>86.75</v>
      </c>
      <c r="K1123" s="262"/>
      <c r="L1123" s="262"/>
      <c r="M1123" s="262"/>
      <c r="N1123" s="262"/>
    </row>
    <row r="1124" spans="1:14" x14ac:dyDescent="0.2">
      <c r="A1124" s="282" t="s">
        <v>154</v>
      </c>
      <c r="B1124" s="283" t="s">
        <v>856</v>
      </c>
      <c r="C1124" s="282" t="s">
        <v>20</v>
      </c>
      <c r="D1124" s="282" t="s">
        <v>857</v>
      </c>
      <c r="E1124" s="284" t="s">
        <v>153</v>
      </c>
      <c r="F1124" s="284"/>
      <c r="G1124" s="285" t="s">
        <v>28</v>
      </c>
      <c r="H1124" s="319">
        <v>0.54100000000000004</v>
      </c>
      <c r="I1124" s="325">
        <v>24.64</v>
      </c>
      <c r="J1124" s="287">
        <f t="shared" ref="J1124:J1127" si="116">TRUNC(I1124*H1124,2)</f>
        <v>13.33</v>
      </c>
      <c r="K1124" s="262"/>
      <c r="L1124" s="262"/>
      <c r="M1124" s="262"/>
      <c r="N1124" s="262"/>
    </row>
    <row r="1125" spans="1:14" x14ac:dyDescent="0.2">
      <c r="A1125" s="282" t="s">
        <v>154</v>
      </c>
      <c r="B1125" s="283" t="s">
        <v>320</v>
      </c>
      <c r="C1125" s="282" t="s">
        <v>20</v>
      </c>
      <c r="D1125" s="282" t="s">
        <v>321</v>
      </c>
      <c r="E1125" s="284" t="s">
        <v>153</v>
      </c>
      <c r="F1125" s="284"/>
      <c r="G1125" s="285" t="s">
        <v>28</v>
      </c>
      <c r="H1125" s="319">
        <v>0.54100000000000004</v>
      </c>
      <c r="I1125" s="325">
        <v>28.26</v>
      </c>
      <c r="J1125" s="287">
        <f t="shared" si="116"/>
        <v>15.28</v>
      </c>
      <c r="K1125" s="262"/>
      <c r="L1125" s="262"/>
      <c r="M1125" s="262"/>
      <c r="N1125" s="262"/>
    </row>
    <row r="1126" spans="1:14" ht="25.5" x14ac:dyDescent="0.2">
      <c r="A1126" s="288" t="s">
        <v>155</v>
      </c>
      <c r="B1126" s="289" t="s">
        <v>918</v>
      </c>
      <c r="C1126" s="288" t="s">
        <v>20</v>
      </c>
      <c r="D1126" s="288" t="s">
        <v>919</v>
      </c>
      <c r="E1126" s="290" t="s">
        <v>184</v>
      </c>
      <c r="F1126" s="290"/>
      <c r="G1126" s="291" t="s">
        <v>55</v>
      </c>
      <c r="H1126" s="321">
        <v>4</v>
      </c>
      <c r="I1126" s="326">
        <v>1.68</v>
      </c>
      <c r="J1126" s="293">
        <f t="shared" si="116"/>
        <v>6.72</v>
      </c>
      <c r="K1126" s="262"/>
      <c r="L1126" s="262"/>
      <c r="M1126" s="262"/>
      <c r="N1126" s="262"/>
    </row>
    <row r="1127" spans="1:14" x14ac:dyDescent="0.2">
      <c r="A1127" s="288" t="s">
        <v>155</v>
      </c>
      <c r="B1127" s="289" t="s">
        <v>924</v>
      </c>
      <c r="C1127" s="288" t="s">
        <v>20</v>
      </c>
      <c r="D1127" s="288" t="s">
        <v>925</v>
      </c>
      <c r="E1127" s="290" t="s">
        <v>184</v>
      </c>
      <c r="F1127" s="290"/>
      <c r="G1127" s="291" t="s">
        <v>55</v>
      </c>
      <c r="H1127" s="321">
        <v>1</v>
      </c>
      <c r="I1127" s="326">
        <v>51.42</v>
      </c>
      <c r="J1127" s="293">
        <f t="shared" si="116"/>
        <v>51.42</v>
      </c>
      <c r="K1127" s="262"/>
      <c r="L1127" s="262"/>
      <c r="M1127" s="262"/>
      <c r="N1127" s="262"/>
    </row>
    <row r="1128" spans="1:14" x14ac:dyDescent="0.2">
      <c r="A1128" s="294"/>
      <c r="B1128" s="294"/>
      <c r="C1128" s="294"/>
      <c r="D1128" s="294"/>
      <c r="E1128" s="294" t="s">
        <v>164</v>
      </c>
      <c r="F1128" s="295">
        <v>21.349999999999998</v>
      </c>
      <c r="G1128" s="294" t="s">
        <v>165</v>
      </c>
      <c r="H1128" s="295">
        <v>0</v>
      </c>
      <c r="I1128" s="294" t="s">
        <v>166</v>
      </c>
      <c r="J1128" s="295">
        <v>21.349999999999998</v>
      </c>
      <c r="K1128" s="262"/>
      <c r="L1128" s="262"/>
      <c r="M1128" s="262"/>
      <c r="N1128" s="262"/>
    </row>
    <row r="1129" spans="1:14" ht="15" thickBot="1" x14ac:dyDescent="0.25">
      <c r="A1129" s="294"/>
      <c r="B1129" s="294"/>
      <c r="C1129" s="294"/>
      <c r="D1129" s="294"/>
      <c r="E1129" s="294" t="s">
        <v>167</v>
      </c>
      <c r="F1129" s="295">
        <v>19.489999999999998</v>
      </c>
      <c r="G1129" s="294"/>
      <c r="H1129" s="296" t="s">
        <v>168</v>
      </c>
      <c r="I1129" s="296"/>
      <c r="J1129" s="295">
        <f>'Anexo_I_3_-_Plan_Sintética'!H138</f>
        <v>106.24</v>
      </c>
      <c r="K1129" s="262"/>
      <c r="L1129" s="262"/>
      <c r="M1129" s="262"/>
      <c r="N1129" s="262"/>
    </row>
    <row r="1130" spans="1:14" ht="15" thickTop="1" x14ac:dyDescent="0.2">
      <c r="A1130" s="297"/>
      <c r="B1130" s="297"/>
      <c r="C1130" s="297"/>
      <c r="D1130" s="297"/>
      <c r="E1130" s="297"/>
      <c r="F1130" s="297"/>
      <c r="G1130" s="297"/>
      <c r="H1130" s="297"/>
      <c r="I1130" s="297"/>
      <c r="J1130" s="297"/>
      <c r="K1130" s="262"/>
      <c r="L1130" s="262"/>
      <c r="M1130" s="262"/>
      <c r="N1130" s="262"/>
    </row>
    <row r="1131" spans="1:14" ht="15" x14ac:dyDescent="0.2">
      <c r="A1131" s="272" t="s">
        <v>1048</v>
      </c>
      <c r="B1131" s="273" t="s">
        <v>7</v>
      </c>
      <c r="C1131" s="272" t="s">
        <v>8</v>
      </c>
      <c r="D1131" s="272" t="s">
        <v>9</v>
      </c>
      <c r="E1131" s="274" t="s">
        <v>151</v>
      </c>
      <c r="F1131" s="274"/>
      <c r="G1131" s="275" t="s">
        <v>10</v>
      </c>
      <c r="H1131" s="273" t="s">
        <v>11</v>
      </c>
      <c r="I1131" s="273" t="s">
        <v>12</v>
      </c>
      <c r="J1131" s="273" t="s">
        <v>14</v>
      </c>
      <c r="K1131" s="262"/>
      <c r="L1131" s="262"/>
      <c r="M1131" s="262"/>
      <c r="N1131" s="262"/>
    </row>
    <row r="1132" spans="1:14" x14ac:dyDescent="0.2">
      <c r="A1132" s="276" t="s">
        <v>152</v>
      </c>
      <c r="B1132" s="277" t="s">
        <v>926</v>
      </c>
      <c r="C1132" s="276" t="s">
        <v>327</v>
      </c>
      <c r="D1132" s="276" t="s">
        <v>927</v>
      </c>
      <c r="E1132" s="278" t="s">
        <v>928</v>
      </c>
      <c r="F1132" s="278"/>
      <c r="G1132" s="279" t="s">
        <v>332</v>
      </c>
      <c r="H1132" s="280">
        <v>1</v>
      </c>
      <c r="I1132" s="281">
        <f>J1132</f>
        <v>86.919999999999987</v>
      </c>
      <c r="J1132" s="281">
        <f>SUM(J1133:J1137)</f>
        <v>86.919999999999987</v>
      </c>
      <c r="K1132" s="262"/>
      <c r="L1132" s="262"/>
      <c r="M1132" s="262"/>
      <c r="N1132" s="262"/>
    </row>
    <row r="1133" spans="1:14" x14ac:dyDescent="0.2">
      <c r="A1133" s="282" t="s">
        <v>154</v>
      </c>
      <c r="B1133" s="283" t="s">
        <v>343</v>
      </c>
      <c r="C1133" s="282" t="s">
        <v>327</v>
      </c>
      <c r="D1133" s="282" t="s">
        <v>344</v>
      </c>
      <c r="E1133" s="284" t="s">
        <v>345</v>
      </c>
      <c r="F1133" s="284"/>
      <c r="G1133" s="285" t="s">
        <v>346</v>
      </c>
      <c r="H1133" s="319">
        <v>0.3</v>
      </c>
      <c r="I1133" s="325">
        <v>3.74</v>
      </c>
      <c r="J1133" s="287">
        <f t="shared" ref="J1133:J1137" si="117">TRUNC(I1133*H1133,2)</f>
        <v>1.1200000000000001</v>
      </c>
      <c r="K1133" s="262"/>
      <c r="L1133" s="262"/>
      <c r="M1133" s="262"/>
      <c r="N1133" s="262"/>
    </row>
    <row r="1134" spans="1:14" x14ac:dyDescent="0.2">
      <c r="A1134" s="282" t="s">
        <v>154</v>
      </c>
      <c r="B1134" s="283" t="s">
        <v>929</v>
      </c>
      <c r="C1134" s="282" t="s">
        <v>327</v>
      </c>
      <c r="D1134" s="282" t="s">
        <v>930</v>
      </c>
      <c r="E1134" s="284" t="s">
        <v>345</v>
      </c>
      <c r="F1134" s="284"/>
      <c r="G1134" s="285" t="s">
        <v>346</v>
      </c>
      <c r="H1134" s="319">
        <v>0.3</v>
      </c>
      <c r="I1134" s="325">
        <v>3.57</v>
      </c>
      <c r="J1134" s="287">
        <f t="shared" si="117"/>
        <v>1.07</v>
      </c>
      <c r="K1134" s="262"/>
      <c r="L1134" s="262"/>
      <c r="M1134" s="262"/>
      <c r="N1134" s="262"/>
    </row>
    <row r="1135" spans="1:14" x14ac:dyDescent="0.2">
      <c r="A1135" s="288" t="s">
        <v>155</v>
      </c>
      <c r="B1135" s="289" t="s">
        <v>931</v>
      </c>
      <c r="C1135" s="288" t="s">
        <v>327</v>
      </c>
      <c r="D1135" s="288" t="s">
        <v>932</v>
      </c>
      <c r="E1135" s="290" t="s">
        <v>184</v>
      </c>
      <c r="F1135" s="290"/>
      <c r="G1135" s="291" t="s">
        <v>332</v>
      </c>
      <c r="H1135" s="321">
        <v>1</v>
      </c>
      <c r="I1135" s="326">
        <v>73.8</v>
      </c>
      <c r="J1135" s="293">
        <f t="shared" si="117"/>
        <v>73.8</v>
      </c>
      <c r="K1135" s="262"/>
      <c r="L1135" s="262"/>
      <c r="M1135" s="262"/>
      <c r="N1135" s="262"/>
    </row>
    <row r="1136" spans="1:14" x14ac:dyDescent="0.2">
      <c r="A1136" s="288" t="s">
        <v>155</v>
      </c>
      <c r="B1136" s="289" t="s">
        <v>933</v>
      </c>
      <c r="C1136" s="288" t="s">
        <v>20</v>
      </c>
      <c r="D1136" s="288" t="s">
        <v>934</v>
      </c>
      <c r="E1136" s="290" t="s">
        <v>156</v>
      </c>
      <c r="F1136" s="290"/>
      <c r="G1136" s="291" t="s">
        <v>28</v>
      </c>
      <c r="H1136" s="321">
        <v>0.3</v>
      </c>
      <c r="I1136" s="326">
        <v>20.74</v>
      </c>
      <c r="J1136" s="293">
        <f t="shared" si="117"/>
        <v>6.22</v>
      </c>
      <c r="K1136" s="262"/>
      <c r="L1136" s="262"/>
      <c r="M1136" s="262"/>
      <c r="N1136" s="262"/>
    </row>
    <row r="1137" spans="1:14" x14ac:dyDescent="0.2">
      <c r="A1137" s="288" t="s">
        <v>155</v>
      </c>
      <c r="B1137" s="289" t="s">
        <v>351</v>
      </c>
      <c r="C1137" s="288" t="s">
        <v>20</v>
      </c>
      <c r="D1137" s="288" t="s">
        <v>352</v>
      </c>
      <c r="E1137" s="290" t="s">
        <v>156</v>
      </c>
      <c r="F1137" s="290"/>
      <c r="G1137" s="291" t="s">
        <v>28</v>
      </c>
      <c r="H1137" s="321">
        <v>0.3</v>
      </c>
      <c r="I1137" s="326">
        <v>15.73</v>
      </c>
      <c r="J1137" s="293">
        <f t="shared" si="117"/>
        <v>4.71</v>
      </c>
      <c r="K1137" s="262"/>
      <c r="L1137" s="262"/>
      <c r="M1137" s="262"/>
      <c r="N1137" s="262"/>
    </row>
    <row r="1138" spans="1:14" x14ac:dyDescent="0.2">
      <c r="A1138" s="294"/>
      <c r="B1138" s="294"/>
      <c r="C1138" s="294"/>
      <c r="D1138" s="294"/>
      <c r="E1138" s="294" t="s">
        <v>164</v>
      </c>
      <c r="F1138" s="295">
        <v>10.93</v>
      </c>
      <c r="G1138" s="294" t="s">
        <v>165</v>
      </c>
      <c r="H1138" s="295">
        <v>0</v>
      </c>
      <c r="I1138" s="294" t="s">
        <v>166</v>
      </c>
      <c r="J1138" s="295">
        <v>10.93</v>
      </c>
      <c r="K1138" s="262"/>
      <c r="L1138" s="262"/>
      <c r="M1138" s="262"/>
      <c r="N1138" s="262"/>
    </row>
    <row r="1139" spans="1:14" ht="15" thickBot="1" x14ac:dyDescent="0.25">
      <c r="A1139" s="294"/>
      <c r="B1139" s="294"/>
      <c r="C1139" s="294"/>
      <c r="D1139" s="294"/>
      <c r="E1139" s="294" t="s">
        <v>167</v>
      </c>
      <c r="F1139" s="295">
        <v>19.53</v>
      </c>
      <c r="G1139" s="294"/>
      <c r="H1139" s="296" t="s">
        <v>168</v>
      </c>
      <c r="I1139" s="296"/>
      <c r="J1139" s="295">
        <f>'Anexo_I_3_-_Plan_Sintética'!H139</f>
        <v>106.45</v>
      </c>
      <c r="K1139" s="262"/>
      <c r="L1139" s="262"/>
      <c r="M1139" s="262"/>
      <c r="N1139" s="262"/>
    </row>
    <row r="1140" spans="1:14" ht="15" thickTop="1" x14ac:dyDescent="0.2">
      <c r="A1140" s="297"/>
      <c r="B1140" s="297"/>
      <c r="C1140" s="297"/>
      <c r="D1140" s="297"/>
      <c r="E1140" s="297"/>
      <c r="F1140" s="297"/>
      <c r="G1140" s="297"/>
      <c r="H1140" s="297"/>
      <c r="I1140" s="297"/>
      <c r="J1140" s="297"/>
      <c r="K1140" s="262"/>
      <c r="L1140" s="262"/>
      <c r="M1140" s="262"/>
      <c r="N1140" s="262"/>
    </row>
    <row r="1141" spans="1:14" ht="15" x14ac:dyDescent="0.2">
      <c r="A1141" s="272" t="s">
        <v>1049</v>
      </c>
      <c r="B1141" s="273" t="s">
        <v>7</v>
      </c>
      <c r="C1141" s="272" t="s">
        <v>8</v>
      </c>
      <c r="D1141" s="272" t="s">
        <v>9</v>
      </c>
      <c r="E1141" s="274" t="s">
        <v>151</v>
      </c>
      <c r="F1141" s="274"/>
      <c r="G1141" s="275" t="s">
        <v>10</v>
      </c>
      <c r="H1141" s="273" t="s">
        <v>11</v>
      </c>
      <c r="I1141" s="273" t="s">
        <v>12</v>
      </c>
      <c r="J1141" s="273" t="s">
        <v>14</v>
      </c>
      <c r="K1141" s="262"/>
      <c r="L1141" s="262"/>
      <c r="M1141" s="262"/>
      <c r="N1141" s="262"/>
    </row>
    <row r="1142" spans="1:14" ht="25.5" x14ac:dyDescent="0.2">
      <c r="A1142" s="276" t="s">
        <v>152</v>
      </c>
      <c r="B1142" s="277" t="s">
        <v>935</v>
      </c>
      <c r="C1142" s="276" t="s">
        <v>327</v>
      </c>
      <c r="D1142" s="276" t="s">
        <v>936</v>
      </c>
      <c r="E1142" s="278" t="s">
        <v>937</v>
      </c>
      <c r="F1142" s="278"/>
      <c r="G1142" s="279" t="s">
        <v>332</v>
      </c>
      <c r="H1142" s="280">
        <v>1</v>
      </c>
      <c r="I1142" s="281">
        <f>J1142</f>
        <v>275.63</v>
      </c>
      <c r="J1142" s="281">
        <f>SUM(J1143:J1147)</f>
        <v>275.63</v>
      </c>
      <c r="K1142" s="262"/>
      <c r="L1142" s="262"/>
      <c r="M1142" s="262"/>
      <c r="N1142" s="262"/>
    </row>
    <row r="1143" spans="1:14" x14ac:dyDescent="0.2">
      <c r="A1143" s="282" t="s">
        <v>154</v>
      </c>
      <c r="B1143" s="283" t="s">
        <v>343</v>
      </c>
      <c r="C1143" s="282" t="s">
        <v>327</v>
      </c>
      <c r="D1143" s="282" t="s">
        <v>344</v>
      </c>
      <c r="E1143" s="284" t="s">
        <v>345</v>
      </c>
      <c r="F1143" s="284"/>
      <c r="G1143" s="285" t="s">
        <v>346</v>
      </c>
      <c r="H1143" s="319">
        <v>1</v>
      </c>
      <c r="I1143" s="325">
        <v>3.74</v>
      </c>
      <c r="J1143" s="287">
        <f t="shared" ref="J1143:J1147" si="118">TRUNC(I1143*H1143,2)</f>
        <v>3.74</v>
      </c>
      <c r="K1143" s="262"/>
      <c r="L1143" s="262"/>
      <c r="M1143" s="262"/>
      <c r="N1143" s="262"/>
    </row>
    <row r="1144" spans="1:14" x14ac:dyDescent="0.2">
      <c r="A1144" s="282" t="s">
        <v>154</v>
      </c>
      <c r="B1144" s="283" t="s">
        <v>929</v>
      </c>
      <c r="C1144" s="282" t="s">
        <v>327</v>
      </c>
      <c r="D1144" s="282" t="s">
        <v>930</v>
      </c>
      <c r="E1144" s="284" t="s">
        <v>345</v>
      </c>
      <c r="F1144" s="284"/>
      <c r="G1144" s="285" t="s">
        <v>346</v>
      </c>
      <c r="H1144" s="319">
        <v>1</v>
      </c>
      <c r="I1144" s="325">
        <v>3.57</v>
      </c>
      <c r="J1144" s="287">
        <f t="shared" si="118"/>
        <v>3.57</v>
      </c>
      <c r="K1144" s="262"/>
      <c r="L1144" s="262"/>
      <c r="M1144" s="262"/>
      <c r="N1144" s="262"/>
    </row>
    <row r="1145" spans="1:14" x14ac:dyDescent="0.2">
      <c r="A1145" s="288" t="s">
        <v>155</v>
      </c>
      <c r="B1145" s="289" t="s">
        <v>938</v>
      </c>
      <c r="C1145" s="288" t="s">
        <v>327</v>
      </c>
      <c r="D1145" s="288" t="s">
        <v>939</v>
      </c>
      <c r="E1145" s="290" t="s">
        <v>184</v>
      </c>
      <c r="F1145" s="290"/>
      <c r="G1145" s="291" t="s">
        <v>332</v>
      </c>
      <c r="H1145" s="321">
        <v>1</v>
      </c>
      <c r="I1145" s="326">
        <v>231.85</v>
      </c>
      <c r="J1145" s="293">
        <f t="shared" si="118"/>
        <v>231.85</v>
      </c>
      <c r="K1145" s="262"/>
      <c r="L1145" s="262"/>
      <c r="M1145" s="262"/>
      <c r="N1145" s="262"/>
    </row>
    <row r="1146" spans="1:14" x14ac:dyDescent="0.2">
      <c r="A1146" s="288" t="s">
        <v>155</v>
      </c>
      <c r="B1146" s="289" t="s">
        <v>933</v>
      </c>
      <c r="C1146" s="288" t="s">
        <v>20</v>
      </c>
      <c r="D1146" s="288" t="s">
        <v>934</v>
      </c>
      <c r="E1146" s="290" t="s">
        <v>156</v>
      </c>
      <c r="F1146" s="290"/>
      <c r="G1146" s="291" t="s">
        <v>28</v>
      </c>
      <c r="H1146" s="321">
        <v>1</v>
      </c>
      <c r="I1146" s="326">
        <v>20.74</v>
      </c>
      <c r="J1146" s="293">
        <f t="shared" si="118"/>
        <v>20.74</v>
      </c>
      <c r="K1146" s="262"/>
      <c r="L1146" s="262"/>
      <c r="M1146" s="262"/>
      <c r="N1146" s="262"/>
    </row>
    <row r="1147" spans="1:14" x14ac:dyDescent="0.2">
      <c r="A1147" s="288" t="s">
        <v>155</v>
      </c>
      <c r="B1147" s="289" t="s">
        <v>351</v>
      </c>
      <c r="C1147" s="288" t="s">
        <v>20</v>
      </c>
      <c r="D1147" s="288" t="s">
        <v>352</v>
      </c>
      <c r="E1147" s="290" t="s">
        <v>156</v>
      </c>
      <c r="F1147" s="290"/>
      <c r="G1147" s="291" t="s">
        <v>28</v>
      </c>
      <c r="H1147" s="321">
        <v>1</v>
      </c>
      <c r="I1147" s="326">
        <v>15.73</v>
      </c>
      <c r="J1147" s="293">
        <f t="shared" si="118"/>
        <v>15.73</v>
      </c>
      <c r="K1147" s="262"/>
      <c r="L1147" s="262"/>
      <c r="M1147" s="262"/>
      <c r="N1147" s="262"/>
    </row>
    <row r="1148" spans="1:14" x14ac:dyDescent="0.2">
      <c r="A1148" s="294"/>
      <c r="B1148" s="294"/>
      <c r="C1148" s="294"/>
      <c r="D1148" s="294"/>
      <c r="E1148" s="294" t="s">
        <v>164</v>
      </c>
      <c r="F1148" s="295">
        <v>36.47</v>
      </c>
      <c r="G1148" s="294" t="s">
        <v>165</v>
      </c>
      <c r="H1148" s="295">
        <v>0</v>
      </c>
      <c r="I1148" s="294" t="s">
        <v>166</v>
      </c>
      <c r="J1148" s="295">
        <v>36.47</v>
      </c>
      <c r="K1148" s="262"/>
      <c r="L1148" s="262"/>
      <c r="M1148" s="262"/>
      <c r="N1148" s="262"/>
    </row>
    <row r="1149" spans="1:14" ht="15" thickBot="1" x14ac:dyDescent="0.25">
      <c r="A1149" s="294"/>
      <c r="B1149" s="294"/>
      <c r="C1149" s="294"/>
      <c r="D1149" s="294"/>
      <c r="E1149" s="294" t="s">
        <v>167</v>
      </c>
      <c r="F1149" s="295">
        <v>61.93</v>
      </c>
      <c r="G1149" s="294"/>
      <c r="H1149" s="296" t="s">
        <v>168</v>
      </c>
      <c r="I1149" s="296"/>
      <c r="J1149" s="295">
        <f>'Anexo_I_3_-_Plan_Sintética'!H140</f>
        <v>337.56</v>
      </c>
      <c r="K1149" s="262"/>
      <c r="L1149" s="262"/>
      <c r="M1149" s="262"/>
      <c r="N1149" s="262"/>
    </row>
    <row r="1150" spans="1:14" ht="15" thickTop="1" x14ac:dyDescent="0.2">
      <c r="A1150" s="297"/>
      <c r="B1150" s="297"/>
      <c r="C1150" s="297"/>
      <c r="D1150" s="297"/>
      <c r="E1150" s="297"/>
      <c r="F1150" s="297"/>
      <c r="G1150" s="297"/>
      <c r="H1150" s="297"/>
      <c r="I1150" s="297"/>
      <c r="J1150" s="297"/>
      <c r="K1150" s="262"/>
      <c r="L1150" s="262"/>
      <c r="M1150" s="262"/>
      <c r="N1150" s="262"/>
    </row>
    <row r="1151" spans="1:14" ht="15" x14ac:dyDescent="0.2">
      <c r="A1151" s="272" t="s">
        <v>1050</v>
      </c>
      <c r="B1151" s="273" t="s">
        <v>7</v>
      </c>
      <c r="C1151" s="272" t="s">
        <v>8</v>
      </c>
      <c r="D1151" s="272" t="s">
        <v>9</v>
      </c>
      <c r="E1151" s="274" t="s">
        <v>151</v>
      </c>
      <c r="F1151" s="274"/>
      <c r="G1151" s="275" t="s">
        <v>10</v>
      </c>
      <c r="H1151" s="273" t="s">
        <v>11</v>
      </c>
      <c r="I1151" s="273" t="s">
        <v>12</v>
      </c>
      <c r="J1151" s="273" t="s">
        <v>14</v>
      </c>
      <c r="K1151" s="262"/>
      <c r="L1151" s="262"/>
      <c r="M1151" s="262"/>
      <c r="N1151" s="262"/>
    </row>
    <row r="1152" spans="1:14" ht="25.5" x14ac:dyDescent="0.2">
      <c r="A1152" s="276" t="s">
        <v>152</v>
      </c>
      <c r="B1152" s="277" t="s">
        <v>940</v>
      </c>
      <c r="C1152" s="276" t="s">
        <v>20</v>
      </c>
      <c r="D1152" s="276" t="s">
        <v>941</v>
      </c>
      <c r="E1152" s="278" t="s">
        <v>855</v>
      </c>
      <c r="F1152" s="278"/>
      <c r="G1152" s="279" t="s">
        <v>55</v>
      </c>
      <c r="H1152" s="280">
        <v>1</v>
      </c>
      <c r="I1152" s="281">
        <f>J1152</f>
        <v>94.24</v>
      </c>
      <c r="J1152" s="281">
        <f>SUM(J1153:J1155)</f>
        <v>94.24</v>
      </c>
      <c r="K1152" s="262"/>
      <c r="L1152" s="262"/>
      <c r="M1152" s="262"/>
      <c r="N1152" s="262"/>
    </row>
    <row r="1153" spans="1:14" x14ac:dyDescent="0.2">
      <c r="A1153" s="282" t="s">
        <v>154</v>
      </c>
      <c r="B1153" s="283" t="s">
        <v>856</v>
      </c>
      <c r="C1153" s="282" t="s">
        <v>20</v>
      </c>
      <c r="D1153" s="282" t="s">
        <v>857</v>
      </c>
      <c r="E1153" s="284" t="s">
        <v>153</v>
      </c>
      <c r="F1153" s="284"/>
      <c r="G1153" s="285" t="s">
        <v>28</v>
      </c>
      <c r="H1153" s="319">
        <v>0.25309999999999999</v>
      </c>
      <c r="I1153" s="325">
        <v>24.64</v>
      </c>
      <c r="J1153" s="287">
        <f t="shared" ref="J1153:J1155" si="119">TRUNC(I1153*H1153,2)</f>
        <v>6.23</v>
      </c>
      <c r="K1153" s="262"/>
      <c r="L1153" s="262"/>
      <c r="M1153" s="262"/>
      <c r="N1153" s="262"/>
    </row>
    <row r="1154" spans="1:14" x14ac:dyDescent="0.2">
      <c r="A1154" s="282" t="s">
        <v>154</v>
      </c>
      <c r="B1154" s="283" t="s">
        <v>320</v>
      </c>
      <c r="C1154" s="282" t="s">
        <v>20</v>
      </c>
      <c r="D1154" s="282" t="s">
        <v>321</v>
      </c>
      <c r="E1154" s="284" t="s">
        <v>153</v>
      </c>
      <c r="F1154" s="284"/>
      <c r="G1154" s="285" t="s">
        <v>28</v>
      </c>
      <c r="H1154" s="319">
        <v>0.25309999999999999</v>
      </c>
      <c r="I1154" s="325">
        <v>28.26</v>
      </c>
      <c r="J1154" s="287">
        <f t="shared" si="119"/>
        <v>7.15</v>
      </c>
      <c r="K1154" s="262"/>
      <c r="L1154" s="262"/>
      <c r="M1154" s="262"/>
      <c r="N1154" s="262"/>
    </row>
    <row r="1155" spans="1:14" ht="25.5" x14ac:dyDescent="0.2">
      <c r="A1155" s="288" t="s">
        <v>155</v>
      </c>
      <c r="B1155" s="289" t="s">
        <v>942</v>
      </c>
      <c r="C1155" s="288" t="s">
        <v>20</v>
      </c>
      <c r="D1155" s="288" t="s">
        <v>943</v>
      </c>
      <c r="E1155" s="290" t="s">
        <v>184</v>
      </c>
      <c r="F1155" s="290"/>
      <c r="G1155" s="291" t="s">
        <v>55</v>
      </c>
      <c r="H1155" s="321">
        <v>1</v>
      </c>
      <c r="I1155" s="326">
        <v>80.86</v>
      </c>
      <c r="J1155" s="293">
        <f t="shared" si="119"/>
        <v>80.86</v>
      </c>
      <c r="K1155" s="262"/>
      <c r="L1155" s="262"/>
      <c r="M1155" s="262"/>
      <c r="N1155" s="262"/>
    </row>
    <row r="1156" spans="1:14" x14ac:dyDescent="0.2">
      <c r="A1156" s="294"/>
      <c r="B1156" s="294"/>
      <c r="C1156" s="294"/>
      <c r="D1156" s="294"/>
      <c r="E1156" s="294" t="s">
        <v>164</v>
      </c>
      <c r="F1156" s="295">
        <v>9.98</v>
      </c>
      <c r="G1156" s="294" t="s">
        <v>165</v>
      </c>
      <c r="H1156" s="295">
        <v>0</v>
      </c>
      <c r="I1156" s="294" t="s">
        <v>166</v>
      </c>
      <c r="J1156" s="295">
        <v>9.98</v>
      </c>
      <c r="K1156" s="262"/>
      <c r="L1156" s="262"/>
      <c r="M1156" s="262"/>
      <c r="N1156" s="262"/>
    </row>
    <row r="1157" spans="1:14" ht="15" thickBot="1" x14ac:dyDescent="0.25">
      <c r="A1157" s="294"/>
      <c r="B1157" s="294"/>
      <c r="C1157" s="294"/>
      <c r="D1157" s="294"/>
      <c r="E1157" s="294" t="s">
        <v>167</v>
      </c>
      <c r="F1157" s="295">
        <v>21.17</v>
      </c>
      <c r="G1157" s="294"/>
      <c r="H1157" s="296" t="s">
        <v>168</v>
      </c>
      <c r="I1157" s="296"/>
      <c r="J1157" s="295">
        <f>'Anexo_I_3_-_Plan_Sintética'!H141</f>
        <v>115.41</v>
      </c>
      <c r="K1157" s="262"/>
      <c r="L1157" s="262"/>
      <c r="M1157" s="262"/>
      <c r="N1157" s="262"/>
    </row>
    <row r="1158" spans="1:14" ht="15" thickTop="1" x14ac:dyDescent="0.2">
      <c r="A1158" s="297"/>
      <c r="B1158" s="297"/>
      <c r="C1158" s="297"/>
      <c r="D1158" s="297"/>
      <c r="E1158" s="297"/>
      <c r="F1158" s="297"/>
      <c r="G1158" s="297"/>
      <c r="H1158" s="297"/>
      <c r="I1158" s="297"/>
      <c r="J1158" s="297"/>
      <c r="K1158" s="262"/>
      <c r="L1158" s="262"/>
      <c r="M1158" s="262"/>
      <c r="N1158" s="262"/>
    </row>
    <row r="1159" spans="1:14" ht="15" x14ac:dyDescent="0.2">
      <c r="A1159" s="272" t="s">
        <v>1051</v>
      </c>
      <c r="B1159" s="273" t="s">
        <v>7</v>
      </c>
      <c r="C1159" s="272" t="s">
        <v>8</v>
      </c>
      <c r="D1159" s="272" t="s">
        <v>9</v>
      </c>
      <c r="E1159" s="274" t="s">
        <v>151</v>
      </c>
      <c r="F1159" s="274"/>
      <c r="G1159" s="275" t="s">
        <v>10</v>
      </c>
      <c r="H1159" s="273" t="s">
        <v>11</v>
      </c>
      <c r="I1159" s="273" t="s">
        <v>12</v>
      </c>
      <c r="J1159" s="273" t="s">
        <v>14</v>
      </c>
      <c r="K1159" s="262"/>
      <c r="L1159" s="262"/>
      <c r="M1159" s="262"/>
      <c r="N1159" s="262"/>
    </row>
    <row r="1160" spans="1:14" ht="25.5" x14ac:dyDescent="0.2">
      <c r="A1160" s="276" t="s">
        <v>152</v>
      </c>
      <c r="B1160" s="277" t="s">
        <v>945</v>
      </c>
      <c r="C1160" s="276" t="s">
        <v>20</v>
      </c>
      <c r="D1160" s="276" t="s">
        <v>946</v>
      </c>
      <c r="E1160" s="278" t="s">
        <v>153</v>
      </c>
      <c r="F1160" s="278"/>
      <c r="G1160" s="279" t="s">
        <v>22</v>
      </c>
      <c r="H1160" s="280">
        <v>1</v>
      </c>
      <c r="I1160" s="281">
        <f>J1160</f>
        <v>1.72</v>
      </c>
      <c r="J1160" s="281">
        <f>SUM(J1161:J1162)</f>
        <v>1.72</v>
      </c>
      <c r="K1160" s="262"/>
      <c r="L1160" s="262"/>
      <c r="M1160" s="262"/>
      <c r="N1160" s="262"/>
    </row>
    <row r="1161" spans="1:14" x14ac:dyDescent="0.2">
      <c r="A1161" s="282" t="s">
        <v>154</v>
      </c>
      <c r="B1161" s="283" t="s">
        <v>199</v>
      </c>
      <c r="C1161" s="282" t="s">
        <v>20</v>
      </c>
      <c r="D1161" s="282" t="s">
        <v>200</v>
      </c>
      <c r="E1161" s="284" t="s">
        <v>153</v>
      </c>
      <c r="F1161" s="284"/>
      <c r="G1161" s="285" t="s">
        <v>28</v>
      </c>
      <c r="H1161" s="319">
        <v>7.2999999999999995E-2</v>
      </c>
      <c r="I1161" s="325">
        <v>22.62</v>
      </c>
      <c r="J1161" s="287">
        <f t="shared" ref="J1161:J1162" si="120">TRUNC(I1161*H1161,2)</f>
        <v>1.65</v>
      </c>
      <c r="K1161" s="262"/>
      <c r="L1161" s="262"/>
      <c r="M1161" s="262"/>
      <c r="N1161" s="262"/>
    </row>
    <row r="1162" spans="1:14" x14ac:dyDescent="0.2">
      <c r="A1162" s="288" t="s">
        <v>155</v>
      </c>
      <c r="B1162" s="289" t="s">
        <v>947</v>
      </c>
      <c r="C1162" s="288" t="s">
        <v>20</v>
      </c>
      <c r="D1162" s="288" t="s">
        <v>948</v>
      </c>
      <c r="E1162" s="290" t="s">
        <v>184</v>
      </c>
      <c r="F1162" s="290"/>
      <c r="G1162" s="291" t="s">
        <v>226</v>
      </c>
      <c r="H1162" s="321">
        <v>6.0000000000000001E-3</v>
      </c>
      <c r="I1162" s="326">
        <v>11.87</v>
      </c>
      <c r="J1162" s="293">
        <f t="shared" si="120"/>
        <v>7.0000000000000007E-2</v>
      </c>
      <c r="K1162" s="262"/>
      <c r="L1162" s="262"/>
      <c r="M1162" s="262"/>
      <c r="N1162" s="262"/>
    </row>
    <row r="1163" spans="1:14" x14ac:dyDescent="0.2">
      <c r="A1163" s="294"/>
      <c r="B1163" s="294"/>
      <c r="C1163" s="294"/>
      <c r="D1163" s="294"/>
      <c r="E1163" s="294" t="s">
        <v>164</v>
      </c>
      <c r="F1163" s="295">
        <v>1.17</v>
      </c>
      <c r="G1163" s="294" t="s">
        <v>165</v>
      </c>
      <c r="H1163" s="295">
        <v>0</v>
      </c>
      <c r="I1163" s="294" t="s">
        <v>166</v>
      </c>
      <c r="J1163" s="295">
        <v>1.17</v>
      </c>
      <c r="K1163" s="262"/>
      <c r="L1163" s="262"/>
      <c r="M1163" s="262"/>
      <c r="N1163" s="262"/>
    </row>
    <row r="1164" spans="1:14" ht="15" thickBot="1" x14ac:dyDescent="0.25">
      <c r="A1164" s="294"/>
      <c r="B1164" s="294"/>
      <c r="C1164" s="294"/>
      <c r="D1164" s="294"/>
      <c r="E1164" s="294" t="s">
        <v>167</v>
      </c>
      <c r="F1164" s="295">
        <v>0.38</v>
      </c>
      <c r="G1164" s="294"/>
      <c r="H1164" s="296" t="s">
        <v>168</v>
      </c>
      <c r="I1164" s="296"/>
      <c r="J1164" s="295">
        <f>'Anexo_I_3_-_Plan_Sintética'!H143</f>
        <v>2.1</v>
      </c>
      <c r="K1164" s="262"/>
      <c r="L1164" s="262"/>
      <c r="M1164" s="262"/>
      <c r="N1164" s="262"/>
    </row>
    <row r="1165" spans="1:14" ht="15" thickTop="1" x14ac:dyDescent="0.2">
      <c r="A1165" s="297"/>
      <c r="B1165" s="297"/>
      <c r="C1165" s="297"/>
      <c r="D1165" s="297"/>
      <c r="E1165" s="297"/>
      <c r="F1165" s="297"/>
      <c r="G1165" s="297"/>
      <c r="H1165" s="297"/>
      <c r="I1165" s="297"/>
      <c r="J1165" s="297"/>
      <c r="K1165" s="262"/>
      <c r="L1165" s="262"/>
      <c r="M1165" s="262"/>
      <c r="N1165" s="262"/>
    </row>
    <row r="1166" spans="1:14" ht="15" x14ac:dyDescent="0.2">
      <c r="A1166" s="272" t="s">
        <v>1052</v>
      </c>
      <c r="B1166" s="273" t="s">
        <v>7</v>
      </c>
      <c r="C1166" s="272" t="s">
        <v>8</v>
      </c>
      <c r="D1166" s="272" t="s">
        <v>9</v>
      </c>
      <c r="E1166" s="274" t="s">
        <v>151</v>
      </c>
      <c r="F1166" s="274"/>
      <c r="G1166" s="275" t="s">
        <v>10</v>
      </c>
      <c r="H1166" s="273" t="s">
        <v>11</v>
      </c>
      <c r="I1166" s="273" t="s">
        <v>12</v>
      </c>
      <c r="J1166" s="273" t="s">
        <v>14</v>
      </c>
      <c r="K1166" s="262"/>
      <c r="L1166" s="262"/>
      <c r="M1166" s="262"/>
      <c r="N1166" s="262"/>
    </row>
    <row r="1167" spans="1:14" ht="25.5" x14ac:dyDescent="0.2">
      <c r="A1167" s="276" t="s">
        <v>152</v>
      </c>
      <c r="B1167" s="277" t="s">
        <v>949</v>
      </c>
      <c r="C1167" s="276" t="s">
        <v>20</v>
      </c>
      <c r="D1167" s="276" t="s">
        <v>950</v>
      </c>
      <c r="E1167" s="278" t="s">
        <v>153</v>
      </c>
      <c r="F1167" s="278"/>
      <c r="G1167" s="279" t="s">
        <v>22</v>
      </c>
      <c r="H1167" s="280">
        <v>1</v>
      </c>
      <c r="I1167" s="281">
        <f>J1167</f>
        <v>5.67</v>
      </c>
      <c r="J1167" s="281">
        <f>SUM(J1168:J1169)</f>
        <v>5.67</v>
      </c>
      <c r="K1167" s="262"/>
      <c r="L1167" s="262"/>
      <c r="M1167" s="262"/>
      <c r="N1167" s="262"/>
    </row>
    <row r="1168" spans="1:14" x14ac:dyDescent="0.2">
      <c r="A1168" s="282" t="s">
        <v>154</v>
      </c>
      <c r="B1168" s="283" t="s">
        <v>199</v>
      </c>
      <c r="C1168" s="282" t="s">
        <v>20</v>
      </c>
      <c r="D1168" s="282" t="s">
        <v>200</v>
      </c>
      <c r="E1168" s="284" t="s">
        <v>153</v>
      </c>
      <c r="F1168" s="284"/>
      <c r="G1168" s="285" t="s">
        <v>28</v>
      </c>
      <c r="H1168" s="319">
        <v>0.248</v>
      </c>
      <c r="I1168" s="325">
        <v>22.62</v>
      </c>
      <c r="J1168" s="287">
        <f t="shared" ref="J1168:J1169" si="121">TRUNC(I1168*H1168,2)</f>
        <v>5.6</v>
      </c>
      <c r="K1168" s="262"/>
      <c r="L1168" s="262"/>
      <c r="M1168" s="262"/>
      <c r="N1168" s="262"/>
    </row>
    <row r="1169" spans="1:14" x14ac:dyDescent="0.2">
      <c r="A1169" s="288" t="s">
        <v>155</v>
      </c>
      <c r="B1169" s="289" t="s">
        <v>947</v>
      </c>
      <c r="C1169" s="288" t="s">
        <v>20</v>
      </c>
      <c r="D1169" s="288" t="s">
        <v>948</v>
      </c>
      <c r="E1169" s="290" t="s">
        <v>184</v>
      </c>
      <c r="F1169" s="290"/>
      <c r="G1169" s="291" t="s">
        <v>226</v>
      </c>
      <c r="H1169" s="321">
        <v>6.0000000000000001E-3</v>
      </c>
      <c r="I1169" s="326">
        <v>11.87</v>
      </c>
      <c r="J1169" s="293">
        <f t="shared" si="121"/>
        <v>7.0000000000000007E-2</v>
      </c>
      <c r="K1169" s="262"/>
      <c r="L1169" s="262"/>
      <c r="M1169" s="262"/>
      <c r="N1169" s="262"/>
    </row>
    <row r="1170" spans="1:14" x14ac:dyDescent="0.2">
      <c r="A1170" s="294"/>
      <c r="B1170" s="294"/>
      <c r="C1170" s="294"/>
      <c r="D1170" s="294"/>
      <c r="E1170" s="294" t="s">
        <v>164</v>
      </c>
      <c r="F1170" s="295">
        <v>3.98</v>
      </c>
      <c r="G1170" s="294" t="s">
        <v>165</v>
      </c>
      <c r="H1170" s="295">
        <v>0</v>
      </c>
      <c r="I1170" s="294" t="s">
        <v>166</v>
      </c>
      <c r="J1170" s="295">
        <v>3.98</v>
      </c>
      <c r="K1170" s="262"/>
      <c r="L1170" s="262"/>
      <c r="M1170" s="262"/>
      <c r="N1170" s="262"/>
    </row>
    <row r="1171" spans="1:14" ht="15" thickBot="1" x14ac:dyDescent="0.25">
      <c r="A1171" s="294"/>
      <c r="B1171" s="294"/>
      <c r="C1171" s="294"/>
      <c r="D1171" s="294"/>
      <c r="E1171" s="294" t="s">
        <v>167</v>
      </c>
      <c r="F1171" s="295">
        <v>1.27</v>
      </c>
      <c r="G1171" s="294"/>
      <c r="H1171" s="296" t="s">
        <v>168</v>
      </c>
      <c r="I1171" s="296"/>
      <c r="J1171" s="295">
        <f>'Anexo_I_3_-_Plan_Sintética'!H144</f>
        <v>6.94</v>
      </c>
      <c r="K1171" s="262"/>
      <c r="L1171" s="262"/>
      <c r="M1171" s="262"/>
      <c r="N1171" s="262"/>
    </row>
    <row r="1172" spans="1:14" ht="15" thickTop="1" x14ac:dyDescent="0.2">
      <c r="A1172" s="297"/>
      <c r="B1172" s="297"/>
      <c r="C1172" s="297"/>
      <c r="D1172" s="297"/>
      <c r="E1172" s="297"/>
      <c r="F1172" s="297"/>
      <c r="G1172" s="297"/>
      <c r="H1172" s="297"/>
      <c r="I1172" s="297"/>
      <c r="J1172" s="297"/>
      <c r="K1172" s="262"/>
      <c r="L1172" s="262"/>
      <c r="M1172" s="262"/>
      <c r="N1172" s="262"/>
    </row>
    <row r="1173" spans="1:14" ht="15" x14ac:dyDescent="0.2">
      <c r="A1173" s="272" t="s">
        <v>1055</v>
      </c>
      <c r="B1173" s="273" t="s">
        <v>7</v>
      </c>
      <c r="C1173" s="272" t="s">
        <v>8</v>
      </c>
      <c r="D1173" s="272" t="s">
        <v>9</v>
      </c>
      <c r="E1173" s="274" t="s">
        <v>151</v>
      </c>
      <c r="F1173" s="274"/>
      <c r="G1173" s="275" t="s">
        <v>10</v>
      </c>
      <c r="H1173" s="273" t="s">
        <v>11</v>
      </c>
      <c r="I1173" s="273" t="s">
        <v>12</v>
      </c>
      <c r="J1173" s="273" t="s">
        <v>14</v>
      </c>
      <c r="K1173" s="262"/>
      <c r="L1173" s="262"/>
      <c r="M1173" s="262"/>
      <c r="N1173" s="262"/>
    </row>
    <row r="1174" spans="1:14" x14ac:dyDescent="0.2">
      <c r="A1174" s="276" t="s">
        <v>152</v>
      </c>
      <c r="B1174" s="277" t="s">
        <v>1056</v>
      </c>
      <c r="C1174" s="276" t="s">
        <v>279</v>
      </c>
      <c r="D1174" s="276" t="s">
        <v>1057</v>
      </c>
      <c r="E1174" s="278" t="s">
        <v>1058</v>
      </c>
      <c r="F1174" s="278"/>
      <c r="G1174" s="279" t="s">
        <v>1059</v>
      </c>
      <c r="H1174" s="280">
        <v>1</v>
      </c>
      <c r="I1174" s="281">
        <f>J1174</f>
        <v>30.96</v>
      </c>
      <c r="J1174" s="281">
        <f>SUM(J1175)</f>
        <v>30.96</v>
      </c>
      <c r="K1174" s="262"/>
      <c r="L1174" s="262"/>
      <c r="M1174" s="262"/>
      <c r="N1174" s="262"/>
    </row>
    <row r="1175" spans="1:14" x14ac:dyDescent="0.2">
      <c r="A1175" s="288" t="s">
        <v>155</v>
      </c>
      <c r="B1175" s="289" t="s">
        <v>1060</v>
      </c>
      <c r="C1175" s="288" t="s">
        <v>279</v>
      </c>
      <c r="D1175" s="288" t="s">
        <v>1061</v>
      </c>
      <c r="E1175" s="290" t="s">
        <v>156</v>
      </c>
      <c r="F1175" s="290"/>
      <c r="G1175" s="291" t="s">
        <v>1059</v>
      </c>
      <c r="H1175" s="321">
        <v>1</v>
      </c>
      <c r="I1175" s="326">
        <v>30.96</v>
      </c>
      <c r="J1175" s="293">
        <f t="shared" ref="J1175" si="122">TRUNC(I1175*H1175,2)</f>
        <v>30.96</v>
      </c>
      <c r="K1175" s="262"/>
      <c r="L1175" s="262"/>
      <c r="M1175" s="262"/>
      <c r="N1175" s="262"/>
    </row>
    <row r="1176" spans="1:14" x14ac:dyDescent="0.2">
      <c r="A1176" s="294"/>
      <c r="B1176" s="294"/>
      <c r="C1176" s="294"/>
      <c r="D1176" s="294"/>
      <c r="E1176" s="294" t="s">
        <v>164</v>
      </c>
      <c r="F1176" s="295">
        <v>30.96</v>
      </c>
      <c r="G1176" s="294" t="s">
        <v>165</v>
      </c>
      <c r="H1176" s="295">
        <v>0</v>
      </c>
      <c r="I1176" s="294" t="s">
        <v>166</v>
      </c>
      <c r="J1176" s="295">
        <v>30.96</v>
      </c>
      <c r="K1176" s="262"/>
      <c r="L1176" s="262"/>
      <c r="M1176" s="262"/>
      <c r="N1176" s="262"/>
    </row>
    <row r="1177" spans="1:14" x14ac:dyDescent="0.2">
      <c r="A1177" s="294"/>
      <c r="B1177" s="294"/>
      <c r="C1177" s="294"/>
      <c r="D1177" s="294"/>
      <c r="E1177" s="294" t="s">
        <v>167</v>
      </c>
      <c r="F1177" s="295">
        <v>6.95</v>
      </c>
      <c r="G1177" s="294"/>
      <c r="H1177" s="296" t="s">
        <v>168</v>
      </c>
      <c r="I1177" s="296"/>
      <c r="J1177" s="295">
        <f>'Anexo_I_3_-_Plan_Sintética'!H146</f>
        <v>37.909999999999997</v>
      </c>
      <c r="K1177" s="262"/>
      <c r="L1177" s="262"/>
      <c r="M1177" s="262"/>
      <c r="N1177" s="262"/>
    </row>
    <row r="1178" spans="1:14" ht="15" x14ac:dyDescent="0.2">
      <c r="A1178" s="300" t="s">
        <v>1941</v>
      </c>
      <c r="B1178" s="273" t="s">
        <v>7</v>
      </c>
      <c r="C1178" s="272" t="s">
        <v>8</v>
      </c>
      <c r="D1178" s="272" t="s">
        <v>9</v>
      </c>
      <c r="E1178" s="274" t="s">
        <v>151</v>
      </c>
      <c r="F1178" s="274"/>
      <c r="G1178" s="275" t="s">
        <v>10</v>
      </c>
      <c r="H1178" s="273" t="s">
        <v>11</v>
      </c>
      <c r="I1178" s="273" t="s">
        <v>12</v>
      </c>
      <c r="J1178" s="273" t="s">
        <v>14</v>
      </c>
      <c r="K1178" s="262"/>
      <c r="L1178" s="262"/>
      <c r="M1178" s="262"/>
      <c r="N1178" s="262"/>
    </row>
    <row r="1179" spans="1:14" ht="25.5" x14ac:dyDescent="0.2">
      <c r="A1179" s="301" t="s">
        <v>155</v>
      </c>
      <c r="B1179" s="302" t="s">
        <v>1064</v>
      </c>
      <c r="C1179" s="301" t="s">
        <v>1942</v>
      </c>
      <c r="D1179" s="301" t="s">
        <v>1065</v>
      </c>
      <c r="E1179" s="303" t="s">
        <v>162</v>
      </c>
      <c r="F1179" s="303"/>
      <c r="G1179" s="304" t="s">
        <v>25</v>
      </c>
      <c r="H1179" s="327">
        <v>1</v>
      </c>
      <c r="I1179" s="328">
        <v>254.59</v>
      </c>
      <c r="J1179" s="305">
        <f t="shared" ref="J1179" si="123">TRUNC(I1179*H1179,2)</f>
        <v>254.59</v>
      </c>
      <c r="K1179" s="262"/>
      <c r="L1179" s="262"/>
      <c r="M1179" s="262"/>
      <c r="N1179" s="262"/>
    </row>
    <row r="1180" spans="1:14" x14ac:dyDescent="0.2">
      <c r="A1180" s="294"/>
      <c r="B1180" s="294"/>
      <c r="C1180" s="294"/>
      <c r="D1180" s="294"/>
      <c r="E1180" s="294" t="s">
        <v>164</v>
      </c>
      <c r="F1180" s="295">
        <v>0</v>
      </c>
      <c r="G1180" s="294" t="s">
        <v>165</v>
      </c>
      <c r="H1180" s="295">
        <v>0</v>
      </c>
      <c r="I1180" s="294" t="s">
        <v>166</v>
      </c>
      <c r="J1180" s="295">
        <v>0</v>
      </c>
      <c r="K1180" s="262"/>
      <c r="L1180" s="262"/>
      <c r="M1180" s="262"/>
      <c r="N1180" s="262"/>
    </row>
    <row r="1181" spans="1:14" x14ac:dyDescent="0.2">
      <c r="A1181" s="294"/>
      <c r="B1181" s="294"/>
      <c r="C1181" s="294"/>
      <c r="D1181" s="294"/>
      <c r="E1181" s="294" t="s">
        <v>167</v>
      </c>
      <c r="F1181" s="295"/>
      <c r="G1181" s="294"/>
      <c r="H1181" s="296" t="s">
        <v>168</v>
      </c>
      <c r="I1181" s="296"/>
      <c r="J1181" s="295">
        <f>'Anexo_I_3_-_Plan_Sintética'!H148</f>
        <v>311.79000000000002</v>
      </c>
      <c r="K1181" s="262"/>
      <c r="L1181" s="262"/>
      <c r="M1181" s="262"/>
      <c r="N1181" s="262"/>
    </row>
    <row r="1182" spans="1:14" s="163" customFormat="1" x14ac:dyDescent="0.2">
      <c r="A1182" s="294"/>
      <c r="B1182" s="294"/>
      <c r="C1182" s="294"/>
      <c r="D1182" s="294"/>
      <c r="E1182" s="294"/>
      <c r="F1182" s="295"/>
      <c r="G1182" s="294"/>
      <c r="H1182" s="294"/>
      <c r="I1182" s="294"/>
      <c r="J1182" s="295"/>
      <c r="K1182" s="262"/>
      <c r="L1182" s="262"/>
      <c r="M1182" s="262"/>
      <c r="N1182" s="262"/>
    </row>
    <row r="1183" spans="1:14" s="163" customFormat="1" x14ac:dyDescent="0.2">
      <c r="A1183" s="309"/>
      <c r="B1183" s="309"/>
      <c r="C1183" s="309"/>
      <c r="D1183" s="310"/>
      <c r="E1183" s="311"/>
      <c r="F1183" s="264" t="s">
        <v>124</v>
      </c>
      <c r="G1183" s="309"/>
      <c r="H1183" s="312">
        <f>'Anexo_I_3_-_Plan_Sintética'!H150:J150</f>
        <v>176458.02237282606</v>
      </c>
      <c r="I1183" s="309"/>
      <c r="J1183" s="309"/>
      <c r="K1183" s="262"/>
      <c r="L1183" s="262"/>
      <c r="M1183" s="262"/>
      <c r="N1183" s="262"/>
    </row>
    <row r="1184" spans="1:14" s="163" customFormat="1" x14ac:dyDescent="0.2">
      <c r="A1184" s="309"/>
      <c r="B1184" s="309"/>
      <c r="C1184" s="309"/>
      <c r="D1184" s="310"/>
      <c r="E1184" s="311"/>
      <c r="F1184" s="264" t="s">
        <v>125</v>
      </c>
      <c r="G1184" s="309"/>
      <c r="H1184" s="312">
        <f>'Anexo_I_3_-_Plan_Sintética'!H151:J151</f>
        <v>39650.117627173982</v>
      </c>
      <c r="I1184" s="309"/>
      <c r="J1184" s="309"/>
      <c r="K1184" s="262"/>
      <c r="L1184" s="262"/>
      <c r="M1184" s="262"/>
      <c r="N1184" s="262"/>
    </row>
    <row r="1185" spans="1:14" s="163" customFormat="1" x14ac:dyDescent="0.2">
      <c r="A1185" s="309"/>
      <c r="B1185" s="309"/>
      <c r="C1185" s="309"/>
      <c r="D1185" s="310"/>
      <c r="E1185" s="311"/>
      <c r="F1185" s="264" t="s">
        <v>126</v>
      </c>
      <c r="G1185" s="309"/>
      <c r="H1185" s="312">
        <f>'Anexo_I_3_-_Plan_Sintética'!H152:J152</f>
        <v>216108.14000000004</v>
      </c>
      <c r="I1185" s="309"/>
      <c r="J1185" s="309"/>
      <c r="K1185" s="262"/>
      <c r="L1185" s="262"/>
      <c r="M1185" s="262"/>
      <c r="N1185" s="262"/>
    </row>
    <row r="1186" spans="1:14" s="163" customFormat="1" x14ac:dyDescent="0.2">
      <c r="A1186" s="313"/>
      <c r="B1186" s="313"/>
      <c r="C1186" s="313"/>
      <c r="D1186" s="313"/>
      <c r="E1186" s="313"/>
      <c r="F1186" s="313"/>
      <c r="G1186" s="313"/>
      <c r="H1186" s="313"/>
      <c r="I1186" s="313"/>
      <c r="J1186" s="313"/>
      <c r="K1186" s="262"/>
      <c r="L1186" s="262"/>
      <c r="M1186" s="262"/>
      <c r="N1186" s="262"/>
    </row>
    <row r="1187" spans="1:14" s="163" customFormat="1" ht="46.5" customHeight="1" x14ac:dyDescent="0.2">
      <c r="A1187" s="176" t="s">
        <v>1954</v>
      </c>
      <c r="B1187" s="176"/>
      <c r="C1187" s="176"/>
      <c r="D1187" s="176"/>
      <c r="E1187" s="176"/>
      <c r="F1187" s="176"/>
      <c r="G1187" s="176"/>
      <c r="H1187" s="176"/>
      <c r="I1187" s="176"/>
      <c r="J1187" s="176"/>
      <c r="K1187" s="262"/>
      <c r="L1187" s="262"/>
      <c r="M1187" s="262"/>
      <c r="N1187" s="262"/>
    </row>
    <row r="1188" spans="1:14" s="163" customFormat="1" x14ac:dyDescent="0.2">
      <c r="A1188" s="294"/>
      <c r="B1188" s="294"/>
      <c r="C1188" s="294"/>
      <c r="D1188" s="294"/>
      <c r="E1188" s="294"/>
      <c r="F1188" s="295"/>
      <c r="G1188" s="294"/>
      <c r="H1188" s="294"/>
      <c r="I1188" s="294"/>
      <c r="J1188" s="295"/>
      <c r="K1188" s="262"/>
      <c r="L1188" s="262"/>
      <c r="M1188" s="262"/>
      <c r="N1188" s="262"/>
    </row>
    <row r="1189" spans="1:14" s="163" customFormat="1" x14ac:dyDescent="0.2">
      <c r="A1189" s="294"/>
      <c r="B1189" s="294"/>
      <c r="C1189" s="294"/>
      <c r="D1189" s="294"/>
      <c r="E1189" s="294"/>
      <c r="F1189" s="295"/>
      <c r="G1189" s="294"/>
      <c r="H1189" s="294"/>
      <c r="I1189" s="294"/>
      <c r="J1189" s="295"/>
      <c r="K1189" s="262"/>
      <c r="L1189" s="262"/>
      <c r="M1189" s="262"/>
      <c r="N1189" s="262"/>
    </row>
    <row r="1190" spans="1:14" s="163" customFormat="1" ht="15" thickBot="1" x14ac:dyDescent="0.25">
      <c r="A1190" s="294"/>
      <c r="B1190" s="294"/>
      <c r="C1190" s="294"/>
      <c r="D1190" s="294"/>
      <c r="E1190" s="294"/>
      <c r="F1190" s="295"/>
      <c r="G1190" s="294"/>
      <c r="H1190" s="294"/>
      <c r="I1190" s="294"/>
      <c r="J1190" s="295"/>
      <c r="K1190" s="262"/>
      <c r="L1190" s="262"/>
      <c r="M1190" s="262"/>
      <c r="N1190" s="262"/>
    </row>
    <row r="1191" spans="1:14" ht="34.5" customHeight="1" thickTop="1" x14ac:dyDescent="0.2">
      <c r="A1191" s="314" t="s">
        <v>1958</v>
      </c>
      <c r="B1191" s="314"/>
      <c r="C1191" s="314"/>
      <c r="D1191" s="314"/>
      <c r="E1191" s="314"/>
      <c r="F1191" s="314"/>
      <c r="G1191" s="314"/>
      <c r="H1191" s="314"/>
      <c r="I1191" s="314"/>
      <c r="J1191" s="314"/>
      <c r="K1191" s="262"/>
      <c r="L1191" s="262"/>
      <c r="M1191" s="262"/>
      <c r="N1191" s="262"/>
    </row>
    <row r="1192" spans="1:14" ht="15" x14ac:dyDescent="0.25">
      <c r="A1192" s="267" t="s">
        <v>1070</v>
      </c>
      <c r="B1192" s="268"/>
      <c r="C1192" s="268"/>
      <c r="D1192" s="268"/>
      <c r="E1192" s="268"/>
      <c r="F1192" s="268"/>
      <c r="G1192" s="268"/>
      <c r="H1192" s="268"/>
      <c r="I1192" s="268"/>
      <c r="J1192" s="268"/>
      <c r="K1192" s="262"/>
      <c r="L1192" s="262"/>
      <c r="M1192" s="262"/>
      <c r="N1192" s="262"/>
    </row>
    <row r="1193" spans="1:14" ht="15" x14ac:dyDescent="0.2">
      <c r="A1193" s="272"/>
      <c r="B1193" s="273" t="s">
        <v>7</v>
      </c>
      <c r="C1193" s="272" t="s">
        <v>8</v>
      </c>
      <c r="D1193" s="272" t="s">
        <v>9</v>
      </c>
      <c r="E1193" s="274" t="s">
        <v>151</v>
      </c>
      <c r="F1193" s="274"/>
      <c r="G1193" s="275" t="s">
        <v>10</v>
      </c>
      <c r="H1193" s="273" t="s">
        <v>11</v>
      </c>
      <c r="I1193" s="273" t="s">
        <v>12</v>
      </c>
      <c r="J1193" s="273" t="s">
        <v>14</v>
      </c>
      <c r="K1193" s="262"/>
      <c r="L1193" s="262"/>
      <c r="M1193" s="262"/>
      <c r="N1193" s="262"/>
    </row>
    <row r="1194" spans="1:14" ht="38.25" x14ac:dyDescent="0.2">
      <c r="A1194" s="276" t="s">
        <v>152</v>
      </c>
      <c r="B1194" s="277" t="s">
        <v>657</v>
      </c>
      <c r="C1194" s="276" t="s">
        <v>20</v>
      </c>
      <c r="D1194" s="276" t="s">
        <v>658</v>
      </c>
      <c r="E1194" s="278" t="s">
        <v>305</v>
      </c>
      <c r="F1194" s="278"/>
      <c r="G1194" s="279" t="s">
        <v>55</v>
      </c>
      <c r="H1194" s="280">
        <v>1</v>
      </c>
      <c r="I1194" s="281">
        <f>J1194</f>
        <v>5.9799999999999986</v>
      </c>
      <c r="J1194" s="281">
        <f>SUM(J1195:J1200)</f>
        <v>5.9799999999999986</v>
      </c>
      <c r="K1194" s="262"/>
      <c r="L1194" s="262"/>
      <c r="M1194" s="262"/>
      <c r="N1194" s="262"/>
    </row>
    <row r="1195" spans="1:14" ht="25.5" x14ac:dyDescent="0.2">
      <c r="A1195" s="282" t="s">
        <v>154</v>
      </c>
      <c r="B1195" s="283" t="s">
        <v>306</v>
      </c>
      <c r="C1195" s="282" t="s">
        <v>20</v>
      </c>
      <c r="D1195" s="282" t="s">
        <v>307</v>
      </c>
      <c r="E1195" s="284" t="s">
        <v>153</v>
      </c>
      <c r="F1195" s="284"/>
      <c r="G1195" s="285" t="s">
        <v>28</v>
      </c>
      <c r="H1195" s="286">
        <v>5.2400000000000002E-2</v>
      </c>
      <c r="I1195" s="298">
        <v>23.62</v>
      </c>
      <c r="J1195" s="287">
        <f t="shared" ref="J1195:J1200" si="124">TRUNC(I1195*H1195,2)</f>
        <v>1.23</v>
      </c>
      <c r="K1195" s="262"/>
      <c r="L1195" s="262"/>
      <c r="M1195" s="262"/>
      <c r="N1195" s="262"/>
    </row>
    <row r="1196" spans="1:14" ht="25.5" x14ac:dyDescent="0.2">
      <c r="A1196" s="282" t="s">
        <v>154</v>
      </c>
      <c r="B1196" s="283" t="s">
        <v>294</v>
      </c>
      <c r="C1196" s="282" t="s">
        <v>20</v>
      </c>
      <c r="D1196" s="282" t="s">
        <v>295</v>
      </c>
      <c r="E1196" s="284" t="s">
        <v>153</v>
      </c>
      <c r="F1196" s="284"/>
      <c r="G1196" s="285" t="s">
        <v>28</v>
      </c>
      <c r="H1196" s="286">
        <v>5.2400000000000002E-2</v>
      </c>
      <c r="I1196" s="298">
        <v>26.08</v>
      </c>
      <c r="J1196" s="287">
        <f t="shared" si="124"/>
        <v>1.36</v>
      </c>
      <c r="K1196" s="262"/>
      <c r="L1196" s="262"/>
      <c r="M1196" s="262"/>
      <c r="N1196" s="262"/>
    </row>
    <row r="1197" spans="1:14" ht="25.5" x14ac:dyDescent="0.2">
      <c r="A1197" s="288" t="s">
        <v>155</v>
      </c>
      <c r="B1197" s="289" t="s">
        <v>1071</v>
      </c>
      <c r="C1197" s="288" t="s">
        <v>20</v>
      </c>
      <c r="D1197" s="288" t="s">
        <v>1072</v>
      </c>
      <c r="E1197" s="290" t="s">
        <v>184</v>
      </c>
      <c r="F1197" s="290"/>
      <c r="G1197" s="291" t="s">
        <v>55</v>
      </c>
      <c r="H1197" s="292">
        <v>1</v>
      </c>
      <c r="I1197" s="299">
        <v>2.16</v>
      </c>
      <c r="J1197" s="293">
        <f t="shared" si="124"/>
        <v>2.16</v>
      </c>
      <c r="K1197" s="262"/>
      <c r="L1197" s="262"/>
      <c r="M1197" s="262"/>
      <c r="N1197" s="262"/>
    </row>
    <row r="1198" spans="1:14" x14ac:dyDescent="0.2">
      <c r="A1198" s="288" t="s">
        <v>155</v>
      </c>
      <c r="B1198" s="289" t="s">
        <v>791</v>
      </c>
      <c r="C1198" s="288" t="s">
        <v>20</v>
      </c>
      <c r="D1198" s="288" t="s">
        <v>792</v>
      </c>
      <c r="E1198" s="290" t="s">
        <v>184</v>
      </c>
      <c r="F1198" s="290"/>
      <c r="G1198" s="291" t="s">
        <v>55</v>
      </c>
      <c r="H1198" s="292">
        <v>8.2000000000000007E-3</v>
      </c>
      <c r="I1198" s="299">
        <v>64.239999999999995</v>
      </c>
      <c r="J1198" s="293">
        <f t="shared" si="124"/>
        <v>0.52</v>
      </c>
      <c r="K1198" s="262"/>
      <c r="L1198" s="262"/>
      <c r="M1198" s="262"/>
      <c r="N1198" s="262"/>
    </row>
    <row r="1199" spans="1:14" ht="25.5" x14ac:dyDescent="0.2">
      <c r="A1199" s="288" t="s">
        <v>155</v>
      </c>
      <c r="B1199" s="289" t="s">
        <v>795</v>
      </c>
      <c r="C1199" s="288" t="s">
        <v>20</v>
      </c>
      <c r="D1199" s="288" t="s">
        <v>796</v>
      </c>
      <c r="E1199" s="290" t="s">
        <v>184</v>
      </c>
      <c r="F1199" s="290"/>
      <c r="G1199" s="291" t="s">
        <v>55</v>
      </c>
      <c r="H1199" s="292">
        <v>9.4999999999999998E-3</v>
      </c>
      <c r="I1199" s="299">
        <v>72.790000000000006</v>
      </c>
      <c r="J1199" s="293">
        <f t="shared" si="124"/>
        <v>0.69</v>
      </c>
      <c r="K1199" s="262"/>
      <c r="L1199" s="262"/>
      <c r="M1199" s="262"/>
      <c r="N1199" s="262"/>
    </row>
    <row r="1200" spans="1:14" x14ac:dyDescent="0.2">
      <c r="A1200" s="288" t="s">
        <v>155</v>
      </c>
      <c r="B1200" s="289" t="s">
        <v>797</v>
      </c>
      <c r="C1200" s="288" t="s">
        <v>20</v>
      </c>
      <c r="D1200" s="288" t="s">
        <v>798</v>
      </c>
      <c r="E1200" s="290" t="s">
        <v>184</v>
      </c>
      <c r="F1200" s="290"/>
      <c r="G1200" s="291" t="s">
        <v>55</v>
      </c>
      <c r="H1200" s="292">
        <v>1.2E-2</v>
      </c>
      <c r="I1200" s="299">
        <v>2.2000000000000002</v>
      </c>
      <c r="J1200" s="293">
        <f t="shared" si="124"/>
        <v>0.02</v>
      </c>
      <c r="K1200" s="262"/>
      <c r="L1200" s="262"/>
      <c r="M1200" s="262"/>
      <c r="N1200" s="262"/>
    </row>
    <row r="1201" spans="1:14" x14ac:dyDescent="0.2">
      <c r="A1201" s="294"/>
      <c r="B1201" s="294"/>
      <c r="C1201" s="294"/>
      <c r="D1201" s="294"/>
      <c r="E1201" s="294" t="s">
        <v>164</v>
      </c>
      <c r="F1201" s="295">
        <v>1.97</v>
      </c>
      <c r="G1201" s="294" t="s">
        <v>165</v>
      </c>
      <c r="H1201" s="295">
        <v>0</v>
      </c>
      <c r="I1201" s="294" t="s">
        <v>166</v>
      </c>
      <c r="J1201" s="295">
        <v>1.97</v>
      </c>
      <c r="K1201" s="262"/>
      <c r="L1201" s="262"/>
      <c r="M1201" s="262"/>
      <c r="N1201" s="262"/>
    </row>
    <row r="1202" spans="1:14" ht="15" thickBot="1" x14ac:dyDescent="0.25">
      <c r="A1202" s="294"/>
      <c r="B1202" s="294"/>
      <c r="C1202" s="294"/>
      <c r="D1202" s="294"/>
      <c r="E1202" s="294" t="s">
        <v>167</v>
      </c>
      <c r="F1202" s="295">
        <v>1.34</v>
      </c>
      <c r="G1202" s="294"/>
      <c r="H1202" s="296" t="s">
        <v>168</v>
      </c>
      <c r="I1202" s="296"/>
      <c r="J1202" s="295">
        <v>7.32</v>
      </c>
      <c r="K1202" s="262"/>
      <c r="L1202" s="262"/>
      <c r="M1202" s="262"/>
      <c r="N1202" s="262"/>
    </row>
    <row r="1203" spans="1:14" ht="15" thickTop="1" x14ac:dyDescent="0.2">
      <c r="A1203" s="297"/>
      <c r="B1203" s="297"/>
      <c r="C1203" s="297"/>
      <c r="D1203" s="297"/>
      <c r="E1203" s="297"/>
      <c r="F1203" s="297"/>
      <c r="G1203" s="297"/>
      <c r="H1203" s="297"/>
      <c r="I1203" s="297"/>
      <c r="J1203" s="297"/>
      <c r="K1203" s="262"/>
      <c r="L1203" s="262"/>
      <c r="M1203" s="262"/>
      <c r="N1203" s="262"/>
    </row>
    <row r="1204" spans="1:14" ht="15" x14ac:dyDescent="0.2">
      <c r="A1204" s="272"/>
      <c r="B1204" s="273" t="s">
        <v>7</v>
      </c>
      <c r="C1204" s="272" t="s">
        <v>8</v>
      </c>
      <c r="D1204" s="272" t="s">
        <v>9</v>
      </c>
      <c r="E1204" s="274" t="s">
        <v>151</v>
      </c>
      <c r="F1204" s="274"/>
      <c r="G1204" s="275" t="s">
        <v>10</v>
      </c>
      <c r="H1204" s="273" t="s">
        <v>11</v>
      </c>
      <c r="I1204" s="273" t="s">
        <v>12</v>
      </c>
      <c r="J1204" s="273" t="s">
        <v>14</v>
      </c>
      <c r="K1204" s="262"/>
      <c r="L1204" s="262"/>
      <c r="M1204" s="262"/>
      <c r="N1204" s="262"/>
    </row>
    <row r="1205" spans="1:14" ht="38.25" x14ac:dyDescent="0.2">
      <c r="A1205" s="276" t="s">
        <v>152</v>
      </c>
      <c r="B1205" s="277" t="s">
        <v>647</v>
      </c>
      <c r="C1205" s="276" t="s">
        <v>20</v>
      </c>
      <c r="D1205" s="276" t="s">
        <v>648</v>
      </c>
      <c r="E1205" s="278" t="s">
        <v>305</v>
      </c>
      <c r="F1205" s="278"/>
      <c r="G1205" s="279" t="s">
        <v>55</v>
      </c>
      <c r="H1205" s="280">
        <v>1</v>
      </c>
      <c r="I1205" s="281">
        <f>J1205</f>
        <v>8.3699999999999992</v>
      </c>
      <c r="J1205" s="281">
        <f>SUM(J1206:J1211)</f>
        <v>8.3699999999999992</v>
      </c>
      <c r="K1205" s="262"/>
      <c r="L1205" s="262"/>
      <c r="M1205" s="262"/>
      <c r="N1205" s="262"/>
    </row>
    <row r="1206" spans="1:14" ht="25.5" x14ac:dyDescent="0.2">
      <c r="A1206" s="282" t="s">
        <v>154</v>
      </c>
      <c r="B1206" s="283" t="s">
        <v>306</v>
      </c>
      <c r="C1206" s="282" t="s">
        <v>20</v>
      </c>
      <c r="D1206" s="282" t="s">
        <v>307</v>
      </c>
      <c r="E1206" s="284" t="s">
        <v>153</v>
      </c>
      <c r="F1206" s="284"/>
      <c r="G1206" s="285" t="s">
        <v>28</v>
      </c>
      <c r="H1206" s="286">
        <v>9.9400000000000002E-2</v>
      </c>
      <c r="I1206" s="298">
        <v>23.62</v>
      </c>
      <c r="J1206" s="287">
        <f t="shared" ref="J1206:J1211" si="125">TRUNC(I1206*H1206,2)</f>
        <v>2.34</v>
      </c>
      <c r="K1206" s="262"/>
      <c r="L1206" s="262"/>
      <c r="M1206" s="262"/>
      <c r="N1206" s="262"/>
    </row>
    <row r="1207" spans="1:14" ht="25.5" x14ac:dyDescent="0.2">
      <c r="A1207" s="282" t="s">
        <v>154</v>
      </c>
      <c r="B1207" s="283" t="s">
        <v>294</v>
      </c>
      <c r="C1207" s="282" t="s">
        <v>20</v>
      </c>
      <c r="D1207" s="282" t="s">
        <v>295</v>
      </c>
      <c r="E1207" s="284" t="s">
        <v>153</v>
      </c>
      <c r="F1207" s="284"/>
      <c r="G1207" s="285" t="s">
        <v>28</v>
      </c>
      <c r="H1207" s="286">
        <v>9.9400000000000002E-2</v>
      </c>
      <c r="I1207" s="298">
        <v>26.08</v>
      </c>
      <c r="J1207" s="287">
        <f t="shared" si="125"/>
        <v>2.59</v>
      </c>
      <c r="K1207" s="262"/>
      <c r="L1207" s="262"/>
      <c r="M1207" s="262"/>
      <c r="N1207" s="262"/>
    </row>
    <row r="1208" spans="1:14" ht="25.5" x14ac:dyDescent="0.2">
      <c r="A1208" s="288" t="s">
        <v>155</v>
      </c>
      <c r="B1208" s="289" t="s">
        <v>1071</v>
      </c>
      <c r="C1208" s="288" t="s">
        <v>20</v>
      </c>
      <c r="D1208" s="288" t="s">
        <v>1072</v>
      </c>
      <c r="E1208" s="290" t="s">
        <v>184</v>
      </c>
      <c r="F1208" s="290"/>
      <c r="G1208" s="291" t="s">
        <v>55</v>
      </c>
      <c r="H1208" s="292">
        <v>1</v>
      </c>
      <c r="I1208" s="299">
        <v>2.16</v>
      </c>
      <c r="J1208" s="293">
        <f t="shared" si="125"/>
        <v>2.16</v>
      </c>
      <c r="K1208" s="262"/>
      <c r="L1208" s="262"/>
      <c r="M1208" s="262"/>
      <c r="N1208" s="262"/>
    </row>
    <row r="1209" spans="1:14" x14ac:dyDescent="0.2">
      <c r="A1209" s="288" t="s">
        <v>155</v>
      </c>
      <c r="B1209" s="289" t="s">
        <v>791</v>
      </c>
      <c r="C1209" s="288" t="s">
        <v>20</v>
      </c>
      <c r="D1209" s="288" t="s">
        <v>792</v>
      </c>
      <c r="E1209" s="290" t="s">
        <v>184</v>
      </c>
      <c r="F1209" s="290"/>
      <c r="G1209" s="291" t="s">
        <v>55</v>
      </c>
      <c r="H1209" s="292">
        <v>8.2000000000000007E-3</v>
      </c>
      <c r="I1209" s="299">
        <v>64.239999999999995</v>
      </c>
      <c r="J1209" s="293">
        <f t="shared" si="125"/>
        <v>0.52</v>
      </c>
      <c r="K1209" s="262"/>
      <c r="L1209" s="262"/>
      <c r="M1209" s="262"/>
      <c r="N1209" s="262"/>
    </row>
    <row r="1210" spans="1:14" ht="25.5" x14ac:dyDescent="0.2">
      <c r="A1210" s="288" t="s">
        <v>155</v>
      </c>
      <c r="B1210" s="289" t="s">
        <v>795</v>
      </c>
      <c r="C1210" s="288" t="s">
        <v>20</v>
      </c>
      <c r="D1210" s="288" t="s">
        <v>796</v>
      </c>
      <c r="E1210" s="290" t="s">
        <v>184</v>
      </c>
      <c r="F1210" s="290"/>
      <c r="G1210" s="291" t="s">
        <v>55</v>
      </c>
      <c r="H1210" s="292">
        <v>9.4999999999999998E-3</v>
      </c>
      <c r="I1210" s="299">
        <v>72.790000000000006</v>
      </c>
      <c r="J1210" s="293">
        <f t="shared" si="125"/>
        <v>0.69</v>
      </c>
      <c r="K1210" s="262"/>
      <c r="L1210" s="262"/>
      <c r="M1210" s="262"/>
      <c r="N1210" s="262"/>
    </row>
    <row r="1211" spans="1:14" x14ac:dyDescent="0.2">
      <c r="A1211" s="288" t="s">
        <v>155</v>
      </c>
      <c r="B1211" s="289" t="s">
        <v>797</v>
      </c>
      <c r="C1211" s="288" t="s">
        <v>20</v>
      </c>
      <c r="D1211" s="288" t="s">
        <v>798</v>
      </c>
      <c r="E1211" s="290" t="s">
        <v>184</v>
      </c>
      <c r="F1211" s="290"/>
      <c r="G1211" s="291" t="s">
        <v>55</v>
      </c>
      <c r="H1211" s="292">
        <v>3.3099999999999997E-2</v>
      </c>
      <c r="I1211" s="299">
        <v>2.2000000000000002</v>
      </c>
      <c r="J1211" s="293">
        <f t="shared" si="125"/>
        <v>7.0000000000000007E-2</v>
      </c>
      <c r="K1211" s="262"/>
      <c r="L1211" s="262"/>
      <c r="M1211" s="262"/>
      <c r="N1211" s="262"/>
    </row>
    <row r="1212" spans="1:14" x14ac:dyDescent="0.2">
      <c r="A1212" s="294"/>
      <c r="B1212" s="294"/>
      <c r="C1212" s="294"/>
      <c r="D1212" s="294"/>
      <c r="E1212" s="294" t="s">
        <v>164</v>
      </c>
      <c r="F1212" s="295">
        <v>3.73</v>
      </c>
      <c r="G1212" s="294" t="s">
        <v>165</v>
      </c>
      <c r="H1212" s="295">
        <v>0</v>
      </c>
      <c r="I1212" s="294" t="s">
        <v>166</v>
      </c>
      <c r="J1212" s="295">
        <v>3.73</v>
      </c>
      <c r="K1212" s="262"/>
      <c r="L1212" s="262"/>
      <c r="M1212" s="262"/>
      <c r="N1212" s="262"/>
    </row>
    <row r="1213" spans="1:14" ht="15" thickBot="1" x14ac:dyDescent="0.25">
      <c r="A1213" s="294"/>
      <c r="B1213" s="294"/>
      <c r="C1213" s="294"/>
      <c r="D1213" s="294"/>
      <c r="E1213" s="294" t="s">
        <v>167</v>
      </c>
      <c r="F1213" s="295">
        <v>1.88</v>
      </c>
      <c r="G1213" s="294"/>
      <c r="H1213" s="296" t="s">
        <v>168</v>
      </c>
      <c r="I1213" s="296"/>
      <c r="J1213" s="295">
        <v>10.25</v>
      </c>
      <c r="K1213" s="262"/>
      <c r="L1213" s="262"/>
      <c r="M1213" s="262"/>
      <c r="N1213" s="262"/>
    </row>
    <row r="1214" spans="1:14" ht="15" thickTop="1" x14ac:dyDescent="0.2">
      <c r="A1214" s="297"/>
      <c r="B1214" s="297"/>
      <c r="C1214" s="297"/>
      <c r="D1214" s="297"/>
      <c r="E1214" s="297"/>
      <c r="F1214" s="297"/>
      <c r="G1214" s="297"/>
      <c r="H1214" s="297"/>
      <c r="I1214" s="297"/>
      <c r="J1214" s="297"/>
      <c r="K1214" s="262"/>
      <c r="L1214" s="262"/>
      <c r="M1214" s="262"/>
      <c r="N1214" s="262"/>
    </row>
    <row r="1215" spans="1:14" ht="15" x14ac:dyDescent="0.2">
      <c r="A1215" s="272"/>
      <c r="B1215" s="273" t="s">
        <v>7</v>
      </c>
      <c r="C1215" s="272" t="s">
        <v>8</v>
      </c>
      <c r="D1215" s="272" t="s">
        <v>9</v>
      </c>
      <c r="E1215" s="274" t="s">
        <v>151</v>
      </c>
      <c r="F1215" s="274"/>
      <c r="G1215" s="275" t="s">
        <v>10</v>
      </c>
      <c r="H1215" s="273" t="s">
        <v>11</v>
      </c>
      <c r="I1215" s="273" t="s">
        <v>12</v>
      </c>
      <c r="J1215" s="273" t="s">
        <v>14</v>
      </c>
      <c r="K1215" s="262"/>
      <c r="L1215" s="262"/>
      <c r="M1215" s="262"/>
      <c r="N1215" s="262"/>
    </row>
    <row r="1216" spans="1:14" x14ac:dyDescent="0.2">
      <c r="A1216" s="276" t="s">
        <v>152</v>
      </c>
      <c r="B1216" s="277" t="s">
        <v>239</v>
      </c>
      <c r="C1216" s="276" t="s">
        <v>20</v>
      </c>
      <c r="D1216" s="276" t="s">
        <v>240</v>
      </c>
      <c r="E1216" s="278" t="s">
        <v>153</v>
      </c>
      <c r="F1216" s="278"/>
      <c r="G1216" s="279" t="s">
        <v>28</v>
      </c>
      <c r="H1216" s="280">
        <v>1</v>
      </c>
      <c r="I1216" s="281">
        <f>J1216</f>
        <v>22.64</v>
      </c>
      <c r="J1216" s="281">
        <f>SUM(J1217:J1224)</f>
        <v>22.64</v>
      </c>
      <c r="K1216" s="262"/>
      <c r="L1216" s="262"/>
      <c r="M1216" s="262"/>
      <c r="N1216" s="262"/>
    </row>
    <row r="1217" spans="1:14" ht="25.5" x14ac:dyDescent="0.2">
      <c r="A1217" s="282" t="s">
        <v>154</v>
      </c>
      <c r="B1217" s="283" t="s">
        <v>1073</v>
      </c>
      <c r="C1217" s="282" t="s">
        <v>20</v>
      </c>
      <c r="D1217" s="282" t="s">
        <v>1074</v>
      </c>
      <c r="E1217" s="284" t="s">
        <v>153</v>
      </c>
      <c r="F1217" s="284"/>
      <c r="G1217" s="285" t="s">
        <v>28</v>
      </c>
      <c r="H1217" s="286">
        <v>1</v>
      </c>
      <c r="I1217" s="298">
        <v>0.19</v>
      </c>
      <c r="J1217" s="287">
        <f t="shared" ref="J1217:J1224" si="126">TRUNC(I1217*H1217,2)</f>
        <v>0.19</v>
      </c>
      <c r="K1217" s="262"/>
      <c r="L1217" s="262"/>
      <c r="M1217" s="262"/>
      <c r="N1217" s="262"/>
    </row>
    <row r="1218" spans="1:14" x14ac:dyDescent="0.2">
      <c r="A1218" s="288" t="s">
        <v>155</v>
      </c>
      <c r="B1218" s="289" t="s">
        <v>1075</v>
      </c>
      <c r="C1218" s="288" t="s">
        <v>20</v>
      </c>
      <c r="D1218" s="288" t="s">
        <v>1076</v>
      </c>
      <c r="E1218" s="290" t="s">
        <v>156</v>
      </c>
      <c r="F1218" s="290"/>
      <c r="G1218" s="291" t="s">
        <v>28</v>
      </c>
      <c r="H1218" s="292">
        <v>1</v>
      </c>
      <c r="I1218" s="299">
        <v>15.73</v>
      </c>
      <c r="J1218" s="293">
        <f t="shared" si="126"/>
        <v>15.73</v>
      </c>
      <c r="K1218" s="262"/>
      <c r="L1218" s="262"/>
      <c r="M1218" s="262"/>
      <c r="N1218" s="262"/>
    </row>
    <row r="1219" spans="1:14" ht="25.5" x14ac:dyDescent="0.2">
      <c r="A1219" s="288" t="s">
        <v>155</v>
      </c>
      <c r="B1219" s="289" t="s">
        <v>1077</v>
      </c>
      <c r="C1219" s="288" t="s">
        <v>20</v>
      </c>
      <c r="D1219" s="288" t="s">
        <v>1078</v>
      </c>
      <c r="E1219" s="290" t="s">
        <v>159</v>
      </c>
      <c r="F1219" s="290"/>
      <c r="G1219" s="291" t="s">
        <v>28</v>
      </c>
      <c r="H1219" s="292">
        <v>1</v>
      </c>
      <c r="I1219" s="299">
        <v>2.92</v>
      </c>
      <c r="J1219" s="293">
        <f t="shared" si="126"/>
        <v>2.92</v>
      </c>
      <c r="K1219" s="262"/>
      <c r="L1219" s="262"/>
      <c r="M1219" s="262"/>
      <c r="N1219" s="262"/>
    </row>
    <row r="1220" spans="1:14" ht="25.5" x14ac:dyDescent="0.2">
      <c r="A1220" s="288" t="s">
        <v>155</v>
      </c>
      <c r="B1220" s="289" t="s">
        <v>1079</v>
      </c>
      <c r="C1220" s="288" t="s">
        <v>20</v>
      </c>
      <c r="D1220" s="288" t="s">
        <v>1080</v>
      </c>
      <c r="E1220" s="290" t="s">
        <v>981</v>
      </c>
      <c r="F1220" s="290"/>
      <c r="G1220" s="291" t="s">
        <v>28</v>
      </c>
      <c r="H1220" s="292">
        <v>1</v>
      </c>
      <c r="I1220" s="299">
        <v>0.57999999999999996</v>
      </c>
      <c r="J1220" s="293">
        <f t="shared" si="126"/>
        <v>0.57999999999999996</v>
      </c>
      <c r="K1220" s="262"/>
      <c r="L1220" s="262"/>
      <c r="M1220" s="262"/>
      <c r="N1220" s="262"/>
    </row>
    <row r="1221" spans="1:14" x14ac:dyDescent="0.2">
      <c r="A1221" s="288" t="s">
        <v>155</v>
      </c>
      <c r="B1221" s="289" t="s">
        <v>157</v>
      </c>
      <c r="C1221" s="288" t="s">
        <v>20</v>
      </c>
      <c r="D1221" s="288" t="s">
        <v>158</v>
      </c>
      <c r="E1221" s="290" t="s">
        <v>159</v>
      </c>
      <c r="F1221" s="290"/>
      <c r="G1221" s="291" t="s">
        <v>28</v>
      </c>
      <c r="H1221" s="292">
        <v>1</v>
      </c>
      <c r="I1221" s="299">
        <v>1.1399999999999999</v>
      </c>
      <c r="J1221" s="293">
        <f t="shared" si="126"/>
        <v>1.1399999999999999</v>
      </c>
      <c r="K1221" s="262"/>
      <c r="L1221" s="262"/>
      <c r="M1221" s="262"/>
      <c r="N1221" s="262"/>
    </row>
    <row r="1222" spans="1:14" x14ac:dyDescent="0.2">
      <c r="A1222" s="288" t="s">
        <v>155</v>
      </c>
      <c r="B1222" s="289" t="s">
        <v>160</v>
      </c>
      <c r="C1222" s="288" t="s">
        <v>20</v>
      </c>
      <c r="D1222" s="288" t="s">
        <v>161</v>
      </c>
      <c r="E1222" s="290" t="s">
        <v>162</v>
      </c>
      <c r="F1222" s="290"/>
      <c r="G1222" s="291" t="s">
        <v>28</v>
      </c>
      <c r="H1222" s="292">
        <v>1</v>
      </c>
      <c r="I1222" s="299">
        <v>7.0000000000000007E-2</v>
      </c>
      <c r="J1222" s="293">
        <f t="shared" si="126"/>
        <v>7.0000000000000007E-2</v>
      </c>
      <c r="K1222" s="262"/>
      <c r="L1222" s="262"/>
      <c r="M1222" s="262"/>
      <c r="N1222" s="262"/>
    </row>
    <row r="1223" spans="1:14" ht="25.5" x14ac:dyDescent="0.2">
      <c r="A1223" s="288" t="s">
        <v>155</v>
      </c>
      <c r="B1223" s="289" t="s">
        <v>1081</v>
      </c>
      <c r="C1223" s="288" t="s">
        <v>20</v>
      </c>
      <c r="D1223" s="288" t="s">
        <v>1082</v>
      </c>
      <c r="E1223" s="290" t="s">
        <v>163</v>
      </c>
      <c r="F1223" s="290"/>
      <c r="G1223" s="291" t="s">
        <v>28</v>
      </c>
      <c r="H1223" s="292">
        <v>1</v>
      </c>
      <c r="I1223" s="299">
        <v>0.84</v>
      </c>
      <c r="J1223" s="293">
        <f t="shared" si="126"/>
        <v>0.84</v>
      </c>
      <c r="K1223" s="262"/>
      <c r="L1223" s="262"/>
      <c r="M1223" s="262"/>
      <c r="N1223" s="262"/>
    </row>
    <row r="1224" spans="1:14" ht="25.5" x14ac:dyDescent="0.2">
      <c r="A1224" s="288" t="s">
        <v>155</v>
      </c>
      <c r="B1224" s="289" t="s">
        <v>1083</v>
      </c>
      <c r="C1224" s="288" t="s">
        <v>20</v>
      </c>
      <c r="D1224" s="288" t="s">
        <v>1084</v>
      </c>
      <c r="E1224" s="290" t="s">
        <v>163</v>
      </c>
      <c r="F1224" s="290"/>
      <c r="G1224" s="291" t="s">
        <v>28</v>
      </c>
      <c r="H1224" s="292">
        <v>1</v>
      </c>
      <c r="I1224" s="299">
        <v>1.17</v>
      </c>
      <c r="J1224" s="293">
        <f t="shared" si="126"/>
        <v>1.17</v>
      </c>
      <c r="K1224" s="262"/>
      <c r="L1224" s="262"/>
      <c r="M1224" s="262"/>
      <c r="N1224" s="262"/>
    </row>
    <row r="1225" spans="1:14" x14ac:dyDescent="0.2">
      <c r="A1225" s="294"/>
      <c r="B1225" s="294"/>
      <c r="C1225" s="294"/>
      <c r="D1225" s="294"/>
      <c r="E1225" s="294" t="s">
        <v>164</v>
      </c>
      <c r="F1225" s="295">
        <v>15.92</v>
      </c>
      <c r="G1225" s="294" t="s">
        <v>165</v>
      </c>
      <c r="H1225" s="295">
        <v>0</v>
      </c>
      <c r="I1225" s="294" t="s">
        <v>166</v>
      </c>
      <c r="J1225" s="295">
        <v>15.92</v>
      </c>
      <c r="K1225" s="262"/>
      <c r="L1225" s="262"/>
      <c r="M1225" s="262"/>
      <c r="N1225" s="262"/>
    </row>
    <row r="1226" spans="1:14" ht="15" thickBot="1" x14ac:dyDescent="0.25">
      <c r="A1226" s="294"/>
      <c r="B1226" s="294"/>
      <c r="C1226" s="294"/>
      <c r="D1226" s="294"/>
      <c r="E1226" s="294" t="s">
        <v>167</v>
      </c>
      <c r="F1226" s="295">
        <v>5.08</v>
      </c>
      <c r="G1226" s="294"/>
      <c r="H1226" s="296" t="s">
        <v>168</v>
      </c>
      <c r="I1226" s="296"/>
      <c r="J1226" s="295">
        <v>27.72</v>
      </c>
      <c r="K1226" s="262"/>
      <c r="L1226" s="262"/>
      <c r="M1226" s="262"/>
      <c r="N1226" s="262"/>
    </row>
    <row r="1227" spans="1:14" ht="15" thickTop="1" x14ac:dyDescent="0.2">
      <c r="A1227" s="297"/>
      <c r="B1227" s="297"/>
      <c r="C1227" s="297"/>
      <c r="D1227" s="297"/>
      <c r="E1227" s="297"/>
      <c r="F1227" s="297"/>
      <c r="G1227" s="297"/>
      <c r="H1227" s="297"/>
      <c r="I1227" s="297"/>
      <c r="J1227" s="297"/>
      <c r="K1227" s="262"/>
      <c r="L1227" s="262"/>
      <c r="M1227" s="262"/>
      <c r="N1227" s="262"/>
    </row>
    <row r="1228" spans="1:14" ht="15" x14ac:dyDescent="0.2">
      <c r="A1228" s="272"/>
      <c r="B1228" s="273" t="s">
        <v>7</v>
      </c>
      <c r="C1228" s="272" t="s">
        <v>8</v>
      </c>
      <c r="D1228" s="272" t="s">
        <v>9</v>
      </c>
      <c r="E1228" s="274" t="s">
        <v>151</v>
      </c>
      <c r="F1228" s="274"/>
      <c r="G1228" s="275" t="s">
        <v>10</v>
      </c>
      <c r="H1228" s="273" t="s">
        <v>11</v>
      </c>
      <c r="I1228" s="273" t="s">
        <v>12</v>
      </c>
      <c r="J1228" s="273" t="s">
        <v>14</v>
      </c>
      <c r="K1228" s="262"/>
      <c r="L1228" s="262"/>
      <c r="M1228" s="262"/>
      <c r="N1228" s="262"/>
    </row>
    <row r="1229" spans="1:14" x14ac:dyDescent="0.2">
      <c r="A1229" s="276" t="s">
        <v>152</v>
      </c>
      <c r="B1229" s="277" t="s">
        <v>215</v>
      </c>
      <c r="C1229" s="276" t="s">
        <v>20</v>
      </c>
      <c r="D1229" s="276" t="s">
        <v>216</v>
      </c>
      <c r="E1229" s="278" t="s">
        <v>153</v>
      </c>
      <c r="F1229" s="278"/>
      <c r="G1229" s="279" t="s">
        <v>28</v>
      </c>
      <c r="H1229" s="280">
        <v>1</v>
      </c>
      <c r="I1229" s="281">
        <f>J1229</f>
        <v>24.060000000000002</v>
      </c>
      <c r="J1229" s="281">
        <f>SUM(J1230:J1237)</f>
        <v>24.060000000000002</v>
      </c>
      <c r="K1229" s="262"/>
      <c r="L1229" s="262"/>
      <c r="M1229" s="262"/>
      <c r="N1229" s="262"/>
    </row>
    <row r="1230" spans="1:14" ht="25.5" x14ac:dyDescent="0.2">
      <c r="A1230" s="282" t="s">
        <v>154</v>
      </c>
      <c r="B1230" s="283" t="s">
        <v>1085</v>
      </c>
      <c r="C1230" s="282" t="s">
        <v>20</v>
      </c>
      <c r="D1230" s="282" t="s">
        <v>1086</v>
      </c>
      <c r="E1230" s="284" t="s">
        <v>153</v>
      </c>
      <c r="F1230" s="284"/>
      <c r="G1230" s="285" t="s">
        <v>28</v>
      </c>
      <c r="H1230" s="286">
        <v>1</v>
      </c>
      <c r="I1230" s="298">
        <v>0.26</v>
      </c>
      <c r="J1230" s="287">
        <f t="shared" ref="J1230:J1237" si="127">TRUNC(I1230*H1230,2)</f>
        <v>0.26</v>
      </c>
      <c r="K1230" s="262"/>
      <c r="L1230" s="262"/>
      <c r="M1230" s="262"/>
      <c r="N1230" s="262"/>
    </row>
    <row r="1231" spans="1:14" x14ac:dyDescent="0.2">
      <c r="A1231" s="288" t="s">
        <v>155</v>
      </c>
      <c r="B1231" s="289" t="s">
        <v>1087</v>
      </c>
      <c r="C1231" s="288" t="s">
        <v>20</v>
      </c>
      <c r="D1231" s="288" t="s">
        <v>1088</v>
      </c>
      <c r="E1231" s="290" t="s">
        <v>156</v>
      </c>
      <c r="F1231" s="290"/>
      <c r="G1231" s="291" t="s">
        <v>28</v>
      </c>
      <c r="H1231" s="292">
        <v>1</v>
      </c>
      <c r="I1231" s="299">
        <v>17.260000000000002</v>
      </c>
      <c r="J1231" s="293">
        <f t="shared" si="127"/>
        <v>17.260000000000002</v>
      </c>
      <c r="K1231" s="262"/>
      <c r="L1231" s="262"/>
      <c r="M1231" s="262"/>
      <c r="N1231" s="262"/>
    </row>
    <row r="1232" spans="1:14" ht="25.5" x14ac:dyDescent="0.2">
      <c r="A1232" s="288" t="s">
        <v>155</v>
      </c>
      <c r="B1232" s="289" t="s">
        <v>1077</v>
      </c>
      <c r="C1232" s="288" t="s">
        <v>20</v>
      </c>
      <c r="D1232" s="288" t="s">
        <v>1078</v>
      </c>
      <c r="E1232" s="290" t="s">
        <v>159</v>
      </c>
      <c r="F1232" s="290"/>
      <c r="G1232" s="291" t="s">
        <v>28</v>
      </c>
      <c r="H1232" s="292">
        <v>1</v>
      </c>
      <c r="I1232" s="299">
        <v>2.92</v>
      </c>
      <c r="J1232" s="293">
        <f t="shared" si="127"/>
        <v>2.92</v>
      </c>
      <c r="K1232" s="262"/>
      <c r="L1232" s="262"/>
      <c r="M1232" s="262"/>
      <c r="N1232" s="262"/>
    </row>
    <row r="1233" spans="1:14" ht="25.5" x14ac:dyDescent="0.2">
      <c r="A1233" s="288" t="s">
        <v>155</v>
      </c>
      <c r="B1233" s="289" t="s">
        <v>1079</v>
      </c>
      <c r="C1233" s="288" t="s">
        <v>20</v>
      </c>
      <c r="D1233" s="288" t="s">
        <v>1080</v>
      </c>
      <c r="E1233" s="290" t="s">
        <v>981</v>
      </c>
      <c r="F1233" s="290"/>
      <c r="G1233" s="291" t="s">
        <v>28</v>
      </c>
      <c r="H1233" s="292">
        <v>1</v>
      </c>
      <c r="I1233" s="299">
        <v>0.57999999999999996</v>
      </c>
      <c r="J1233" s="293">
        <f t="shared" si="127"/>
        <v>0.57999999999999996</v>
      </c>
      <c r="K1233" s="262"/>
      <c r="L1233" s="262"/>
      <c r="M1233" s="262"/>
      <c r="N1233" s="262"/>
    </row>
    <row r="1234" spans="1:14" x14ac:dyDescent="0.2">
      <c r="A1234" s="288" t="s">
        <v>155</v>
      </c>
      <c r="B1234" s="289" t="s">
        <v>157</v>
      </c>
      <c r="C1234" s="288" t="s">
        <v>20</v>
      </c>
      <c r="D1234" s="288" t="s">
        <v>158</v>
      </c>
      <c r="E1234" s="290" t="s">
        <v>159</v>
      </c>
      <c r="F1234" s="290"/>
      <c r="G1234" s="291" t="s">
        <v>28</v>
      </c>
      <c r="H1234" s="292">
        <v>1</v>
      </c>
      <c r="I1234" s="299">
        <v>1.1399999999999999</v>
      </c>
      <c r="J1234" s="293">
        <f t="shared" si="127"/>
        <v>1.1399999999999999</v>
      </c>
      <c r="K1234" s="262"/>
      <c r="L1234" s="262"/>
      <c r="M1234" s="262"/>
      <c r="N1234" s="262"/>
    </row>
    <row r="1235" spans="1:14" x14ac:dyDescent="0.2">
      <c r="A1235" s="288" t="s">
        <v>155</v>
      </c>
      <c r="B1235" s="289" t="s">
        <v>160</v>
      </c>
      <c r="C1235" s="288" t="s">
        <v>20</v>
      </c>
      <c r="D1235" s="288" t="s">
        <v>161</v>
      </c>
      <c r="E1235" s="290" t="s">
        <v>162</v>
      </c>
      <c r="F1235" s="290"/>
      <c r="G1235" s="291" t="s">
        <v>28</v>
      </c>
      <c r="H1235" s="292">
        <v>1</v>
      </c>
      <c r="I1235" s="299">
        <v>7.0000000000000007E-2</v>
      </c>
      <c r="J1235" s="293">
        <f t="shared" si="127"/>
        <v>7.0000000000000007E-2</v>
      </c>
      <c r="K1235" s="262"/>
      <c r="L1235" s="262"/>
      <c r="M1235" s="262"/>
      <c r="N1235" s="262"/>
    </row>
    <row r="1236" spans="1:14" ht="25.5" x14ac:dyDescent="0.2">
      <c r="A1236" s="288" t="s">
        <v>155</v>
      </c>
      <c r="B1236" s="289" t="s">
        <v>1089</v>
      </c>
      <c r="C1236" s="288" t="s">
        <v>20</v>
      </c>
      <c r="D1236" s="288" t="s">
        <v>1090</v>
      </c>
      <c r="E1236" s="290" t="s">
        <v>163</v>
      </c>
      <c r="F1236" s="290"/>
      <c r="G1236" s="291" t="s">
        <v>28</v>
      </c>
      <c r="H1236" s="292">
        <v>1</v>
      </c>
      <c r="I1236" s="299">
        <v>0.49</v>
      </c>
      <c r="J1236" s="293">
        <f t="shared" si="127"/>
        <v>0.49</v>
      </c>
      <c r="K1236" s="262"/>
      <c r="L1236" s="262"/>
      <c r="M1236" s="262"/>
      <c r="N1236" s="262"/>
    </row>
    <row r="1237" spans="1:14" ht="25.5" x14ac:dyDescent="0.2">
      <c r="A1237" s="288" t="s">
        <v>155</v>
      </c>
      <c r="B1237" s="289" t="s">
        <v>1091</v>
      </c>
      <c r="C1237" s="288" t="s">
        <v>20</v>
      </c>
      <c r="D1237" s="288" t="s">
        <v>1092</v>
      </c>
      <c r="E1237" s="290" t="s">
        <v>163</v>
      </c>
      <c r="F1237" s="290"/>
      <c r="G1237" s="291" t="s">
        <v>28</v>
      </c>
      <c r="H1237" s="292">
        <v>1</v>
      </c>
      <c r="I1237" s="299">
        <v>1.34</v>
      </c>
      <c r="J1237" s="293">
        <f t="shared" si="127"/>
        <v>1.34</v>
      </c>
      <c r="K1237" s="262"/>
      <c r="L1237" s="262"/>
      <c r="M1237" s="262"/>
      <c r="N1237" s="262"/>
    </row>
    <row r="1238" spans="1:14" x14ac:dyDescent="0.2">
      <c r="A1238" s="294"/>
      <c r="B1238" s="294"/>
      <c r="C1238" s="294"/>
      <c r="D1238" s="294"/>
      <c r="E1238" s="294" t="s">
        <v>164</v>
      </c>
      <c r="F1238" s="295">
        <v>17.52</v>
      </c>
      <c r="G1238" s="294" t="s">
        <v>165</v>
      </c>
      <c r="H1238" s="295">
        <v>0</v>
      </c>
      <c r="I1238" s="294" t="s">
        <v>166</v>
      </c>
      <c r="J1238" s="295">
        <v>17.52</v>
      </c>
      <c r="K1238" s="262"/>
      <c r="L1238" s="262"/>
      <c r="M1238" s="262"/>
      <c r="N1238" s="262"/>
    </row>
    <row r="1239" spans="1:14" ht="15" thickBot="1" x14ac:dyDescent="0.25">
      <c r="A1239" s="294"/>
      <c r="B1239" s="294"/>
      <c r="C1239" s="294"/>
      <c r="D1239" s="294"/>
      <c r="E1239" s="294" t="s">
        <v>167</v>
      </c>
      <c r="F1239" s="295">
        <v>5.4</v>
      </c>
      <c r="G1239" s="294"/>
      <c r="H1239" s="296" t="s">
        <v>168</v>
      </c>
      <c r="I1239" s="296"/>
      <c r="J1239" s="295">
        <v>29.46</v>
      </c>
      <c r="K1239" s="262"/>
      <c r="L1239" s="262"/>
      <c r="M1239" s="262"/>
      <c r="N1239" s="262"/>
    </row>
    <row r="1240" spans="1:14" ht="15" thickTop="1" x14ac:dyDescent="0.2">
      <c r="A1240" s="297"/>
      <c r="B1240" s="297"/>
      <c r="C1240" s="297"/>
      <c r="D1240" s="297"/>
      <c r="E1240" s="297"/>
      <c r="F1240" s="297"/>
      <c r="G1240" s="297"/>
      <c r="H1240" s="297"/>
      <c r="I1240" s="297"/>
      <c r="J1240" s="297"/>
      <c r="K1240" s="262"/>
      <c r="L1240" s="262"/>
      <c r="M1240" s="262"/>
      <c r="N1240" s="262"/>
    </row>
    <row r="1241" spans="1:14" ht="15" x14ac:dyDescent="0.2">
      <c r="A1241" s="272"/>
      <c r="B1241" s="273" t="s">
        <v>7</v>
      </c>
      <c r="C1241" s="272" t="s">
        <v>8</v>
      </c>
      <c r="D1241" s="272" t="s">
        <v>9</v>
      </c>
      <c r="E1241" s="274" t="s">
        <v>151</v>
      </c>
      <c r="F1241" s="274"/>
      <c r="G1241" s="275" t="s">
        <v>10</v>
      </c>
      <c r="H1241" s="273" t="s">
        <v>11</v>
      </c>
      <c r="I1241" s="273" t="s">
        <v>12</v>
      </c>
      <c r="J1241" s="273" t="s">
        <v>14</v>
      </c>
      <c r="K1241" s="262"/>
      <c r="L1241" s="262"/>
      <c r="M1241" s="262"/>
      <c r="N1241" s="262"/>
    </row>
    <row r="1242" spans="1:14" x14ac:dyDescent="0.2">
      <c r="A1242" s="276" t="s">
        <v>152</v>
      </c>
      <c r="B1242" s="277" t="s">
        <v>413</v>
      </c>
      <c r="C1242" s="276" t="s">
        <v>20</v>
      </c>
      <c r="D1242" s="276" t="s">
        <v>414</v>
      </c>
      <c r="E1242" s="278" t="s">
        <v>153</v>
      </c>
      <c r="F1242" s="278"/>
      <c r="G1242" s="279" t="s">
        <v>28</v>
      </c>
      <c r="H1242" s="280">
        <v>1</v>
      </c>
      <c r="I1242" s="281">
        <f>J1242</f>
        <v>23.99</v>
      </c>
      <c r="J1242" s="281">
        <f>SUM(J1243:J1250)</f>
        <v>23.99</v>
      </c>
      <c r="K1242" s="262"/>
      <c r="L1242" s="262"/>
      <c r="M1242" s="262"/>
      <c r="N1242" s="262"/>
    </row>
    <row r="1243" spans="1:14" ht="25.5" x14ac:dyDescent="0.2">
      <c r="A1243" s="282" t="s">
        <v>154</v>
      </c>
      <c r="B1243" s="283" t="s">
        <v>1093</v>
      </c>
      <c r="C1243" s="282" t="s">
        <v>20</v>
      </c>
      <c r="D1243" s="282" t="s">
        <v>1094</v>
      </c>
      <c r="E1243" s="284" t="s">
        <v>153</v>
      </c>
      <c r="F1243" s="284"/>
      <c r="G1243" s="285" t="s">
        <v>28</v>
      </c>
      <c r="H1243" s="286">
        <v>1</v>
      </c>
      <c r="I1243" s="298">
        <v>0.2</v>
      </c>
      <c r="J1243" s="287">
        <f t="shared" ref="J1243:J1250" si="128">TRUNC(I1243*H1243,2)</f>
        <v>0.2</v>
      </c>
      <c r="K1243" s="262"/>
      <c r="L1243" s="262"/>
      <c r="M1243" s="262"/>
      <c r="N1243" s="262"/>
    </row>
    <row r="1244" spans="1:14" x14ac:dyDescent="0.2">
      <c r="A1244" s="288" t="s">
        <v>155</v>
      </c>
      <c r="B1244" s="289" t="s">
        <v>1095</v>
      </c>
      <c r="C1244" s="288" t="s">
        <v>20</v>
      </c>
      <c r="D1244" s="288" t="s">
        <v>1096</v>
      </c>
      <c r="E1244" s="290" t="s">
        <v>156</v>
      </c>
      <c r="F1244" s="290"/>
      <c r="G1244" s="291" t="s">
        <v>28</v>
      </c>
      <c r="H1244" s="292">
        <v>1</v>
      </c>
      <c r="I1244" s="299">
        <v>17.239999999999998</v>
      </c>
      <c r="J1244" s="293">
        <f t="shared" si="128"/>
        <v>17.239999999999998</v>
      </c>
      <c r="K1244" s="262"/>
      <c r="L1244" s="262"/>
      <c r="M1244" s="262"/>
      <c r="N1244" s="262"/>
    </row>
    <row r="1245" spans="1:14" ht="25.5" x14ac:dyDescent="0.2">
      <c r="A1245" s="288" t="s">
        <v>155</v>
      </c>
      <c r="B1245" s="289" t="s">
        <v>1077</v>
      </c>
      <c r="C1245" s="288" t="s">
        <v>20</v>
      </c>
      <c r="D1245" s="288" t="s">
        <v>1078</v>
      </c>
      <c r="E1245" s="290" t="s">
        <v>159</v>
      </c>
      <c r="F1245" s="290"/>
      <c r="G1245" s="291" t="s">
        <v>28</v>
      </c>
      <c r="H1245" s="292">
        <v>1</v>
      </c>
      <c r="I1245" s="299">
        <v>2.92</v>
      </c>
      <c r="J1245" s="293">
        <f t="shared" si="128"/>
        <v>2.92</v>
      </c>
      <c r="K1245" s="262"/>
      <c r="L1245" s="262"/>
      <c r="M1245" s="262"/>
      <c r="N1245" s="262"/>
    </row>
    <row r="1246" spans="1:14" ht="25.5" x14ac:dyDescent="0.2">
      <c r="A1246" s="288" t="s">
        <v>155</v>
      </c>
      <c r="B1246" s="289" t="s">
        <v>1079</v>
      </c>
      <c r="C1246" s="288" t="s">
        <v>20</v>
      </c>
      <c r="D1246" s="288" t="s">
        <v>1080</v>
      </c>
      <c r="E1246" s="290" t="s">
        <v>981</v>
      </c>
      <c r="F1246" s="290"/>
      <c r="G1246" s="291" t="s">
        <v>28</v>
      </c>
      <c r="H1246" s="292">
        <v>1</v>
      </c>
      <c r="I1246" s="299">
        <v>0.57999999999999996</v>
      </c>
      <c r="J1246" s="293">
        <f t="shared" si="128"/>
        <v>0.57999999999999996</v>
      </c>
      <c r="K1246" s="262"/>
      <c r="L1246" s="262"/>
      <c r="M1246" s="262"/>
      <c r="N1246" s="262"/>
    </row>
    <row r="1247" spans="1:14" x14ac:dyDescent="0.2">
      <c r="A1247" s="288" t="s">
        <v>155</v>
      </c>
      <c r="B1247" s="289" t="s">
        <v>157</v>
      </c>
      <c r="C1247" s="288" t="s">
        <v>20</v>
      </c>
      <c r="D1247" s="288" t="s">
        <v>158</v>
      </c>
      <c r="E1247" s="290" t="s">
        <v>159</v>
      </c>
      <c r="F1247" s="290"/>
      <c r="G1247" s="291" t="s">
        <v>28</v>
      </c>
      <c r="H1247" s="292">
        <v>1</v>
      </c>
      <c r="I1247" s="299">
        <v>1.1399999999999999</v>
      </c>
      <c r="J1247" s="293">
        <f t="shared" si="128"/>
        <v>1.1399999999999999</v>
      </c>
      <c r="K1247" s="262"/>
      <c r="L1247" s="262"/>
      <c r="M1247" s="262"/>
      <c r="N1247" s="262"/>
    </row>
    <row r="1248" spans="1:14" x14ac:dyDescent="0.2">
      <c r="A1248" s="288" t="s">
        <v>155</v>
      </c>
      <c r="B1248" s="289" t="s">
        <v>160</v>
      </c>
      <c r="C1248" s="288" t="s">
        <v>20</v>
      </c>
      <c r="D1248" s="288" t="s">
        <v>161</v>
      </c>
      <c r="E1248" s="290" t="s">
        <v>162</v>
      </c>
      <c r="F1248" s="290"/>
      <c r="G1248" s="291" t="s">
        <v>28</v>
      </c>
      <c r="H1248" s="292">
        <v>1</v>
      </c>
      <c r="I1248" s="299">
        <v>7.0000000000000007E-2</v>
      </c>
      <c r="J1248" s="293">
        <f t="shared" si="128"/>
        <v>7.0000000000000007E-2</v>
      </c>
      <c r="K1248" s="262"/>
      <c r="L1248" s="262"/>
      <c r="M1248" s="262"/>
      <c r="N1248" s="262"/>
    </row>
    <row r="1249" spans="1:14" ht="25.5" x14ac:dyDescent="0.2">
      <c r="A1249" s="288" t="s">
        <v>155</v>
      </c>
      <c r="B1249" s="289" t="s">
        <v>1097</v>
      </c>
      <c r="C1249" s="288" t="s">
        <v>20</v>
      </c>
      <c r="D1249" s="288" t="s">
        <v>1098</v>
      </c>
      <c r="E1249" s="290" t="s">
        <v>163</v>
      </c>
      <c r="F1249" s="290"/>
      <c r="G1249" s="291" t="s">
        <v>28</v>
      </c>
      <c r="H1249" s="292">
        <v>1</v>
      </c>
      <c r="I1249" s="299">
        <v>0.59</v>
      </c>
      <c r="J1249" s="293">
        <f t="shared" si="128"/>
        <v>0.59</v>
      </c>
      <c r="K1249" s="262"/>
      <c r="L1249" s="262"/>
      <c r="M1249" s="262"/>
      <c r="N1249" s="262"/>
    </row>
    <row r="1250" spans="1:14" ht="25.5" x14ac:dyDescent="0.2">
      <c r="A1250" s="288" t="s">
        <v>155</v>
      </c>
      <c r="B1250" s="289" t="s">
        <v>1099</v>
      </c>
      <c r="C1250" s="288" t="s">
        <v>20</v>
      </c>
      <c r="D1250" s="288" t="s">
        <v>1100</v>
      </c>
      <c r="E1250" s="290" t="s">
        <v>163</v>
      </c>
      <c r="F1250" s="290"/>
      <c r="G1250" s="291" t="s">
        <v>28</v>
      </c>
      <c r="H1250" s="292">
        <v>1</v>
      </c>
      <c r="I1250" s="299">
        <v>1.25</v>
      </c>
      <c r="J1250" s="293">
        <f t="shared" si="128"/>
        <v>1.25</v>
      </c>
      <c r="K1250" s="262"/>
      <c r="L1250" s="262"/>
      <c r="M1250" s="262"/>
      <c r="N1250" s="262"/>
    </row>
    <row r="1251" spans="1:14" x14ac:dyDescent="0.2">
      <c r="A1251" s="294"/>
      <c r="B1251" s="294"/>
      <c r="C1251" s="294"/>
      <c r="D1251" s="294"/>
      <c r="E1251" s="294" t="s">
        <v>164</v>
      </c>
      <c r="F1251" s="295">
        <v>17.440000000000001</v>
      </c>
      <c r="G1251" s="294" t="s">
        <v>165</v>
      </c>
      <c r="H1251" s="295">
        <v>0</v>
      </c>
      <c r="I1251" s="294" t="s">
        <v>166</v>
      </c>
      <c r="J1251" s="295">
        <v>17.440000000000001</v>
      </c>
      <c r="K1251" s="262"/>
      <c r="L1251" s="262"/>
      <c r="M1251" s="262"/>
      <c r="N1251" s="262"/>
    </row>
    <row r="1252" spans="1:14" ht="15" thickBot="1" x14ac:dyDescent="0.25">
      <c r="A1252" s="294"/>
      <c r="B1252" s="294"/>
      <c r="C1252" s="294"/>
      <c r="D1252" s="294"/>
      <c r="E1252" s="294" t="s">
        <v>167</v>
      </c>
      <c r="F1252" s="295">
        <v>5.39</v>
      </c>
      <c r="G1252" s="294"/>
      <c r="H1252" s="296" t="s">
        <v>168</v>
      </c>
      <c r="I1252" s="296"/>
      <c r="J1252" s="295">
        <v>29.38</v>
      </c>
      <c r="K1252" s="262"/>
      <c r="L1252" s="262"/>
      <c r="M1252" s="262"/>
      <c r="N1252" s="262"/>
    </row>
    <row r="1253" spans="1:14" ht="15" thickTop="1" x14ac:dyDescent="0.2">
      <c r="A1253" s="297"/>
      <c r="B1253" s="297"/>
      <c r="C1253" s="297"/>
      <c r="D1253" s="297"/>
      <c r="E1253" s="297"/>
      <c r="F1253" s="297"/>
      <c r="G1253" s="297"/>
      <c r="H1253" s="297"/>
      <c r="I1253" s="297"/>
      <c r="J1253" s="297"/>
      <c r="K1253" s="262"/>
      <c r="L1253" s="262"/>
      <c r="M1253" s="262"/>
      <c r="N1253" s="262"/>
    </row>
    <row r="1254" spans="1:14" ht="15" x14ac:dyDescent="0.2">
      <c r="A1254" s="272"/>
      <c r="B1254" s="273" t="s">
        <v>7</v>
      </c>
      <c r="C1254" s="272" t="s">
        <v>8</v>
      </c>
      <c r="D1254" s="272" t="s">
        <v>9</v>
      </c>
      <c r="E1254" s="274" t="s">
        <v>151</v>
      </c>
      <c r="F1254" s="274"/>
      <c r="G1254" s="275" t="s">
        <v>10</v>
      </c>
      <c r="H1254" s="273" t="s">
        <v>11</v>
      </c>
      <c r="I1254" s="273" t="s">
        <v>12</v>
      </c>
      <c r="J1254" s="273" t="s">
        <v>14</v>
      </c>
      <c r="K1254" s="262"/>
      <c r="L1254" s="262"/>
      <c r="M1254" s="262"/>
      <c r="N1254" s="262"/>
    </row>
    <row r="1255" spans="1:14" ht="38.25" x14ac:dyDescent="0.2">
      <c r="A1255" s="276" t="s">
        <v>152</v>
      </c>
      <c r="B1255" s="277" t="s">
        <v>902</v>
      </c>
      <c r="C1255" s="276" t="s">
        <v>20</v>
      </c>
      <c r="D1255" s="276" t="s">
        <v>903</v>
      </c>
      <c r="E1255" s="278" t="s">
        <v>153</v>
      </c>
      <c r="F1255" s="278"/>
      <c r="G1255" s="279" t="s">
        <v>31</v>
      </c>
      <c r="H1255" s="280">
        <v>1</v>
      </c>
      <c r="I1255" s="281">
        <f>J1255</f>
        <v>837.14</v>
      </c>
      <c r="J1255" s="281">
        <f>SUM(J1256:J1259)</f>
        <v>837.14</v>
      </c>
      <c r="K1255" s="262"/>
      <c r="L1255" s="262"/>
      <c r="M1255" s="262"/>
      <c r="N1255" s="262"/>
    </row>
    <row r="1256" spans="1:14" x14ac:dyDescent="0.2">
      <c r="A1256" s="282" t="s">
        <v>154</v>
      </c>
      <c r="B1256" s="283" t="s">
        <v>199</v>
      </c>
      <c r="C1256" s="282" t="s">
        <v>20</v>
      </c>
      <c r="D1256" s="282" t="s">
        <v>200</v>
      </c>
      <c r="E1256" s="284" t="s">
        <v>153</v>
      </c>
      <c r="F1256" s="284"/>
      <c r="G1256" s="285" t="s">
        <v>28</v>
      </c>
      <c r="H1256" s="286">
        <v>11.23</v>
      </c>
      <c r="I1256" s="298">
        <v>22.62</v>
      </c>
      <c r="J1256" s="287">
        <f t="shared" ref="J1256:J1259" si="129">TRUNC(I1256*H1256,2)</f>
        <v>254.02</v>
      </c>
      <c r="K1256" s="262"/>
      <c r="L1256" s="262"/>
      <c r="M1256" s="262"/>
      <c r="N1256" s="262"/>
    </row>
    <row r="1257" spans="1:14" ht="25.5" x14ac:dyDescent="0.2">
      <c r="A1257" s="288" t="s">
        <v>155</v>
      </c>
      <c r="B1257" s="289" t="s">
        <v>1101</v>
      </c>
      <c r="C1257" s="288" t="s">
        <v>20</v>
      </c>
      <c r="D1257" s="288" t="s">
        <v>1102</v>
      </c>
      <c r="E1257" s="290" t="s">
        <v>184</v>
      </c>
      <c r="F1257" s="290"/>
      <c r="G1257" s="291" t="s">
        <v>31</v>
      </c>
      <c r="H1257" s="292">
        <v>1.1599999999999999</v>
      </c>
      <c r="I1257" s="299">
        <v>150</v>
      </c>
      <c r="J1257" s="293">
        <f t="shared" si="129"/>
        <v>174</v>
      </c>
      <c r="K1257" s="262"/>
      <c r="L1257" s="262"/>
      <c r="M1257" s="262"/>
      <c r="N1257" s="262"/>
    </row>
    <row r="1258" spans="1:14" x14ac:dyDescent="0.2">
      <c r="A1258" s="288" t="s">
        <v>155</v>
      </c>
      <c r="B1258" s="289" t="s">
        <v>1103</v>
      </c>
      <c r="C1258" s="288" t="s">
        <v>20</v>
      </c>
      <c r="D1258" s="288" t="s">
        <v>1104</v>
      </c>
      <c r="E1258" s="290" t="s">
        <v>184</v>
      </c>
      <c r="F1258" s="290"/>
      <c r="G1258" s="291" t="s">
        <v>40</v>
      </c>
      <c r="H1258" s="292">
        <v>116.4</v>
      </c>
      <c r="I1258" s="299">
        <v>1.22</v>
      </c>
      <c r="J1258" s="293">
        <f t="shared" si="129"/>
        <v>142</v>
      </c>
      <c r="K1258" s="262"/>
      <c r="L1258" s="262"/>
      <c r="M1258" s="262"/>
      <c r="N1258" s="262"/>
    </row>
    <row r="1259" spans="1:14" x14ac:dyDescent="0.2">
      <c r="A1259" s="288" t="s">
        <v>155</v>
      </c>
      <c r="B1259" s="289" t="s">
        <v>450</v>
      </c>
      <c r="C1259" s="288" t="s">
        <v>20</v>
      </c>
      <c r="D1259" s="288" t="s">
        <v>451</v>
      </c>
      <c r="E1259" s="290" t="s">
        <v>184</v>
      </c>
      <c r="F1259" s="290"/>
      <c r="G1259" s="291" t="s">
        <v>40</v>
      </c>
      <c r="H1259" s="292">
        <v>261.89</v>
      </c>
      <c r="I1259" s="299">
        <v>1.02</v>
      </c>
      <c r="J1259" s="293">
        <f t="shared" si="129"/>
        <v>267.12</v>
      </c>
      <c r="K1259" s="262"/>
      <c r="L1259" s="262"/>
      <c r="M1259" s="262"/>
      <c r="N1259" s="262"/>
    </row>
    <row r="1260" spans="1:14" x14ac:dyDescent="0.2">
      <c r="A1260" s="294"/>
      <c r="B1260" s="294"/>
      <c r="C1260" s="294"/>
      <c r="D1260" s="294"/>
      <c r="E1260" s="294" t="s">
        <v>164</v>
      </c>
      <c r="F1260" s="295">
        <v>180.46</v>
      </c>
      <c r="G1260" s="294" t="s">
        <v>165</v>
      </c>
      <c r="H1260" s="295">
        <v>0</v>
      </c>
      <c r="I1260" s="294" t="s">
        <v>166</v>
      </c>
      <c r="J1260" s="295">
        <v>180.46</v>
      </c>
      <c r="K1260" s="262"/>
      <c r="L1260" s="262"/>
      <c r="M1260" s="262"/>
      <c r="N1260" s="262"/>
    </row>
    <row r="1261" spans="1:14" ht="15" thickBot="1" x14ac:dyDescent="0.25">
      <c r="A1261" s="294"/>
      <c r="B1261" s="294"/>
      <c r="C1261" s="294"/>
      <c r="D1261" s="294"/>
      <c r="E1261" s="294" t="s">
        <v>167</v>
      </c>
      <c r="F1261" s="295">
        <v>188.1</v>
      </c>
      <c r="G1261" s="294"/>
      <c r="H1261" s="296" t="s">
        <v>168</v>
      </c>
      <c r="I1261" s="296"/>
      <c r="J1261" s="295">
        <v>1025.24</v>
      </c>
      <c r="K1261" s="262"/>
      <c r="L1261" s="262"/>
      <c r="M1261" s="262"/>
      <c r="N1261" s="262"/>
    </row>
    <row r="1262" spans="1:14" ht="15" thickTop="1" x14ac:dyDescent="0.2">
      <c r="A1262" s="297"/>
      <c r="B1262" s="297"/>
      <c r="C1262" s="297"/>
      <c r="D1262" s="297"/>
      <c r="E1262" s="297"/>
      <c r="F1262" s="297"/>
      <c r="G1262" s="297"/>
      <c r="H1262" s="297"/>
      <c r="I1262" s="297"/>
      <c r="J1262" s="297"/>
      <c r="K1262" s="262"/>
      <c r="L1262" s="262"/>
      <c r="M1262" s="262"/>
      <c r="N1262" s="262"/>
    </row>
    <row r="1263" spans="1:14" ht="15" x14ac:dyDescent="0.2">
      <c r="A1263" s="272"/>
      <c r="B1263" s="273" t="s">
        <v>7</v>
      </c>
      <c r="C1263" s="272" t="s">
        <v>8</v>
      </c>
      <c r="D1263" s="272" t="s">
        <v>9</v>
      </c>
      <c r="E1263" s="274" t="s">
        <v>151</v>
      </c>
      <c r="F1263" s="274"/>
      <c r="G1263" s="275" t="s">
        <v>10</v>
      </c>
      <c r="H1263" s="273" t="s">
        <v>11</v>
      </c>
      <c r="I1263" s="273" t="s">
        <v>12</v>
      </c>
      <c r="J1263" s="273" t="s">
        <v>14</v>
      </c>
      <c r="K1263" s="262"/>
      <c r="L1263" s="262"/>
      <c r="M1263" s="262"/>
      <c r="N1263" s="262"/>
    </row>
    <row r="1264" spans="1:14" ht="51" x14ac:dyDescent="0.2">
      <c r="A1264" s="276" t="s">
        <v>152</v>
      </c>
      <c r="B1264" s="277" t="s">
        <v>369</v>
      </c>
      <c r="C1264" s="276" t="s">
        <v>20</v>
      </c>
      <c r="D1264" s="276" t="s">
        <v>370</v>
      </c>
      <c r="E1264" s="278" t="s">
        <v>153</v>
      </c>
      <c r="F1264" s="278"/>
      <c r="G1264" s="279" t="s">
        <v>31</v>
      </c>
      <c r="H1264" s="280">
        <v>1</v>
      </c>
      <c r="I1264" s="307">
        <f>J1264</f>
        <v>688.39</v>
      </c>
      <c r="J1264" s="281">
        <f>SUM(J1265:J1270)</f>
        <v>688.39</v>
      </c>
      <c r="K1264" s="262"/>
      <c r="L1264" s="262"/>
      <c r="M1264" s="262"/>
      <c r="N1264" s="262"/>
    </row>
    <row r="1265" spans="1:14" ht="25.5" x14ac:dyDescent="0.2">
      <c r="A1265" s="282" t="s">
        <v>154</v>
      </c>
      <c r="B1265" s="283" t="s">
        <v>1105</v>
      </c>
      <c r="C1265" s="282" t="s">
        <v>20</v>
      </c>
      <c r="D1265" s="282" t="s">
        <v>1106</v>
      </c>
      <c r="E1265" s="284" t="s">
        <v>153</v>
      </c>
      <c r="F1265" s="284"/>
      <c r="G1265" s="285" t="s">
        <v>28</v>
      </c>
      <c r="H1265" s="286">
        <v>4.5</v>
      </c>
      <c r="I1265" s="298">
        <v>21.85</v>
      </c>
      <c r="J1265" s="287">
        <f t="shared" ref="J1265:J1270" si="130">TRUNC(I1265*H1265,2)</f>
        <v>98.32</v>
      </c>
      <c r="K1265" s="262"/>
      <c r="L1265" s="262"/>
      <c r="M1265" s="262"/>
      <c r="N1265" s="262"/>
    </row>
    <row r="1266" spans="1:14" ht="38.25" x14ac:dyDescent="0.2">
      <c r="A1266" s="282" t="s">
        <v>154</v>
      </c>
      <c r="B1266" s="283" t="s">
        <v>1107</v>
      </c>
      <c r="C1266" s="282" t="s">
        <v>20</v>
      </c>
      <c r="D1266" s="282" t="s">
        <v>1108</v>
      </c>
      <c r="E1266" s="284" t="s">
        <v>219</v>
      </c>
      <c r="F1266" s="284"/>
      <c r="G1266" s="285" t="s">
        <v>220</v>
      </c>
      <c r="H1266" s="286">
        <v>1.05</v>
      </c>
      <c r="I1266" s="298">
        <v>2.44</v>
      </c>
      <c r="J1266" s="287">
        <f t="shared" si="130"/>
        <v>2.56</v>
      </c>
      <c r="K1266" s="262"/>
      <c r="L1266" s="262"/>
      <c r="M1266" s="262"/>
      <c r="N1266" s="262"/>
    </row>
    <row r="1267" spans="1:14" ht="38.25" x14ac:dyDescent="0.2">
      <c r="A1267" s="282" t="s">
        <v>154</v>
      </c>
      <c r="B1267" s="283" t="s">
        <v>1109</v>
      </c>
      <c r="C1267" s="282" t="s">
        <v>20</v>
      </c>
      <c r="D1267" s="282" t="s">
        <v>1110</v>
      </c>
      <c r="E1267" s="284" t="s">
        <v>219</v>
      </c>
      <c r="F1267" s="284"/>
      <c r="G1267" s="285" t="s">
        <v>223</v>
      </c>
      <c r="H1267" s="286">
        <v>3.45</v>
      </c>
      <c r="I1267" s="298">
        <v>0.39</v>
      </c>
      <c r="J1267" s="287">
        <f t="shared" si="130"/>
        <v>1.34</v>
      </c>
      <c r="K1267" s="262"/>
      <c r="L1267" s="262"/>
      <c r="M1267" s="262"/>
      <c r="N1267" s="262"/>
    </row>
    <row r="1268" spans="1:14" ht="25.5" x14ac:dyDescent="0.2">
      <c r="A1268" s="288" t="s">
        <v>155</v>
      </c>
      <c r="B1268" s="289" t="s">
        <v>1101</v>
      </c>
      <c r="C1268" s="288" t="s">
        <v>20</v>
      </c>
      <c r="D1268" s="288" t="s">
        <v>1102</v>
      </c>
      <c r="E1268" s="290" t="s">
        <v>184</v>
      </c>
      <c r="F1268" s="290"/>
      <c r="G1268" s="291" t="s">
        <v>31</v>
      </c>
      <c r="H1268" s="292">
        <v>1.1599999999999999</v>
      </c>
      <c r="I1268" s="299">
        <v>150</v>
      </c>
      <c r="J1268" s="293">
        <f t="shared" si="130"/>
        <v>174</v>
      </c>
      <c r="K1268" s="262"/>
      <c r="L1268" s="262"/>
      <c r="M1268" s="262"/>
      <c r="N1268" s="262"/>
    </row>
    <row r="1269" spans="1:14" x14ac:dyDescent="0.2">
      <c r="A1269" s="288" t="s">
        <v>155</v>
      </c>
      <c r="B1269" s="289" t="s">
        <v>1103</v>
      </c>
      <c r="C1269" s="288" t="s">
        <v>20</v>
      </c>
      <c r="D1269" s="288" t="s">
        <v>1104</v>
      </c>
      <c r="E1269" s="290" t="s">
        <v>184</v>
      </c>
      <c r="F1269" s="290"/>
      <c r="G1269" s="291" t="s">
        <v>40</v>
      </c>
      <c r="H1269" s="292">
        <v>174.1</v>
      </c>
      <c r="I1269" s="299">
        <v>1.22</v>
      </c>
      <c r="J1269" s="293">
        <f t="shared" si="130"/>
        <v>212.4</v>
      </c>
      <c r="K1269" s="262"/>
      <c r="L1269" s="262"/>
      <c r="M1269" s="262"/>
      <c r="N1269" s="262"/>
    </row>
    <row r="1270" spans="1:14" x14ac:dyDescent="0.2">
      <c r="A1270" s="288" t="s">
        <v>155</v>
      </c>
      <c r="B1270" s="289" t="s">
        <v>450</v>
      </c>
      <c r="C1270" s="288" t="s">
        <v>20</v>
      </c>
      <c r="D1270" s="288" t="s">
        <v>451</v>
      </c>
      <c r="E1270" s="290" t="s">
        <v>184</v>
      </c>
      <c r="F1270" s="290"/>
      <c r="G1270" s="291" t="s">
        <v>40</v>
      </c>
      <c r="H1270" s="292">
        <v>195.86</v>
      </c>
      <c r="I1270" s="299">
        <v>1.02</v>
      </c>
      <c r="J1270" s="293">
        <f t="shared" si="130"/>
        <v>199.77</v>
      </c>
      <c r="K1270" s="262"/>
      <c r="L1270" s="262"/>
      <c r="M1270" s="262"/>
      <c r="N1270" s="262"/>
    </row>
    <row r="1271" spans="1:14" x14ac:dyDescent="0.2">
      <c r="A1271" s="294"/>
      <c r="B1271" s="294"/>
      <c r="C1271" s="294"/>
      <c r="D1271" s="294"/>
      <c r="E1271" s="294" t="s">
        <v>164</v>
      </c>
      <c r="F1271" s="295">
        <v>73.39</v>
      </c>
      <c r="G1271" s="294" t="s">
        <v>165</v>
      </c>
      <c r="H1271" s="295">
        <v>0</v>
      </c>
      <c r="I1271" s="294" t="s">
        <v>166</v>
      </c>
      <c r="J1271" s="295">
        <v>73.39</v>
      </c>
      <c r="K1271" s="262"/>
      <c r="L1271" s="262"/>
      <c r="M1271" s="262"/>
      <c r="N1271" s="262"/>
    </row>
    <row r="1272" spans="1:14" ht="15" thickBot="1" x14ac:dyDescent="0.25">
      <c r="A1272" s="294"/>
      <c r="B1272" s="294"/>
      <c r="C1272" s="294"/>
      <c r="D1272" s="294"/>
      <c r="E1272" s="294" t="s">
        <v>167</v>
      </c>
      <c r="F1272" s="295">
        <v>154.68</v>
      </c>
      <c r="G1272" s="294"/>
      <c r="H1272" s="296" t="s">
        <v>168</v>
      </c>
      <c r="I1272" s="296"/>
      <c r="J1272" s="295">
        <v>843.07</v>
      </c>
      <c r="K1272" s="262"/>
      <c r="L1272" s="262"/>
      <c r="M1272" s="262"/>
      <c r="N1272" s="262"/>
    </row>
    <row r="1273" spans="1:14" ht="15" thickTop="1" x14ac:dyDescent="0.2">
      <c r="A1273" s="297"/>
      <c r="B1273" s="297"/>
      <c r="C1273" s="297"/>
      <c r="D1273" s="297"/>
      <c r="E1273" s="297"/>
      <c r="F1273" s="297"/>
      <c r="G1273" s="297"/>
      <c r="H1273" s="297"/>
      <c r="I1273" s="297"/>
      <c r="J1273" s="297"/>
      <c r="K1273" s="262"/>
      <c r="L1273" s="262"/>
      <c r="M1273" s="262"/>
      <c r="N1273" s="262"/>
    </row>
    <row r="1274" spans="1:14" ht="15" x14ac:dyDescent="0.2">
      <c r="A1274" s="272"/>
      <c r="B1274" s="273" t="s">
        <v>7</v>
      </c>
      <c r="C1274" s="272" t="s">
        <v>8</v>
      </c>
      <c r="D1274" s="272" t="s">
        <v>9</v>
      </c>
      <c r="E1274" s="274" t="s">
        <v>151</v>
      </c>
      <c r="F1274" s="274"/>
      <c r="G1274" s="275" t="s">
        <v>10</v>
      </c>
      <c r="H1274" s="273" t="s">
        <v>11</v>
      </c>
      <c r="I1274" s="273" t="s">
        <v>12</v>
      </c>
      <c r="J1274" s="273" t="s">
        <v>14</v>
      </c>
      <c r="K1274" s="262"/>
      <c r="L1274" s="262"/>
      <c r="M1274" s="262"/>
      <c r="N1274" s="262"/>
    </row>
    <row r="1275" spans="1:14" ht="38.25" x14ac:dyDescent="0.2">
      <c r="A1275" s="276" t="s">
        <v>152</v>
      </c>
      <c r="B1275" s="277" t="s">
        <v>403</v>
      </c>
      <c r="C1275" s="276" t="s">
        <v>20</v>
      </c>
      <c r="D1275" s="276" t="s">
        <v>404</v>
      </c>
      <c r="E1275" s="278" t="s">
        <v>153</v>
      </c>
      <c r="F1275" s="278"/>
      <c r="G1275" s="279" t="s">
        <v>31</v>
      </c>
      <c r="H1275" s="280">
        <v>1</v>
      </c>
      <c r="I1275" s="307">
        <f>J1275</f>
        <v>677.51</v>
      </c>
      <c r="J1275" s="281">
        <f>SUM(J1276:J1280)</f>
        <v>677.51</v>
      </c>
      <c r="K1275" s="262"/>
      <c r="L1275" s="262"/>
      <c r="M1275" s="262"/>
      <c r="N1275" s="262"/>
    </row>
    <row r="1276" spans="1:14" ht="25.5" x14ac:dyDescent="0.2">
      <c r="A1276" s="282" t="s">
        <v>154</v>
      </c>
      <c r="B1276" s="283" t="s">
        <v>1105</v>
      </c>
      <c r="C1276" s="282" t="s">
        <v>20</v>
      </c>
      <c r="D1276" s="282" t="s">
        <v>1106</v>
      </c>
      <c r="E1276" s="284" t="s">
        <v>153</v>
      </c>
      <c r="F1276" s="284"/>
      <c r="G1276" s="285" t="s">
        <v>28</v>
      </c>
      <c r="H1276" s="286">
        <v>4.32</v>
      </c>
      <c r="I1276" s="298">
        <v>21.85</v>
      </c>
      <c r="J1276" s="287">
        <f t="shared" ref="J1276:J1280" si="131">TRUNC(I1276*H1276,2)</f>
        <v>94.39</v>
      </c>
      <c r="K1276" s="262"/>
      <c r="L1276" s="262"/>
      <c r="M1276" s="262"/>
      <c r="N1276" s="262"/>
    </row>
    <row r="1277" spans="1:14" ht="38.25" x14ac:dyDescent="0.2">
      <c r="A1277" s="282" t="s">
        <v>154</v>
      </c>
      <c r="B1277" s="283" t="s">
        <v>1107</v>
      </c>
      <c r="C1277" s="282" t="s">
        <v>20</v>
      </c>
      <c r="D1277" s="282" t="s">
        <v>1108</v>
      </c>
      <c r="E1277" s="284" t="s">
        <v>219</v>
      </c>
      <c r="F1277" s="284"/>
      <c r="G1277" s="285" t="s">
        <v>220</v>
      </c>
      <c r="H1277" s="286">
        <v>1.01</v>
      </c>
      <c r="I1277" s="298">
        <v>2.44</v>
      </c>
      <c r="J1277" s="287">
        <f t="shared" si="131"/>
        <v>2.46</v>
      </c>
      <c r="K1277" s="262"/>
      <c r="L1277" s="262"/>
      <c r="M1277" s="262"/>
      <c r="N1277" s="262"/>
    </row>
    <row r="1278" spans="1:14" ht="38.25" x14ac:dyDescent="0.2">
      <c r="A1278" s="282" t="s">
        <v>154</v>
      </c>
      <c r="B1278" s="283" t="s">
        <v>1109</v>
      </c>
      <c r="C1278" s="282" t="s">
        <v>20</v>
      </c>
      <c r="D1278" s="282" t="s">
        <v>1110</v>
      </c>
      <c r="E1278" s="284" t="s">
        <v>219</v>
      </c>
      <c r="F1278" s="284"/>
      <c r="G1278" s="285" t="s">
        <v>223</v>
      </c>
      <c r="H1278" s="286">
        <v>3.31</v>
      </c>
      <c r="I1278" s="298">
        <v>0.39</v>
      </c>
      <c r="J1278" s="287">
        <f t="shared" si="131"/>
        <v>1.29</v>
      </c>
      <c r="K1278" s="262"/>
      <c r="L1278" s="262"/>
      <c r="M1278" s="262"/>
      <c r="N1278" s="262"/>
    </row>
    <row r="1279" spans="1:14" ht="25.5" x14ac:dyDescent="0.2">
      <c r="A1279" s="288" t="s">
        <v>155</v>
      </c>
      <c r="B1279" s="289" t="s">
        <v>1111</v>
      </c>
      <c r="C1279" s="288" t="s">
        <v>20</v>
      </c>
      <c r="D1279" s="288" t="s">
        <v>1112</v>
      </c>
      <c r="E1279" s="290" t="s">
        <v>184</v>
      </c>
      <c r="F1279" s="290"/>
      <c r="G1279" s="291" t="s">
        <v>31</v>
      </c>
      <c r="H1279" s="292">
        <v>0.95</v>
      </c>
      <c r="I1279" s="299">
        <v>151.96</v>
      </c>
      <c r="J1279" s="293">
        <f t="shared" si="131"/>
        <v>144.36000000000001</v>
      </c>
      <c r="K1279" s="262"/>
      <c r="L1279" s="262"/>
      <c r="M1279" s="262"/>
      <c r="N1279" s="262"/>
    </row>
    <row r="1280" spans="1:14" x14ac:dyDescent="0.2">
      <c r="A1280" s="288" t="s">
        <v>155</v>
      </c>
      <c r="B1280" s="289" t="s">
        <v>450</v>
      </c>
      <c r="C1280" s="288" t="s">
        <v>20</v>
      </c>
      <c r="D1280" s="288" t="s">
        <v>451</v>
      </c>
      <c r="E1280" s="290" t="s">
        <v>184</v>
      </c>
      <c r="F1280" s="290"/>
      <c r="G1280" s="291" t="s">
        <v>40</v>
      </c>
      <c r="H1280" s="292">
        <v>426.49</v>
      </c>
      <c r="I1280" s="299">
        <v>1.02</v>
      </c>
      <c r="J1280" s="293">
        <f t="shared" si="131"/>
        <v>435.01</v>
      </c>
      <c r="K1280" s="262"/>
      <c r="L1280" s="262"/>
      <c r="M1280" s="262"/>
      <c r="N1280" s="262"/>
    </row>
    <row r="1281" spans="1:14" x14ac:dyDescent="0.2">
      <c r="A1281" s="294"/>
      <c r="B1281" s="294"/>
      <c r="C1281" s="294"/>
      <c r="D1281" s="294"/>
      <c r="E1281" s="294" t="s">
        <v>164</v>
      </c>
      <c r="F1281" s="295">
        <v>70.45</v>
      </c>
      <c r="G1281" s="294" t="s">
        <v>165</v>
      </c>
      <c r="H1281" s="295">
        <v>0</v>
      </c>
      <c r="I1281" s="294" t="s">
        <v>166</v>
      </c>
      <c r="J1281" s="295">
        <v>70.45</v>
      </c>
      <c r="K1281" s="262"/>
      <c r="L1281" s="262"/>
      <c r="M1281" s="262"/>
      <c r="N1281" s="262"/>
    </row>
    <row r="1282" spans="1:14" ht="15" thickBot="1" x14ac:dyDescent="0.25">
      <c r="A1282" s="294"/>
      <c r="B1282" s="294"/>
      <c r="C1282" s="294"/>
      <c r="D1282" s="294"/>
      <c r="E1282" s="294" t="s">
        <v>167</v>
      </c>
      <c r="F1282" s="295">
        <v>152.22999999999999</v>
      </c>
      <c r="G1282" s="294"/>
      <c r="H1282" s="296" t="s">
        <v>168</v>
      </c>
      <c r="I1282" s="296"/>
      <c r="J1282" s="295">
        <v>829.74</v>
      </c>
      <c r="K1282" s="262"/>
      <c r="L1282" s="262"/>
      <c r="M1282" s="262"/>
      <c r="N1282" s="262"/>
    </row>
    <row r="1283" spans="1:14" ht="15" thickTop="1" x14ac:dyDescent="0.2">
      <c r="A1283" s="297"/>
      <c r="B1283" s="297"/>
      <c r="C1283" s="297"/>
      <c r="D1283" s="297"/>
      <c r="E1283" s="297"/>
      <c r="F1283" s="297"/>
      <c r="G1283" s="297"/>
      <c r="H1283" s="297"/>
      <c r="I1283" s="297"/>
      <c r="J1283" s="297"/>
      <c r="K1283" s="262"/>
      <c r="L1283" s="262"/>
      <c r="M1283" s="262"/>
      <c r="N1283" s="262"/>
    </row>
    <row r="1284" spans="1:14" ht="15" x14ac:dyDescent="0.2">
      <c r="A1284" s="272"/>
      <c r="B1284" s="273" t="s">
        <v>7</v>
      </c>
      <c r="C1284" s="272" t="s">
        <v>8</v>
      </c>
      <c r="D1284" s="272" t="s">
        <v>9</v>
      </c>
      <c r="E1284" s="274" t="s">
        <v>151</v>
      </c>
      <c r="F1284" s="274"/>
      <c r="G1284" s="275" t="s">
        <v>10</v>
      </c>
      <c r="H1284" s="273" t="s">
        <v>11</v>
      </c>
      <c r="I1284" s="273" t="s">
        <v>12</v>
      </c>
      <c r="J1284" s="273" t="s">
        <v>14</v>
      </c>
      <c r="K1284" s="262"/>
      <c r="L1284" s="262"/>
      <c r="M1284" s="262"/>
      <c r="N1284" s="262"/>
    </row>
    <row r="1285" spans="1:14" ht="25.5" x14ac:dyDescent="0.2">
      <c r="A1285" s="276" t="s">
        <v>152</v>
      </c>
      <c r="B1285" s="277" t="s">
        <v>441</v>
      </c>
      <c r="C1285" s="276" t="s">
        <v>20</v>
      </c>
      <c r="D1285" s="276" t="s">
        <v>442</v>
      </c>
      <c r="E1285" s="278" t="s">
        <v>153</v>
      </c>
      <c r="F1285" s="278"/>
      <c r="G1285" s="279" t="s">
        <v>31</v>
      </c>
      <c r="H1285" s="280">
        <v>1</v>
      </c>
      <c r="I1285" s="307">
        <f>J1285</f>
        <v>1025.8800000000001</v>
      </c>
      <c r="J1285" s="281">
        <f>SUM(J1286:J1288)</f>
        <v>1025.8800000000001</v>
      </c>
      <c r="K1285" s="262"/>
      <c r="L1285" s="262"/>
      <c r="M1285" s="262"/>
      <c r="N1285" s="262"/>
    </row>
    <row r="1286" spans="1:14" x14ac:dyDescent="0.2">
      <c r="A1286" s="282" t="s">
        <v>154</v>
      </c>
      <c r="B1286" s="283" t="s">
        <v>199</v>
      </c>
      <c r="C1286" s="282" t="s">
        <v>20</v>
      </c>
      <c r="D1286" s="282" t="s">
        <v>200</v>
      </c>
      <c r="E1286" s="284" t="s">
        <v>153</v>
      </c>
      <c r="F1286" s="284"/>
      <c r="G1286" s="285" t="s">
        <v>28</v>
      </c>
      <c r="H1286" s="286">
        <v>11.65</v>
      </c>
      <c r="I1286" s="298">
        <v>22.62</v>
      </c>
      <c r="J1286" s="287">
        <f t="shared" ref="J1286:J1288" si="132">TRUNC(I1286*H1286,2)</f>
        <v>263.52</v>
      </c>
      <c r="K1286" s="262"/>
      <c r="L1286" s="262"/>
      <c r="M1286" s="262"/>
      <c r="N1286" s="262"/>
    </row>
    <row r="1287" spans="1:14" ht="25.5" x14ac:dyDescent="0.2">
      <c r="A1287" s="288" t="s">
        <v>155</v>
      </c>
      <c r="B1287" s="289" t="s">
        <v>1101</v>
      </c>
      <c r="C1287" s="288" t="s">
        <v>20</v>
      </c>
      <c r="D1287" s="288" t="s">
        <v>1102</v>
      </c>
      <c r="E1287" s="290" t="s">
        <v>184</v>
      </c>
      <c r="F1287" s="290"/>
      <c r="G1287" s="291" t="s">
        <v>31</v>
      </c>
      <c r="H1287" s="292">
        <v>1.25</v>
      </c>
      <c r="I1287" s="299">
        <v>150</v>
      </c>
      <c r="J1287" s="293">
        <f t="shared" si="132"/>
        <v>187.5</v>
      </c>
      <c r="K1287" s="262"/>
      <c r="L1287" s="262"/>
      <c r="M1287" s="262"/>
      <c r="N1287" s="262"/>
    </row>
    <row r="1288" spans="1:14" x14ac:dyDescent="0.2">
      <c r="A1288" s="288" t="s">
        <v>155</v>
      </c>
      <c r="B1288" s="289" t="s">
        <v>450</v>
      </c>
      <c r="C1288" s="288" t="s">
        <v>20</v>
      </c>
      <c r="D1288" s="288" t="s">
        <v>451</v>
      </c>
      <c r="E1288" s="290" t="s">
        <v>184</v>
      </c>
      <c r="F1288" s="290"/>
      <c r="G1288" s="291" t="s">
        <v>40</v>
      </c>
      <c r="H1288" s="292">
        <v>563.59</v>
      </c>
      <c r="I1288" s="299">
        <v>1.02</v>
      </c>
      <c r="J1288" s="293">
        <f t="shared" si="132"/>
        <v>574.86</v>
      </c>
      <c r="K1288" s="262"/>
      <c r="L1288" s="262"/>
      <c r="M1288" s="262"/>
      <c r="N1288" s="262"/>
    </row>
    <row r="1289" spans="1:14" x14ac:dyDescent="0.2">
      <c r="A1289" s="294"/>
      <c r="B1289" s="294"/>
      <c r="C1289" s="294"/>
      <c r="D1289" s="294"/>
      <c r="E1289" s="294" t="s">
        <v>164</v>
      </c>
      <c r="F1289" s="295">
        <v>187.21</v>
      </c>
      <c r="G1289" s="294" t="s">
        <v>165</v>
      </c>
      <c r="H1289" s="295">
        <v>0</v>
      </c>
      <c r="I1289" s="294" t="s">
        <v>166</v>
      </c>
      <c r="J1289" s="295">
        <v>187.21</v>
      </c>
      <c r="K1289" s="262"/>
      <c r="L1289" s="262"/>
      <c r="M1289" s="262"/>
      <c r="N1289" s="262"/>
    </row>
    <row r="1290" spans="1:14" ht="15" thickBot="1" x14ac:dyDescent="0.25">
      <c r="A1290" s="294"/>
      <c r="B1290" s="294"/>
      <c r="C1290" s="294"/>
      <c r="D1290" s="294"/>
      <c r="E1290" s="294" t="s">
        <v>167</v>
      </c>
      <c r="F1290" s="295">
        <v>230.51</v>
      </c>
      <c r="G1290" s="294"/>
      <c r="H1290" s="296" t="s">
        <v>168</v>
      </c>
      <c r="I1290" s="296"/>
      <c r="J1290" s="295">
        <v>1256.3900000000001</v>
      </c>
      <c r="K1290" s="262"/>
      <c r="L1290" s="262"/>
      <c r="M1290" s="262"/>
      <c r="N1290" s="262"/>
    </row>
    <row r="1291" spans="1:14" ht="15" thickTop="1" x14ac:dyDescent="0.2">
      <c r="A1291" s="297"/>
      <c r="B1291" s="297"/>
      <c r="C1291" s="297"/>
      <c r="D1291" s="297"/>
      <c r="E1291" s="297"/>
      <c r="F1291" s="297"/>
      <c r="G1291" s="297"/>
      <c r="H1291" s="297"/>
      <c r="I1291" s="297"/>
      <c r="J1291" s="297"/>
      <c r="K1291" s="262"/>
      <c r="L1291" s="262"/>
      <c r="M1291" s="262"/>
      <c r="N1291" s="262"/>
    </row>
    <row r="1292" spans="1:14" ht="15" x14ac:dyDescent="0.2">
      <c r="A1292" s="272"/>
      <c r="B1292" s="273" t="s">
        <v>7</v>
      </c>
      <c r="C1292" s="272" t="s">
        <v>8</v>
      </c>
      <c r="D1292" s="272" t="s">
        <v>9</v>
      </c>
      <c r="E1292" s="274" t="s">
        <v>151</v>
      </c>
      <c r="F1292" s="274"/>
      <c r="G1292" s="275" t="s">
        <v>10</v>
      </c>
      <c r="H1292" s="273" t="s">
        <v>11</v>
      </c>
      <c r="I1292" s="273" t="s">
        <v>12</v>
      </c>
      <c r="J1292" s="273" t="s">
        <v>14</v>
      </c>
      <c r="K1292" s="262"/>
      <c r="L1292" s="262"/>
      <c r="M1292" s="262"/>
      <c r="N1292" s="262"/>
    </row>
    <row r="1293" spans="1:14" ht="38.25" x14ac:dyDescent="0.2">
      <c r="A1293" s="276" t="s">
        <v>152</v>
      </c>
      <c r="B1293" s="277" t="s">
        <v>264</v>
      </c>
      <c r="C1293" s="276" t="s">
        <v>20</v>
      </c>
      <c r="D1293" s="276" t="s">
        <v>265</v>
      </c>
      <c r="E1293" s="278" t="s">
        <v>153</v>
      </c>
      <c r="F1293" s="278"/>
      <c r="G1293" s="279" t="s">
        <v>31</v>
      </c>
      <c r="H1293" s="280">
        <v>1</v>
      </c>
      <c r="I1293" s="307">
        <f>J1293</f>
        <v>875.98</v>
      </c>
      <c r="J1293" s="281">
        <f>SUM(J1294:J1298)</f>
        <v>875.98</v>
      </c>
      <c r="K1293" s="262"/>
      <c r="L1293" s="262"/>
      <c r="M1293" s="262"/>
      <c r="N1293" s="262"/>
    </row>
    <row r="1294" spans="1:14" ht="25.5" x14ac:dyDescent="0.2">
      <c r="A1294" s="282" t="s">
        <v>154</v>
      </c>
      <c r="B1294" s="283" t="s">
        <v>1105</v>
      </c>
      <c r="C1294" s="282" t="s">
        <v>20</v>
      </c>
      <c r="D1294" s="282" t="s">
        <v>1106</v>
      </c>
      <c r="E1294" s="284" t="s">
        <v>153</v>
      </c>
      <c r="F1294" s="284"/>
      <c r="G1294" s="285" t="s">
        <v>28</v>
      </c>
      <c r="H1294" s="286">
        <v>4.42</v>
      </c>
      <c r="I1294" s="298">
        <v>21.85</v>
      </c>
      <c r="J1294" s="287">
        <f t="shared" ref="J1294:J1298" si="133">TRUNC(I1294*H1294,2)</f>
        <v>96.57</v>
      </c>
      <c r="K1294" s="262"/>
      <c r="L1294" s="262"/>
      <c r="M1294" s="262"/>
      <c r="N1294" s="262"/>
    </row>
    <row r="1295" spans="1:14" ht="38.25" x14ac:dyDescent="0.2">
      <c r="A1295" s="282" t="s">
        <v>154</v>
      </c>
      <c r="B1295" s="283" t="s">
        <v>1107</v>
      </c>
      <c r="C1295" s="282" t="s">
        <v>20</v>
      </c>
      <c r="D1295" s="282" t="s">
        <v>1108</v>
      </c>
      <c r="E1295" s="284" t="s">
        <v>219</v>
      </c>
      <c r="F1295" s="284"/>
      <c r="G1295" s="285" t="s">
        <v>220</v>
      </c>
      <c r="H1295" s="286">
        <v>1.03</v>
      </c>
      <c r="I1295" s="298">
        <v>2.44</v>
      </c>
      <c r="J1295" s="287">
        <f t="shared" si="133"/>
        <v>2.5099999999999998</v>
      </c>
      <c r="K1295" s="262"/>
      <c r="L1295" s="262"/>
      <c r="M1295" s="262"/>
      <c r="N1295" s="262"/>
    </row>
    <row r="1296" spans="1:14" ht="38.25" x14ac:dyDescent="0.2">
      <c r="A1296" s="282" t="s">
        <v>154</v>
      </c>
      <c r="B1296" s="283" t="s">
        <v>1109</v>
      </c>
      <c r="C1296" s="282" t="s">
        <v>20</v>
      </c>
      <c r="D1296" s="282" t="s">
        <v>1110</v>
      </c>
      <c r="E1296" s="284" t="s">
        <v>219</v>
      </c>
      <c r="F1296" s="284"/>
      <c r="G1296" s="285" t="s">
        <v>223</v>
      </c>
      <c r="H1296" s="286">
        <v>3.39</v>
      </c>
      <c r="I1296" s="298">
        <v>0.39</v>
      </c>
      <c r="J1296" s="287">
        <f t="shared" si="133"/>
        <v>1.32</v>
      </c>
      <c r="K1296" s="262"/>
      <c r="L1296" s="262"/>
      <c r="M1296" s="262"/>
      <c r="N1296" s="262"/>
    </row>
    <row r="1297" spans="1:14" ht="25.5" x14ac:dyDescent="0.2">
      <c r="A1297" s="288" t="s">
        <v>155</v>
      </c>
      <c r="B1297" s="289" t="s">
        <v>1101</v>
      </c>
      <c r="C1297" s="288" t="s">
        <v>20</v>
      </c>
      <c r="D1297" s="288" t="s">
        <v>1102</v>
      </c>
      <c r="E1297" s="290" t="s">
        <v>184</v>
      </c>
      <c r="F1297" s="290"/>
      <c r="G1297" s="291" t="s">
        <v>31</v>
      </c>
      <c r="H1297" s="292">
        <v>1.27</v>
      </c>
      <c r="I1297" s="299">
        <v>150</v>
      </c>
      <c r="J1297" s="293">
        <f t="shared" si="133"/>
        <v>190.5</v>
      </c>
      <c r="K1297" s="262"/>
      <c r="L1297" s="262"/>
      <c r="M1297" s="262"/>
      <c r="N1297" s="262"/>
    </row>
    <row r="1298" spans="1:14" x14ac:dyDescent="0.2">
      <c r="A1298" s="288" t="s">
        <v>155</v>
      </c>
      <c r="B1298" s="289" t="s">
        <v>450</v>
      </c>
      <c r="C1298" s="288" t="s">
        <v>20</v>
      </c>
      <c r="D1298" s="288" t="s">
        <v>451</v>
      </c>
      <c r="E1298" s="290" t="s">
        <v>184</v>
      </c>
      <c r="F1298" s="290"/>
      <c r="G1298" s="291" t="s">
        <v>40</v>
      </c>
      <c r="H1298" s="292">
        <v>573.61</v>
      </c>
      <c r="I1298" s="299">
        <v>1.02</v>
      </c>
      <c r="J1298" s="293">
        <f t="shared" si="133"/>
        <v>585.08000000000004</v>
      </c>
      <c r="K1298" s="262"/>
      <c r="L1298" s="262"/>
      <c r="M1298" s="262"/>
      <c r="N1298" s="262"/>
    </row>
    <row r="1299" spans="1:14" x14ac:dyDescent="0.2">
      <c r="A1299" s="294"/>
      <c r="B1299" s="294"/>
      <c r="C1299" s="294"/>
      <c r="D1299" s="294"/>
      <c r="E1299" s="294" t="s">
        <v>164</v>
      </c>
      <c r="F1299" s="295">
        <v>72.09</v>
      </c>
      <c r="G1299" s="294" t="s">
        <v>165</v>
      </c>
      <c r="H1299" s="295">
        <v>0</v>
      </c>
      <c r="I1299" s="294" t="s">
        <v>166</v>
      </c>
      <c r="J1299" s="295">
        <v>72.09</v>
      </c>
      <c r="K1299" s="262"/>
      <c r="L1299" s="262"/>
      <c r="M1299" s="262"/>
      <c r="N1299" s="262"/>
    </row>
    <row r="1300" spans="1:14" ht="15" thickBot="1" x14ac:dyDescent="0.25">
      <c r="A1300" s="294"/>
      <c r="B1300" s="294"/>
      <c r="C1300" s="294"/>
      <c r="D1300" s="294"/>
      <c r="E1300" s="294" t="s">
        <v>167</v>
      </c>
      <c r="F1300" s="295">
        <v>196.83</v>
      </c>
      <c r="G1300" s="294"/>
      <c r="H1300" s="296" t="s">
        <v>168</v>
      </c>
      <c r="I1300" s="296"/>
      <c r="J1300" s="295">
        <v>1072.81</v>
      </c>
      <c r="K1300" s="262"/>
      <c r="L1300" s="262"/>
      <c r="M1300" s="262"/>
      <c r="N1300" s="262"/>
    </row>
    <row r="1301" spans="1:14" ht="15" thickTop="1" x14ac:dyDescent="0.2">
      <c r="A1301" s="297"/>
      <c r="B1301" s="297"/>
      <c r="C1301" s="297"/>
      <c r="D1301" s="297"/>
      <c r="E1301" s="297"/>
      <c r="F1301" s="297"/>
      <c r="G1301" s="297"/>
      <c r="H1301" s="297"/>
      <c r="I1301" s="297"/>
      <c r="J1301" s="297"/>
      <c r="K1301" s="262"/>
      <c r="L1301" s="262"/>
      <c r="M1301" s="262"/>
      <c r="N1301" s="262"/>
    </row>
    <row r="1302" spans="1:14" ht="15" x14ac:dyDescent="0.2">
      <c r="A1302" s="272"/>
      <c r="B1302" s="273" t="s">
        <v>7</v>
      </c>
      <c r="C1302" s="272" t="s">
        <v>8</v>
      </c>
      <c r="D1302" s="272" t="s">
        <v>9</v>
      </c>
      <c r="E1302" s="274" t="s">
        <v>151</v>
      </c>
      <c r="F1302" s="274"/>
      <c r="G1302" s="275" t="s">
        <v>10</v>
      </c>
      <c r="H1302" s="273" t="s">
        <v>11</v>
      </c>
      <c r="I1302" s="273" t="s">
        <v>12</v>
      </c>
      <c r="J1302" s="273" t="s">
        <v>14</v>
      </c>
      <c r="K1302" s="262"/>
      <c r="L1302" s="262"/>
      <c r="M1302" s="262"/>
      <c r="N1302" s="262"/>
    </row>
    <row r="1303" spans="1:14" ht="25.5" x14ac:dyDescent="0.2">
      <c r="A1303" s="276" t="s">
        <v>152</v>
      </c>
      <c r="B1303" s="277" t="s">
        <v>874</v>
      </c>
      <c r="C1303" s="276" t="s">
        <v>20</v>
      </c>
      <c r="D1303" s="276" t="s">
        <v>875</v>
      </c>
      <c r="E1303" s="278" t="s">
        <v>153</v>
      </c>
      <c r="F1303" s="278"/>
      <c r="G1303" s="279" t="s">
        <v>31</v>
      </c>
      <c r="H1303" s="280">
        <v>1</v>
      </c>
      <c r="I1303" s="307">
        <f>J1303</f>
        <v>846.96</v>
      </c>
      <c r="J1303" s="281">
        <f>SUM(J1304:J1306)</f>
        <v>846.96</v>
      </c>
      <c r="K1303" s="262"/>
      <c r="L1303" s="262"/>
      <c r="M1303" s="262"/>
      <c r="N1303" s="262"/>
    </row>
    <row r="1304" spans="1:14" x14ac:dyDescent="0.2">
      <c r="A1304" s="282" t="s">
        <v>154</v>
      </c>
      <c r="B1304" s="283" t="s">
        <v>199</v>
      </c>
      <c r="C1304" s="282" t="s">
        <v>20</v>
      </c>
      <c r="D1304" s="282" t="s">
        <v>200</v>
      </c>
      <c r="E1304" s="284" t="s">
        <v>153</v>
      </c>
      <c r="F1304" s="284"/>
      <c r="G1304" s="285" t="s">
        <v>28</v>
      </c>
      <c r="H1304" s="286">
        <v>8.57</v>
      </c>
      <c r="I1304" s="298">
        <v>22.62</v>
      </c>
      <c r="J1304" s="287">
        <f t="shared" ref="J1304:J1306" si="134">TRUNC(I1304*H1304,2)</f>
        <v>193.85</v>
      </c>
      <c r="K1304" s="262"/>
      <c r="L1304" s="262"/>
      <c r="M1304" s="262"/>
      <c r="N1304" s="262"/>
    </row>
    <row r="1305" spans="1:14" ht="25.5" x14ac:dyDescent="0.2">
      <c r="A1305" s="288" t="s">
        <v>155</v>
      </c>
      <c r="B1305" s="289" t="s">
        <v>1101</v>
      </c>
      <c r="C1305" s="288" t="s">
        <v>20</v>
      </c>
      <c r="D1305" s="288" t="s">
        <v>1102</v>
      </c>
      <c r="E1305" s="290" t="s">
        <v>184</v>
      </c>
      <c r="F1305" s="290"/>
      <c r="G1305" s="291" t="s">
        <v>31</v>
      </c>
      <c r="H1305" s="292">
        <v>1.07</v>
      </c>
      <c r="I1305" s="299">
        <v>150</v>
      </c>
      <c r="J1305" s="293">
        <f t="shared" si="134"/>
        <v>160.5</v>
      </c>
      <c r="K1305" s="262"/>
      <c r="L1305" s="262"/>
      <c r="M1305" s="262"/>
      <c r="N1305" s="262"/>
    </row>
    <row r="1306" spans="1:14" x14ac:dyDescent="0.2">
      <c r="A1306" s="288" t="s">
        <v>155</v>
      </c>
      <c r="B1306" s="289" t="s">
        <v>450</v>
      </c>
      <c r="C1306" s="288" t="s">
        <v>20</v>
      </c>
      <c r="D1306" s="288" t="s">
        <v>451</v>
      </c>
      <c r="E1306" s="290" t="s">
        <v>184</v>
      </c>
      <c r="F1306" s="290"/>
      <c r="G1306" s="291" t="s">
        <v>40</v>
      </c>
      <c r="H1306" s="292">
        <v>482.96</v>
      </c>
      <c r="I1306" s="299">
        <v>1.02</v>
      </c>
      <c r="J1306" s="293">
        <f t="shared" si="134"/>
        <v>492.61</v>
      </c>
      <c r="K1306" s="262"/>
      <c r="L1306" s="262"/>
      <c r="M1306" s="262"/>
      <c r="N1306" s="262"/>
    </row>
    <row r="1307" spans="1:14" x14ac:dyDescent="0.2">
      <c r="A1307" s="294"/>
      <c r="B1307" s="294"/>
      <c r="C1307" s="294"/>
      <c r="D1307" s="294"/>
      <c r="E1307" s="294" t="s">
        <v>164</v>
      </c>
      <c r="F1307" s="295">
        <v>137.71</v>
      </c>
      <c r="G1307" s="294" t="s">
        <v>165</v>
      </c>
      <c r="H1307" s="295">
        <v>0</v>
      </c>
      <c r="I1307" s="294" t="s">
        <v>166</v>
      </c>
      <c r="J1307" s="295">
        <v>137.71</v>
      </c>
      <c r="K1307" s="262"/>
      <c r="L1307" s="262"/>
      <c r="M1307" s="262"/>
      <c r="N1307" s="262"/>
    </row>
    <row r="1308" spans="1:14" ht="15" thickBot="1" x14ac:dyDescent="0.25">
      <c r="A1308" s="294"/>
      <c r="B1308" s="294"/>
      <c r="C1308" s="294"/>
      <c r="D1308" s="294"/>
      <c r="E1308" s="294" t="s">
        <v>167</v>
      </c>
      <c r="F1308" s="295">
        <v>190.31</v>
      </c>
      <c r="G1308" s="294"/>
      <c r="H1308" s="296" t="s">
        <v>168</v>
      </c>
      <c r="I1308" s="296"/>
      <c r="J1308" s="295">
        <v>1037.27</v>
      </c>
      <c r="K1308" s="262"/>
      <c r="L1308" s="262"/>
      <c r="M1308" s="262"/>
      <c r="N1308" s="262"/>
    </row>
    <row r="1309" spans="1:14" ht="15" thickTop="1" x14ac:dyDescent="0.2">
      <c r="A1309" s="297"/>
      <c r="B1309" s="297"/>
      <c r="C1309" s="297"/>
      <c r="D1309" s="297"/>
      <c r="E1309" s="297"/>
      <c r="F1309" s="297"/>
      <c r="G1309" s="297"/>
      <c r="H1309" s="297"/>
      <c r="I1309" s="297"/>
      <c r="J1309" s="297"/>
      <c r="K1309" s="262"/>
      <c r="L1309" s="262"/>
      <c r="M1309" s="262"/>
      <c r="N1309" s="262"/>
    </row>
    <row r="1310" spans="1:14" ht="15" x14ac:dyDescent="0.2">
      <c r="A1310" s="272"/>
      <c r="B1310" s="273" t="s">
        <v>7</v>
      </c>
      <c r="C1310" s="272" t="s">
        <v>8</v>
      </c>
      <c r="D1310" s="272" t="s">
        <v>9</v>
      </c>
      <c r="E1310" s="274" t="s">
        <v>151</v>
      </c>
      <c r="F1310" s="274"/>
      <c r="G1310" s="275" t="s">
        <v>10</v>
      </c>
      <c r="H1310" s="273" t="s">
        <v>11</v>
      </c>
      <c r="I1310" s="273" t="s">
        <v>12</v>
      </c>
      <c r="J1310" s="273" t="s">
        <v>14</v>
      </c>
      <c r="K1310" s="262"/>
      <c r="L1310" s="262"/>
      <c r="M1310" s="262"/>
      <c r="N1310" s="262"/>
    </row>
    <row r="1311" spans="1:14" ht="25.5" x14ac:dyDescent="0.2">
      <c r="A1311" s="276" t="s">
        <v>152</v>
      </c>
      <c r="B1311" s="277" t="s">
        <v>448</v>
      </c>
      <c r="C1311" s="276" t="s">
        <v>20</v>
      </c>
      <c r="D1311" s="276" t="s">
        <v>449</v>
      </c>
      <c r="E1311" s="278" t="s">
        <v>153</v>
      </c>
      <c r="F1311" s="278"/>
      <c r="G1311" s="279" t="s">
        <v>31</v>
      </c>
      <c r="H1311" s="280">
        <v>1</v>
      </c>
      <c r="I1311" s="307">
        <f>J1311</f>
        <v>915.44</v>
      </c>
      <c r="J1311" s="281">
        <f>SUM(J1312:J1314)</f>
        <v>915.44</v>
      </c>
      <c r="K1311" s="262"/>
      <c r="L1311" s="262"/>
      <c r="M1311" s="262"/>
      <c r="N1311" s="262"/>
    </row>
    <row r="1312" spans="1:14" x14ac:dyDescent="0.2">
      <c r="A1312" s="282" t="s">
        <v>154</v>
      </c>
      <c r="B1312" s="283" t="s">
        <v>199</v>
      </c>
      <c r="C1312" s="282" t="s">
        <v>20</v>
      </c>
      <c r="D1312" s="282" t="s">
        <v>200</v>
      </c>
      <c r="E1312" s="284" t="s">
        <v>153</v>
      </c>
      <c r="F1312" s="284"/>
      <c r="G1312" s="285" t="s">
        <v>28</v>
      </c>
      <c r="H1312" s="286">
        <v>11.02</v>
      </c>
      <c r="I1312" s="298">
        <v>22.62</v>
      </c>
      <c r="J1312" s="287">
        <f t="shared" ref="J1312:J1314" si="135">TRUNC(I1312*H1312,2)</f>
        <v>249.27</v>
      </c>
      <c r="K1312" s="262"/>
      <c r="L1312" s="262"/>
      <c r="M1312" s="262"/>
      <c r="N1312" s="262"/>
    </row>
    <row r="1313" spans="1:14" ht="25.5" x14ac:dyDescent="0.2">
      <c r="A1313" s="288" t="s">
        <v>155</v>
      </c>
      <c r="B1313" s="289" t="s">
        <v>1101</v>
      </c>
      <c r="C1313" s="288" t="s">
        <v>20</v>
      </c>
      <c r="D1313" s="288" t="s">
        <v>1102</v>
      </c>
      <c r="E1313" s="290" t="s">
        <v>184</v>
      </c>
      <c r="F1313" s="290"/>
      <c r="G1313" s="291" t="s">
        <v>31</v>
      </c>
      <c r="H1313" s="292">
        <v>1.35</v>
      </c>
      <c r="I1313" s="299">
        <v>150</v>
      </c>
      <c r="J1313" s="293">
        <f t="shared" si="135"/>
        <v>202.5</v>
      </c>
      <c r="K1313" s="262"/>
      <c r="L1313" s="262"/>
      <c r="M1313" s="262"/>
      <c r="N1313" s="262"/>
    </row>
    <row r="1314" spans="1:14" x14ac:dyDescent="0.2">
      <c r="A1314" s="288" t="s">
        <v>155</v>
      </c>
      <c r="B1314" s="289" t="s">
        <v>450</v>
      </c>
      <c r="C1314" s="288" t="s">
        <v>20</v>
      </c>
      <c r="D1314" s="288" t="s">
        <v>451</v>
      </c>
      <c r="E1314" s="290" t="s">
        <v>184</v>
      </c>
      <c r="F1314" s="290"/>
      <c r="G1314" s="291" t="s">
        <v>40</v>
      </c>
      <c r="H1314" s="292">
        <v>454.58</v>
      </c>
      <c r="I1314" s="299">
        <v>1.02</v>
      </c>
      <c r="J1314" s="293">
        <f t="shared" si="135"/>
        <v>463.67</v>
      </c>
      <c r="K1314" s="262"/>
      <c r="L1314" s="262"/>
      <c r="M1314" s="262"/>
      <c r="N1314" s="262"/>
    </row>
    <row r="1315" spans="1:14" x14ac:dyDescent="0.2">
      <c r="A1315" s="294"/>
      <c r="B1315" s="294"/>
      <c r="C1315" s="294"/>
      <c r="D1315" s="294"/>
      <c r="E1315" s="294" t="s">
        <v>164</v>
      </c>
      <c r="F1315" s="295">
        <v>177.09</v>
      </c>
      <c r="G1315" s="294" t="s">
        <v>165</v>
      </c>
      <c r="H1315" s="295">
        <v>0</v>
      </c>
      <c r="I1315" s="294" t="s">
        <v>166</v>
      </c>
      <c r="J1315" s="295">
        <v>177.09</v>
      </c>
      <c r="K1315" s="262"/>
      <c r="L1315" s="262"/>
      <c r="M1315" s="262"/>
      <c r="N1315" s="262"/>
    </row>
    <row r="1316" spans="1:14" ht="15" thickBot="1" x14ac:dyDescent="0.25">
      <c r="A1316" s="294"/>
      <c r="B1316" s="294"/>
      <c r="C1316" s="294"/>
      <c r="D1316" s="294"/>
      <c r="E1316" s="294" t="s">
        <v>167</v>
      </c>
      <c r="F1316" s="295">
        <v>205.69</v>
      </c>
      <c r="G1316" s="294"/>
      <c r="H1316" s="296" t="s">
        <v>168</v>
      </c>
      <c r="I1316" s="296"/>
      <c r="J1316" s="295">
        <v>1121.1300000000001</v>
      </c>
      <c r="K1316" s="262"/>
      <c r="L1316" s="262"/>
      <c r="M1316" s="262"/>
      <c r="N1316" s="262"/>
    </row>
    <row r="1317" spans="1:14" ht="15" thickTop="1" x14ac:dyDescent="0.2">
      <c r="A1317" s="297"/>
      <c r="B1317" s="297"/>
      <c r="C1317" s="297"/>
      <c r="D1317" s="297"/>
      <c r="E1317" s="297"/>
      <c r="F1317" s="297"/>
      <c r="G1317" s="297"/>
      <c r="H1317" s="297"/>
      <c r="I1317" s="297"/>
      <c r="J1317" s="297"/>
      <c r="K1317" s="262"/>
      <c r="L1317" s="262"/>
      <c r="M1317" s="262"/>
      <c r="N1317" s="262"/>
    </row>
    <row r="1318" spans="1:14" ht="15" x14ac:dyDescent="0.2">
      <c r="A1318" s="272"/>
      <c r="B1318" s="273" t="s">
        <v>7</v>
      </c>
      <c r="C1318" s="272" t="s">
        <v>8</v>
      </c>
      <c r="D1318" s="272" t="s">
        <v>9</v>
      </c>
      <c r="E1318" s="274" t="s">
        <v>151</v>
      </c>
      <c r="F1318" s="274"/>
      <c r="G1318" s="275" t="s">
        <v>10</v>
      </c>
      <c r="H1318" s="273" t="s">
        <v>11</v>
      </c>
      <c r="I1318" s="273" t="s">
        <v>12</v>
      </c>
      <c r="J1318" s="273" t="s">
        <v>14</v>
      </c>
      <c r="K1318" s="262"/>
      <c r="L1318" s="262"/>
      <c r="M1318" s="262"/>
      <c r="N1318" s="262"/>
    </row>
    <row r="1319" spans="1:14" ht="51" x14ac:dyDescent="0.2">
      <c r="A1319" s="276" t="s">
        <v>152</v>
      </c>
      <c r="B1319" s="277" t="s">
        <v>460</v>
      </c>
      <c r="C1319" s="276" t="s">
        <v>20</v>
      </c>
      <c r="D1319" s="276" t="s">
        <v>461</v>
      </c>
      <c r="E1319" s="278" t="s">
        <v>153</v>
      </c>
      <c r="F1319" s="278"/>
      <c r="G1319" s="279" t="s">
        <v>31</v>
      </c>
      <c r="H1319" s="280">
        <v>1</v>
      </c>
      <c r="I1319" s="307">
        <f>J1319</f>
        <v>581.41999999999996</v>
      </c>
      <c r="J1319" s="281">
        <f>SUM(J1320:J1325)</f>
        <v>581.41999999999996</v>
      </c>
      <c r="K1319" s="262"/>
      <c r="L1319" s="262"/>
      <c r="M1319" s="262"/>
      <c r="N1319" s="262"/>
    </row>
    <row r="1320" spans="1:14" ht="25.5" x14ac:dyDescent="0.2">
      <c r="A1320" s="282" t="s">
        <v>154</v>
      </c>
      <c r="B1320" s="283" t="s">
        <v>1105</v>
      </c>
      <c r="C1320" s="282" t="s">
        <v>20</v>
      </c>
      <c r="D1320" s="282" t="s">
        <v>1106</v>
      </c>
      <c r="E1320" s="284" t="s">
        <v>153</v>
      </c>
      <c r="F1320" s="284"/>
      <c r="G1320" s="285" t="s">
        <v>28</v>
      </c>
      <c r="H1320" s="286">
        <v>4.33</v>
      </c>
      <c r="I1320" s="298">
        <v>21.85</v>
      </c>
      <c r="J1320" s="287">
        <f t="shared" ref="J1320:J1325" si="136">TRUNC(I1320*H1320,2)</f>
        <v>94.61</v>
      </c>
      <c r="K1320" s="262"/>
      <c r="L1320" s="262"/>
      <c r="M1320" s="262"/>
      <c r="N1320" s="262"/>
    </row>
    <row r="1321" spans="1:14" ht="38.25" x14ac:dyDescent="0.2">
      <c r="A1321" s="282" t="s">
        <v>154</v>
      </c>
      <c r="B1321" s="283" t="s">
        <v>1107</v>
      </c>
      <c r="C1321" s="282" t="s">
        <v>20</v>
      </c>
      <c r="D1321" s="282" t="s">
        <v>1108</v>
      </c>
      <c r="E1321" s="284" t="s">
        <v>219</v>
      </c>
      <c r="F1321" s="284"/>
      <c r="G1321" s="285" t="s">
        <v>220</v>
      </c>
      <c r="H1321" s="286">
        <v>3.3319999999999999</v>
      </c>
      <c r="I1321" s="298">
        <v>2.44</v>
      </c>
      <c r="J1321" s="287">
        <f t="shared" si="136"/>
        <v>8.1300000000000008</v>
      </c>
      <c r="K1321" s="262"/>
      <c r="L1321" s="262"/>
      <c r="M1321" s="262"/>
      <c r="N1321" s="262"/>
    </row>
    <row r="1322" spans="1:14" ht="38.25" x14ac:dyDescent="0.2">
      <c r="A1322" s="282" t="s">
        <v>154</v>
      </c>
      <c r="B1322" s="283" t="s">
        <v>1109</v>
      </c>
      <c r="C1322" s="282" t="s">
        <v>20</v>
      </c>
      <c r="D1322" s="282" t="s">
        <v>1110</v>
      </c>
      <c r="E1322" s="284" t="s">
        <v>219</v>
      </c>
      <c r="F1322" s="284"/>
      <c r="G1322" s="285" t="s">
        <v>223</v>
      </c>
      <c r="H1322" s="286">
        <v>1.01</v>
      </c>
      <c r="I1322" s="298">
        <v>0.39</v>
      </c>
      <c r="J1322" s="287">
        <f t="shared" si="136"/>
        <v>0.39</v>
      </c>
      <c r="K1322" s="262"/>
      <c r="L1322" s="262"/>
      <c r="M1322" s="262"/>
      <c r="N1322" s="262"/>
    </row>
    <row r="1323" spans="1:14" ht="25.5" x14ac:dyDescent="0.2">
      <c r="A1323" s="288" t="s">
        <v>155</v>
      </c>
      <c r="B1323" s="289" t="s">
        <v>1101</v>
      </c>
      <c r="C1323" s="288" t="s">
        <v>20</v>
      </c>
      <c r="D1323" s="288" t="s">
        <v>1102</v>
      </c>
      <c r="E1323" s="290" t="s">
        <v>184</v>
      </c>
      <c r="F1323" s="290"/>
      <c r="G1323" s="291" t="s">
        <v>31</v>
      </c>
      <c r="H1323" s="292">
        <v>1.27</v>
      </c>
      <c r="I1323" s="299">
        <v>150</v>
      </c>
      <c r="J1323" s="293">
        <f t="shared" si="136"/>
        <v>190.5</v>
      </c>
      <c r="K1323" s="262"/>
      <c r="L1323" s="262"/>
      <c r="M1323" s="262"/>
      <c r="N1323" s="262"/>
    </row>
    <row r="1324" spans="1:14" x14ac:dyDescent="0.2">
      <c r="A1324" s="288" t="s">
        <v>155</v>
      </c>
      <c r="B1324" s="289" t="s">
        <v>450</v>
      </c>
      <c r="C1324" s="288" t="s">
        <v>20</v>
      </c>
      <c r="D1324" s="288" t="s">
        <v>451</v>
      </c>
      <c r="E1324" s="290" t="s">
        <v>184</v>
      </c>
      <c r="F1324" s="290"/>
      <c r="G1324" s="291" t="s">
        <v>40</v>
      </c>
      <c r="H1324" s="292">
        <v>281.52999999999997</v>
      </c>
      <c r="I1324" s="299">
        <v>1.02</v>
      </c>
      <c r="J1324" s="293">
        <f t="shared" si="136"/>
        <v>287.16000000000003</v>
      </c>
      <c r="K1324" s="262"/>
      <c r="L1324" s="262"/>
      <c r="M1324" s="262"/>
      <c r="N1324" s="262"/>
    </row>
    <row r="1325" spans="1:14" ht="25.5" x14ac:dyDescent="0.2">
      <c r="A1325" s="288" t="s">
        <v>155</v>
      </c>
      <c r="B1325" s="289" t="s">
        <v>1113</v>
      </c>
      <c r="C1325" s="288" t="s">
        <v>20</v>
      </c>
      <c r="D1325" s="288" t="s">
        <v>1114</v>
      </c>
      <c r="E1325" s="290" t="s">
        <v>184</v>
      </c>
      <c r="F1325" s="290"/>
      <c r="G1325" s="291" t="s">
        <v>226</v>
      </c>
      <c r="H1325" s="292">
        <v>6.3E-2</v>
      </c>
      <c r="I1325" s="299">
        <v>10</v>
      </c>
      <c r="J1325" s="293">
        <f t="shared" si="136"/>
        <v>0.63</v>
      </c>
      <c r="K1325" s="262"/>
      <c r="L1325" s="262"/>
      <c r="M1325" s="262"/>
      <c r="N1325" s="262"/>
    </row>
    <row r="1326" spans="1:14" x14ac:dyDescent="0.2">
      <c r="A1326" s="294"/>
      <c r="B1326" s="294"/>
      <c r="C1326" s="294"/>
      <c r="D1326" s="294"/>
      <c r="E1326" s="294" t="s">
        <v>164</v>
      </c>
      <c r="F1326" s="295">
        <v>70.62</v>
      </c>
      <c r="G1326" s="294" t="s">
        <v>165</v>
      </c>
      <c r="H1326" s="295">
        <v>0</v>
      </c>
      <c r="I1326" s="294" t="s">
        <v>166</v>
      </c>
      <c r="J1326" s="295">
        <v>70.62</v>
      </c>
      <c r="K1326" s="262"/>
      <c r="L1326" s="262"/>
      <c r="M1326" s="262"/>
      <c r="N1326" s="262"/>
    </row>
    <row r="1327" spans="1:14" ht="15" thickBot="1" x14ac:dyDescent="0.25">
      <c r="A1327" s="294"/>
      <c r="B1327" s="294"/>
      <c r="C1327" s="294"/>
      <c r="D1327" s="294"/>
      <c r="E1327" s="294" t="s">
        <v>167</v>
      </c>
      <c r="F1327" s="295">
        <v>130.63999999999999</v>
      </c>
      <c r="G1327" s="294"/>
      <c r="H1327" s="296" t="s">
        <v>168</v>
      </c>
      <c r="I1327" s="296"/>
      <c r="J1327" s="295">
        <v>712.06</v>
      </c>
      <c r="K1327" s="262"/>
      <c r="L1327" s="262"/>
      <c r="M1327" s="262"/>
      <c r="N1327" s="262"/>
    </row>
    <row r="1328" spans="1:14" ht="15" thickTop="1" x14ac:dyDescent="0.2">
      <c r="A1328" s="297"/>
      <c r="B1328" s="297"/>
      <c r="C1328" s="297"/>
      <c r="D1328" s="297"/>
      <c r="E1328" s="297"/>
      <c r="F1328" s="297"/>
      <c r="G1328" s="297"/>
      <c r="H1328" s="297"/>
      <c r="I1328" s="297"/>
      <c r="J1328" s="297"/>
      <c r="K1328" s="262"/>
      <c r="L1328" s="262"/>
      <c r="M1328" s="262"/>
      <c r="N1328" s="262"/>
    </row>
    <row r="1329" spans="1:14" ht="15" x14ac:dyDescent="0.2">
      <c r="A1329" s="272"/>
      <c r="B1329" s="273" t="s">
        <v>7</v>
      </c>
      <c r="C1329" s="272" t="s">
        <v>8</v>
      </c>
      <c r="D1329" s="272" t="s">
        <v>9</v>
      </c>
      <c r="E1329" s="274" t="s">
        <v>151</v>
      </c>
      <c r="F1329" s="274"/>
      <c r="G1329" s="275" t="s">
        <v>10</v>
      </c>
      <c r="H1329" s="273" t="s">
        <v>11</v>
      </c>
      <c r="I1329" s="273" t="s">
        <v>12</v>
      </c>
      <c r="J1329" s="273" t="s">
        <v>14</v>
      </c>
      <c r="K1329" s="262"/>
      <c r="L1329" s="262"/>
      <c r="M1329" s="262"/>
      <c r="N1329" s="262"/>
    </row>
    <row r="1330" spans="1:14" x14ac:dyDescent="0.2">
      <c r="A1330" s="276" t="s">
        <v>152</v>
      </c>
      <c r="B1330" s="277" t="s">
        <v>241</v>
      </c>
      <c r="C1330" s="276" t="s">
        <v>20</v>
      </c>
      <c r="D1330" s="276" t="s">
        <v>242</v>
      </c>
      <c r="E1330" s="278" t="s">
        <v>153</v>
      </c>
      <c r="F1330" s="278"/>
      <c r="G1330" s="279" t="s">
        <v>28</v>
      </c>
      <c r="H1330" s="280">
        <v>1</v>
      </c>
      <c r="I1330" s="307">
        <f>J1330</f>
        <v>26.619999999999997</v>
      </c>
      <c r="J1330" s="281">
        <f>SUM(J1331:J1338)</f>
        <v>26.619999999999997</v>
      </c>
      <c r="K1330" s="262"/>
      <c r="L1330" s="262"/>
      <c r="M1330" s="262"/>
      <c r="N1330" s="262"/>
    </row>
    <row r="1331" spans="1:14" ht="25.5" x14ac:dyDescent="0.2">
      <c r="A1331" s="282" t="s">
        <v>154</v>
      </c>
      <c r="B1331" s="283" t="s">
        <v>1115</v>
      </c>
      <c r="C1331" s="282" t="s">
        <v>20</v>
      </c>
      <c r="D1331" s="282" t="s">
        <v>1116</v>
      </c>
      <c r="E1331" s="284" t="s">
        <v>153</v>
      </c>
      <c r="F1331" s="284"/>
      <c r="G1331" s="285" t="s">
        <v>28</v>
      </c>
      <c r="H1331" s="286">
        <v>1</v>
      </c>
      <c r="I1331" s="298">
        <v>0.23</v>
      </c>
      <c r="J1331" s="287">
        <f t="shared" ref="J1331:J1338" si="137">TRUNC(I1331*H1331,2)</f>
        <v>0.23</v>
      </c>
      <c r="K1331" s="262"/>
      <c r="L1331" s="262"/>
      <c r="M1331" s="262"/>
      <c r="N1331" s="262"/>
    </row>
    <row r="1332" spans="1:14" x14ac:dyDescent="0.2">
      <c r="A1332" s="288" t="s">
        <v>155</v>
      </c>
      <c r="B1332" s="289" t="s">
        <v>1117</v>
      </c>
      <c r="C1332" s="288" t="s">
        <v>20</v>
      </c>
      <c r="D1332" s="288" t="s">
        <v>1118</v>
      </c>
      <c r="E1332" s="290" t="s">
        <v>156</v>
      </c>
      <c r="F1332" s="290"/>
      <c r="G1332" s="291" t="s">
        <v>28</v>
      </c>
      <c r="H1332" s="292">
        <v>1</v>
      </c>
      <c r="I1332" s="299">
        <v>19.670000000000002</v>
      </c>
      <c r="J1332" s="293">
        <f t="shared" si="137"/>
        <v>19.670000000000002</v>
      </c>
      <c r="K1332" s="262"/>
      <c r="L1332" s="262"/>
      <c r="M1332" s="262"/>
      <c r="N1332" s="262"/>
    </row>
    <row r="1333" spans="1:14" ht="25.5" x14ac:dyDescent="0.2">
      <c r="A1333" s="288" t="s">
        <v>155</v>
      </c>
      <c r="B1333" s="289" t="s">
        <v>1077</v>
      </c>
      <c r="C1333" s="288" t="s">
        <v>20</v>
      </c>
      <c r="D1333" s="288" t="s">
        <v>1078</v>
      </c>
      <c r="E1333" s="290" t="s">
        <v>159</v>
      </c>
      <c r="F1333" s="290"/>
      <c r="G1333" s="291" t="s">
        <v>28</v>
      </c>
      <c r="H1333" s="292">
        <v>1</v>
      </c>
      <c r="I1333" s="299">
        <v>2.92</v>
      </c>
      <c r="J1333" s="293">
        <f t="shared" si="137"/>
        <v>2.92</v>
      </c>
      <c r="K1333" s="262"/>
      <c r="L1333" s="262"/>
      <c r="M1333" s="262"/>
      <c r="N1333" s="262"/>
    </row>
    <row r="1334" spans="1:14" ht="25.5" x14ac:dyDescent="0.2">
      <c r="A1334" s="288" t="s">
        <v>155</v>
      </c>
      <c r="B1334" s="289" t="s">
        <v>1079</v>
      </c>
      <c r="C1334" s="288" t="s">
        <v>20</v>
      </c>
      <c r="D1334" s="288" t="s">
        <v>1080</v>
      </c>
      <c r="E1334" s="290" t="s">
        <v>981</v>
      </c>
      <c r="F1334" s="290"/>
      <c r="G1334" s="291" t="s">
        <v>28</v>
      </c>
      <c r="H1334" s="292">
        <v>1</v>
      </c>
      <c r="I1334" s="299">
        <v>0.57999999999999996</v>
      </c>
      <c r="J1334" s="293">
        <f t="shared" si="137"/>
        <v>0.57999999999999996</v>
      </c>
      <c r="K1334" s="262"/>
      <c r="L1334" s="262"/>
      <c r="M1334" s="262"/>
      <c r="N1334" s="262"/>
    </row>
    <row r="1335" spans="1:14" x14ac:dyDescent="0.2">
      <c r="A1335" s="288" t="s">
        <v>155</v>
      </c>
      <c r="B1335" s="289" t="s">
        <v>157</v>
      </c>
      <c r="C1335" s="288" t="s">
        <v>20</v>
      </c>
      <c r="D1335" s="288" t="s">
        <v>158</v>
      </c>
      <c r="E1335" s="290" t="s">
        <v>159</v>
      </c>
      <c r="F1335" s="290"/>
      <c r="G1335" s="291" t="s">
        <v>28</v>
      </c>
      <c r="H1335" s="292">
        <v>1</v>
      </c>
      <c r="I1335" s="299">
        <v>1.1399999999999999</v>
      </c>
      <c r="J1335" s="293">
        <f t="shared" si="137"/>
        <v>1.1399999999999999</v>
      </c>
      <c r="K1335" s="262"/>
      <c r="L1335" s="262"/>
      <c r="M1335" s="262"/>
      <c r="N1335" s="262"/>
    </row>
    <row r="1336" spans="1:14" x14ac:dyDescent="0.2">
      <c r="A1336" s="288" t="s">
        <v>155</v>
      </c>
      <c r="B1336" s="289" t="s">
        <v>160</v>
      </c>
      <c r="C1336" s="288" t="s">
        <v>20</v>
      </c>
      <c r="D1336" s="288" t="s">
        <v>161</v>
      </c>
      <c r="E1336" s="290" t="s">
        <v>162</v>
      </c>
      <c r="F1336" s="290"/>
      <c r="G1336" s="291" t="s">
        <v>28</v>
      </c>
      <c r="H1336" s="292">
        <v>1</v>
      </c>
      <c r="I1336" s="299">
        <v>7.0000000000000007E-2</v>
      </c>
      <c r="J1336" s="293">
        <f t="shared" si="137"/>
        <v>7.0000000000000007E-2</v>
      </c>
      <c r="K1336" s="262"/>
      <c r="L1336" s="262"/>
      <c r="M1336" s="262"/>
      <c r="N1336" s="262"/>
    </row>
    <row r="1337" spans="1:14" ht="25.5" x14ac:dyDescent="0.2">
      <c r="A1337" s="288" t="s">
        <v>155</v>
      </c>
      <c r="B1337" s="289" t="s">
        <v>1081</v>
      </c>
      <c r="C1337" s="288" t="s">
        <v>20</v>
      </c>
      <c r="D1337" s="288" t="s">
        <v>1082</v>
      </c>
      <c r="E1337" s="290" t="s">
        <v>163</v>
      </c>
      <c r="F1337" s="290"/>
      <c r="G1337" s="291" t="s">
        <v>28</v>
      </c>
      <c r="H1337" s="292">
        <v>1</v>
      </c>
      <c r="I1337" s="299">
        <v>0.84</v>
      </c>
      <c r="J1337" s="293">
        <f t="shared" si="137"/>
        <v>0.84</v>
      </c>
      <c r="K1337" s="262"/>
      <c r="L1337" s="262"/>
      <c r="M1337" s="262"/>
      <c r="N1337" s="262"/>
    </row>
    <row r="1338" spans="1:14" ht="25.5" x14ac:dyDescent="0.2">
      <c r="A1338" s="288" t="s">
        <v>155</v>
      </c>
      <c r="B1338" s="289" t="s">
        <v>1083</v>
      </c>
      <c r="C1338" s="288" t="s">
        <v>20</v>
      </c>
      <c r="D1338" s="288" t="s">
        <v>1084</v>
      </c>
      <c r="E1338" s="290" t="s">
        <v>163</v>
      </c>
      <c r="F1338" s="290"/>
      <c r="G1338" s="291" t="s">
        <v>28</v>
      </c>
      <c r="H1338" s="292">
        <v>1</v>
      </c>
      <c r="I1338" s="299">
        <v>1.17</v>
      </c>
      <c r="J1338" s="293">
        <f t="shared" si="137"/>
        <v>1.17</v>
      </c>
      <c r="K1338" s="262"/>
      <c r="L1338" s="262"/>
      <c r="M1338" s="262"/>
      <c r="N1338" s="262"/>
    </row>
    <row r="1339" spans="1:14" x14ac:dyDescent="0.2">
      <c r="A1339" s="294"/>
      <c r="B1339" s="294"/>
      <c r="C1339" s="294"/>
      <c r="D1339" s="294"/>
      <c r="E1339" s="294" t="s">
        <v>164</v>
      </c>
      <c r="F1339" s="295">
        <v>19.899999999999999</v>
      </c>
      <c r="G1339" s="294" t="s">
        <v>165</v>
      </c>
      <c r="H1339" s="295">
        <v>0</v>
      </c>
      <c r="I1339" s="294" t="s">
        <v>166</v>
      </c>
      <c r="J1339" s="295">
        <v>19.899999999999999</v>
      </c>
      <c r="K1339" s="262"/>
      <c r="L1339" s="262"/>
      <c r="M1339" s="262"/>
      <c r="N1339" s="262"/>
    </row>
    <row r="1340" spans="1:14" ht="15" thickBot="1" x14ac:dyDescent="0.25">
      <c r="A1340" s="294"/>
      <c r="B1340" s="294"/>
      <c r="C1340" s="294"/>
      <c r="D1340" s="294"/>
      <c r="E1340" s="294" t="s">
        <v>167</v>
      </c>
      <c r="F1340" s="295">
        <v>5.98</v>
      </c>
      <c r="G1340" s="294"/>
      <c r="H1340" s="296" t="s">
        <v>168</v>
      </c>
      <c r="I1340" s="296"/>
      <c r="J1340" s="295">
        <v>32.6</v>
      </c>
      <c r="K1340" s="262"/>
      <c r="L1340" s="262"/>
      <c r="M1340" s="262"/>
      <c r="N1340" s="262"/>
    </row>
    <row r="1341" spans="1:14" ht="15" thickTop="1" x14ac:dyDescent="0.2">
      <c r="A1341" s="297"/>
      <c r="B1341" s="297"/>
      <c r="C1341" s="297"/>
      <c r="D1341" s="297"/>
      <c r="E1341" s="297"/>
      <c r="F1341" s="297"/>
      <c r="G1341" s="297"/>
      <c r="H1341" s="297"/>
      <c r="I1341" s="297"/>
      <c r="J1341" s="297"/>
      <c r="K1341" s="262"/>
      <c r="L1341" s="262"/>
      <c r="M1341" s="262"/>
      <c r="N1341" s="262"/>
    </row>
    <row r="1342" spans="1:14" ht="15" x14ac:dyDescent="0.2">
      <c r="A1342" s="272"/>
      <c r="B1342" s="273" t="s">
        <v>7</v>
      </c>
      <c r="C1342" s="272" t="s">
        <v>8</v>
      </c>
      <c r="D1342" s="272" t="s">
        <v>9</v>
      </c>
      <c r="E1342" s="274" t="s">
        <v>151</v>
      </c>
      <c r="F1342" s="274"/>
      <c r="G1342" s="275" t="s">
        <v>10</v>
      </c>
      <c r="H1342" s="273" t="s">
        <v>11</v>
      </c>
      <c r="I1342" s="273" t="s">
        <v>12</v>
      </c>
      <c r="J1342" s="273" t="s">
        <v>14</v>
      </c>
      <c r="K1342" s="262"/>
      <c r="L1342" s="262"/>
      <c r="M1342" s="262"/>
      <c r="N1342" s="262"/>
    </row>
    <row r="1343" spans="1:14" ht="38.25" x14ac:dyDescent="0.2">
      <c r="A1343" s="276" t="s">
        <v>152</v>
      </c>
      <c r="B1343" s="277" t="s">
        <v>473</v>
      </c>
      <c r="C1343" s="276" t="s">
        <v>20</v>
      </c>
      <c r="D1343" s="276" t="s">
        <v>474</v>
      </c>
      <c r="E1343" s="278" t="s">
        <v>355</v>
      </c>
      <c r="F1343" s="278"/>
      <c r="G1343" s="279" t="s">
        <v>55</v>
      </c>
      <c r="H1343" s="280">
        <v>1</v>
      </c>
      <c r="I1343" s="307">
        <f>J1343</f>
        <v>188.95999999999998</v>
      </c>
      <c r="J1343" s="281">
        <f>SUM(J1344:J1347)</f>
        <v>188.95999999999998</v>
      </c>
      <c r="K1343" s="262"/>
      <c r="L1343" s="262"/>
      <c r="M1343" s="262"/>
      <c r="N1343" s="262"/>
    </row>
    <row r="1344" spans="1:14" ht="51" x14ac:dyDescent="0.2">
      <c r="A1344" s="282" t="s">
        <v>154</v>
      </c>
      <c r="B1344" s="283" t="s">
        <v>1119</v>
      </c>
      <c r="C1344" s="282" t="s">
        <v>20</v>
      </c>
      <c r="D1344" s="282" t="s">
        <v>1120</v>
      </c>
      <c r="E1344" s="284" t="s">
        <v>219</v>
      </c>
      <c r="F1344" s="284"/>
      <c r="G1344" s="285" t="s">
        <v>220</v>
      </c>
      <c r="H1344" s="286">
        <v>0.30930000000000002</v>
      </c>
      <c r="I1344" s="298">
        <v>257.24</v>
      </c>
      <c r="J1344" s="287">
        <f t="shared" ref="J1344:J1347" si="138">TRUNC(I1344*H1344,2)</f>
        <v>79.56</v>
      </c>
      <c r="K1344" s="262"/>
      <c r="L1344" s="262"/>
      <c r="M1344" s="262"/>
      <c r="N1344" s="262"/>
    </row>
    <row r="1345" spans="1:14" ht="51" x14ac:dyDescent="0.2">
      <c r="A1345" s="282" t="s">
        <v>154</v>
      </c>
      <c r="B1345" s="283" t="s">
        <v>1121</v>
      </c>
      <c r="C1345" s="282" t="s">
        <v>20</v>
      </c>
      <c r="D1345" s="282" t="s">
        <v>1122</v>
      </c>
      <c r="E1345" s="284" t="s">
        <v>219</v>
      </c>
      <c r="F1345" s="284"/>
      <c r="G1345" s="285" t="s">
        <v>223</v>
      </c>
      <c r="H1345" s="286">
        <v>0.61860000000000004</v>
      </c>
      <c r="I1345" s="298">
        <v>68.349999999999994</v>
      </c>
      <c r="J1345" s="287">
        <f t="shared" si="138"/>
        <v>42.28</v>
      </c>
      <c r="K1345" s="262"/>
      <c r="L1345" s="262"/>
      <c r="M1345" s="262"/>
      <c r="N1345" s="262"/>
    </row>
    <row r="1346" spans="1:14" ht="25.5" x14ac:dyDescent="0.2">
      <c r="A1346" s="282" t="s">
        <v>154</v>
      </c>
      <c r="B1346" s="283" t="s">
        <v>306</v>
      </c>
      <c r="C1346" s="282" t="s">
        <v>20</v>
      </c>
      <c r="D1346" s="282" t="s">
        <v>307</v>
      </c>
      <c r="E1346" s="284" t="s">
        <v>153</v>
      </c>
      <c r="F1346" s="284"/>
      <c r="G1346" s="285" t="s">
        <v>28</v>
      </c>
      <c r="H1346" s="286">
        <v>0.56589999999999996</v>
      </c>
      <c r="I1346" s="298">
        <v>23.62</v>
      </c>
      <c r="J1346" s="287">
        <f t="shared" si="138"/>
        <v>13.36</v>
      </c>
      <c r="K1346" s="262"/>
      <c r="L1346" s="262"/>
      <c r="M1346" s="262"/>
      <c r="N1346" s="262"/>
    </row>
    <row r="1347" spans="1:14" ht="25.5" x14ac:dyDescent="0.2">
      <c r="A1347" s="282" t="s">
        <v>154</v>
      </c>
      <c r="B1347" s="283" t="s">
        <v>294</v>
      </c>
      <c r="C1347" s="282" t="s">
        <v>20</v>
      </c>
      <c r="D1347" s="282" t="s">
        <v>295</v>
      </c>
      <c r="E1347" s="284" t="s">
        <v>153</v>
      </c>
      <c r="F1347" s="284"/>
      <c r="G1347" s="285" t="s">
        <v>28</v>
      </c>
      <c r="H1347" s="286">
        <v>2.0615999999999999</v>
      </c>
      <c r="I1347" s="298">
        <v>26.08</v>
      </c>
      <c r="J1347" s="287">
        <f t="shared" si="138"/>
        <v>53.76</v>
      </c>
      <c r="K1347" s="262"/>
      <c r="L1347" s="262"/>
      <c r="M1347" s="262"/>
      <c r="N1347" s="262"/>
    </row>
    <row r="1348" spans="1:14" x14ac:dyDescent="0.2">
      <c r="A1348" s="294"/>
      <c r="B1348" s="294"/>
      <c r="C1348" s="294"/>
      <c r="D1348" s="294"/>
      <c r="E1348" s="294" t="s">
        <v>164</v>
      </c>
      <c r="F1348" s="295">
        <v>75.16</v>
      </c>
      <c r="G1348" s="294" t="s">
        <v>165</v>
      </c>
      <c r="H1348" s="295">
        <v>0</v>
      </c>
      <c r="I1348" s="294" t="s">
        <v>166</v>
      </c>
      <c r="J1348" s="295">
        <v>75.16</v>
      </c>
      <c r="K1348" s="262"/>
      <c r="L1348" s="262"/>
      <c r="M1348" s="262"/>
      <c r="N1348" s="262"/>
    </row>
    <row r="1349" spans="1:14" ht="15" thickBot="1" x14ac:dyDescent="0.25">
      <c r="A1349" s="294"/>
      <c r="B1349" s="294"/>
      <c r="C1349" s="294"/>
      <c r="D1349" s="294"/>
      <c r="E1349" s="294" t="s">
        <v>167</v>
      </c>
      <c r="F1349" s="295">
        <v>42.45</v>
      </c>
      <c r="G1349" s="294"/>
      <c r="H1349" s="296" t="s">
        <v>168</v>
      </c>
      <c r="I1349" s="296"/>
      <c r="J1349" s="295">
        <v>231.41</v>
      </c>
      <c r="K1349" s="262"/>
      <c r="L1349" s="262"/>
      <c r="M1349" s="262"/>
      <c r="N1349" s="262"/>
    </row>
    <row r="1350" spans="1:14" ht="15" thickTop="1" x14ac:dyDescent="0.2">
      <c r="A1350" s="297"/>
      <c r="B1350" s="297"/>
      <c r="C1350" s="297"/>
      <c r="D1350" s="297"/>
      <c r="E1350" s="297"/>
      <c r="F1350" s="297"/>
      <c r="G1350" s="297"/>
      <c r="H1350" s="297"/>
      <c r="I1350" s="297"/>
      <c r="J1350" s="297"/>
      <c r="K1350" s="262"/>
      <c r="L1350" s="262"/>
      <c r="M1350" s="262"/>
      <c r="N1350" s="262"/>
    </row>
    <row r="1351" spans="1:14" ht="15" x14ac:dyDescent="0.2">
      <c r="A1351" s="272"/>
      <c r="B1351" s="273" t="s">
        <v>7</v>
      </c>
      <c r="C1351" s="272" t="s">
        <v>8</v>
      </c>
      <c r="D1351" s="272" t="s">
        <v>9</v>
      </c>
      <c r="E1351" s="274" t="s">
        <v>151</v>
      </c>
      <c r="F1351" s="274"/>
      <c r="G1351" s="275" t="s">
        <v>10</v>
      </c>
      <c r="H1351" s="273" t="s">
        <v>11</v>
      </c>
      <c r="I1351" s="273" t="s">
        <v>12</v>
      </c>
      <c r="J1351" s="273" t="s">
        <v>14</v>
      </c>
      <c r="K1351" s="262"/>
      <c r="L1351" s="262"/>
      <c r="M1351" s="262"/>
      <c r="N1351" s="262"/>
    </row>
    <row r="1352" spans="1:14" x14ac:dyDescent="0.2">
      <c r="A1352" s="276" t="s">
        <v>152</v>
      </c>
      <c r="B1352" s="277" t="s">
        <v>856</v>
      </c>
      <c r="C1352" s="276" t="s">
        <v>20</v>
      </c>
      <c r="D1352" s="276" t="s">
        <v>857</v>
      </c>
      <c r="E1352" s="278" t="s">
        <v>153</v>
      </c>
      <c r="F1352" s="278"/>
      <c r="G1352" s="279" t="s">
        <v>28</v>
      </c>
      <c r="H1352" s="280">
        <v>1</v>
      </c>
      <c r="I1352" s="307">
        <f>J1352</f>
        <v>24.64</v>
      </c>
      <c r="J1352" s="281">
        <f>SUM(J1353:J1360)</f>
        <v>24.64</v>
      </c>
      <c r="K1352" s="262"/>
      <c r="L1352" s="262"/>
      <c r="M1352" s="262"/>
      <c r="N1352" s="262"/>
    </row>
    <row r="1353" spans="1:14" ht="25.5" x14ac:dyDescent="0.2">
      <c r="A1353" s="282" t="s">
        <v>154</v>
      </c>
      <c r="B1353" s="283" t="s">
        <v>1123</v>
      </c>
      <c r="C1353" s="282" t="s">
        <v>20</v>
      </c>
      <c r="D1353" s="282" t="s">
        <v>1124</v>
      </c>
      <c r="E1353" s="284" t="s">
        <v>153</v>
      </c>
      <c r="F1353" s="284"/>
      <c r="G1353" s="285" t="s">
        <v>28</v>
      </c>
      <c r="H1353" s="286">
        <v>1</v>
      </c>
      <c r="I1353" s="298">
        <v>0.67</v>
      </c>
      <c r="J1353" s="287">
        <f t="shared" ref="J1353:J1360" si="139">TRUNC(I1353*H1353,2)</f>
        <v>0.67</v>
      </c>
      <c r="K1353" s="262"/>
      <c r="L1353" s="262"/>
      <c r="M1353" s="262"/>
      <c r="N1353" s="262"/>
    </row>
    <row r="1354" spans="1:14" x14ac:dyDescent="0.2">
      <c r="A1354" s="288" t="s">
        <v>155</v>
      </c>
      <c r="B1354" s="289" t="s">
        <v>1125</v>
      </c>
      <c r="C1354" s="288" t="s">
        <v>20</v>
      </c>
      <c r="D1354" s="288" t="s">
        <v>1126</v>
      </c>
      <c r="E1354" s="290" t="s">
        <v>156</v>
      </c>
      <c r="F1354" s="290"/>
      <c r="G1354" s="291" t="s">
        <v>28</v>
      </c>
      <c r="H1354" s="292">
        <v>1</v>
      </c>
      <c r="I1354" s="299">
        <v>17.260000000000002</v>
      </c>
      <c r="J1354" s="293">
        <f t="shared" si="139"/>
        <v>17.260000000000002</v>
      </c>
      <c r="K1354" s="262"/>
      <c r="L1354" s="262"/>
      <c r="M1354" s="262"/>
      <c r="N1354" s="262"/>
    </row>
    <row r="1355" spans="1:14" ht="25.5" x14ac:dyDescent="0.2">
      <c r="A1355" s="288" t="s">
        <v>155</v>
      </c>
      <c r="B1355" s="289" t="s">
        <v>1077</v>
      </c>
      <c r="C1355" s="288" t="s">
        <v>20</v>
      </c>
      <c r="D1355" s="288" t="s">
        <v>1078</v>
      </c>
      <c r="E1355" s="290" t="s">
        <v>159</v>
      </c>
      <c r="F1355" s="290"/>
      <c r="G1355" s="291" t="s">
        <v>28</v>
      </c>
      <c r="H1355" s="292">
        <v>1</v>
      </c>
      <c r="I1355" s="299">
        <v>2.92</v>
      </c>
      <c r="J1355" s="293">
        <f t="shared" si="139"/>
        <v>2.92</v>
      </c>
      <c r="K1355" s="262"/>
      <c r="L1355" s="262"/>
      <c r="M1355" s="262"/>
      <c r="N1355" s="262"/>
    </row>
    <row r="1356" spans="1:14" ht="25.5" x14ac:dyDescent="0.2">
      <c r="A1356" s="288" t="s">
        <v>155</v>
      </c>
      <c r="B1356" s="289" t="s">
        <v>1079</v>
      </c>
      <c r="C1356" s="288" t="s">
        <v>20</v>
      </c>
      <c r="D1356" s="288" t="s">
        <v>1080</v>
      </c>
      <c r="E1356" s="290" t="s">
        <v>981</v>
      </c>
      <c r="F1356" s="290"/>
      <c r="G1356" s="291" t="s">
        <v>28</v>
      </c>
      <c r="H1356" s="292">
        <v>1</v>
      </c>
      <c r="I1356" s="299">
        <v>0.57999999999999996</v>
      </c>
      <c r="J1356" s="293">
        <f t="shared" si="139"/>
        <v>0.57999999999999996</v>
      </c>
      <c r="K1356" s="262"/>
      <c r="L1356" s="262"/>
      <c r="M1356" s="262"/>
      <c r="N1356" s="262"/>
    </row>
    <row r="1357" spans="1:14" x14ac:dyDescent="0.2">
      <c r="A1357" s="288" t="s">
        <v>155</v>
      </c>
      <c r="B1357" s="289" t="s">
        <v>157</v>
      </c>
      <c r="C1357" s="288" t="s">
        <v>20</v>
      </c>
      <c r="D1357" s="288" t="s">
        <v>158</v>
      </c>
      <c r="E1357" s="290" t="s">
        <v>159</v>
      </c>
      <c r="F1357" s="290"/>
      <c r="G1357" s="291" t="s">
        <v>28</v>
      </c>
      <c r="H1357" s="292">
        <v>1</v>
      </c>
      <c r="I1357" s="299">
        <v>1.1399999999999999</v>
      </c>
      <c r="J1357" s="293">
        <f t="shared" si="139"/>
        <v>1.1399999999999999</v>
      </c>
      <c r="K1357" s="262"/>
      <c r="L1357" s="262"/>
      <c r="M1357" s="262"/>
      <c r="N1357" s="262"/>
    </row>
    <row r="1358" spans="1:14" x14ac:dyDescent="0.2">
      <c r="A1358" s="288" t="s">
        <v>155</v>
      </c>
      <c r="B1358" s="289" t="s">
        <v>160</v>
      </c>
      <c r="C1358" s="288" t="s">
        <v>20</v>
      </c>
      <c r="D1358" s="288" t="s">
        <v>161</v>
      </c>
      <c r="E1358" s="290" t="s">
        <v>162</v>
      </c>
      <c r="F1358" s="290"/>
      <c r="G1358" s="291" t="s">
        <v>28</v>
      </c>
      <c r="H1358" s="292">
        <v>1</v>
      </c>
      <c r="I1358" s="299">
        <v>7.0000000000000007E-2</v>
      </c>
      <c r="J1358" s="293">
        <f t="shared" si="139"/>
        <v>7.0000000000000007E-2</v>
      </c>
      <c r="K1358" s="262"/>
      <c r="L1358" s="262"/>
      <c r="M1358" s="262"/>
      <c r="N1358" s="262"/>
    </row>
    <row r="1359" spans="1:14" ht="25.5" x14ac:dyDescent="0.2">
      <c r="A1359" s="288" t="s">
        <v>155</v>
      </c>
      <c r="B1359" s="289" t="s">
        <v>1127</v>
      </c>
      <c r="C1359" s="288" t="s">
        <v>20</v>
      </c>
      <c r="D1359" s="288" t="s">
        <v>1128</v>
      </c>
      <c r="E1359" s="290" t="s">
        <v>163</v>
      </c>
      <c r="F1359" s="290"/>
      <c r="G1359" s="291" t="s">
        <v>28</v>
      </c>
      <c r="H1359" s="292">
        <v>1</v>
      </c>
      <c r="I1359" s="299">
        <v>0.86</v>
      </c>
      <c r="J1359" s="293">
        <f t="shared" si="139"/>
        <v>0.86</v>
      </c>
      <c r="K1359" s="262"/>
      <c r="L1359" s="262"/>
      <c r="M1359" s="262"/>
      <c r="N1359" s="262"/>
    </row>
    <row r="1360" spans="1:14" ht="25.5" x14ac:dyDescent="0.2">
      <c r="A1360" s="288" t="s">
        <v>155</v>
      </c>
      <c r="B1360" s="289" t="s">
        <v>1129</v>
      </c>
      <c r="C1360" s="288" t="s">
        <v>20</v>
      </c>
      <c r="D1360" s="288" t="s">
        <v>1130</v>
      </c>
      <c r="E1360" s="290" t="s">
        <v>163</v>
      </c>
      <c r="F1360" s="290"/>
      <c r="G1360" s="291" t="s">
        <v>28</v>
      </c>
      <c r="H1360" s="292">
        <v>1</v>
      </c>
      <c r="I1360" s="299">
        <v>1.1399999999999999</v>
      </c>
      <c r="J1360" s="293">
        <f t="shared" si="139"/>
        <v>1.1399999999999999</v>
      </c>
      <c r="K1360" s="262"/>
      <c r="L1360" s="262"/>
      <c r="M1360" s="262"/>
      <c r="N1360" s="262"/>
    </row>
    <row r="1361" spans="1:14" x14ac:dyDescent="0.2">
      <c r="A1361" s="294"/>
      <c r="B1361" s="294"/>
      <c r="C1361" s="294"/>
      <c r="D1361" s="294"/>
      <c r="E1361" s="294" t="s">
        <v>164</v>
      </c>
      <c r="F1361" s="295">
        <v>17.93</v>
      </c>
      <c r="G1361" s="294" t="s">
        <v>165</v>
      </c>
      <c r="H1361" s="295">
        <v>0</v>
      </c>
      <c r="I1361" s="294" t="s">
        <v>166</v>
      </c>
      <c r="J1361" s="295">
        <v>17.93</v>
      </c>
      <c r="K1361" s="262"/>
      <c r="L1361" s="262"/>
      <c r="M1361" s="262"/>
      <c r="N1361" s="262"/>
    </row>
    <row r="1362" spans="1:14" ht="15" thickBot="1" x14ac:dyDescent="0.25">
      <c r="A1362" s="294"/>
      <c r="B1362" s="294"/>
      <c r="C1362" s="294"/>
      <c r="D1362" s="294"/>
      <c r="E1362" s="294" t="s">
        <v>167</v>
      </c>
      <c r="F1362" s="295">
        <v>5.53</v>
      </c>
      <c r="G1362" s="294"/>
      <c r="H1362" s="296" t="s">
        <v>168</v>
      </c>
      <c r="I1362" s="296"/>
      <c r="J1362" s="295">
        <v>30.17</v>
      </c>
      <c r="K1362" s="262"/>
      <c r="L1362" s="262"/>
      <c r="M1362" s="262"/>
      <c r="N1362" s="262"/>
    </row>
    <row r="1363" spans="1:14" ht="15" thickTop="1" x14ac:dyDescent="0.2">
      <c r="A1363" s="297"/>
      <c r="B1363" s="297"/>
      <c r="C1363" s="297"/>
      <c r="D1363" s="297"/>
      <c r="E1363" s="297"/>
      <c r="F1363" s="297"/>
      <c r="G1363" s="297"/>
      <c r="H1363" s="297"/>
      <c r="I1363" s="297"/>
      <c r="J1363" s="297"/>
      <c r="K1363" s="262"/>
      <c r="L1363" s="262"/>
      <c r="M1363" s="262"/>
      <c r="N1363" s="262"/>
    </row>
    <row r="1364" spans="1:14" ht="15" x14ac:dyDescent="0.2">
      <c r="A1364" s="272"/>
      <c r="B1364" s="273" t="s">
        <v>7</v>
      </c>
      <c r="C1364" s="272" t="s">
        <v>8</v>
      </c>
      <c r="D1364" s="272" t="s">
        <v>9</v>
      </c>
      <c r="E1364" s="274" t="s">
        <v>151</v>
      </c>
      <c r="F1364" s="274"/>
      <c r="G1364" s="275" t="s">
        <v>10</v>
      </c>
      <c r="H1364" s="273" t="s">
        <v>11</v>
      </c>
      <c r="I1364" s="273" t="s">
        <v>12</v>
      </c>
      <c r="J1364" s="273" t="s">
        <v>14</v>
      </c>
      <c r="K1364" s="262"/>
      <c r="L1364" s="262"/>
      <c r="M1364" s="262"/>
      <c r="N1364" s="262"/>
    </row>
    <row r="1365" spans="1:14" ht="25.5" x14ac:dyDescent="0.2">
      <c r="A1365" s="276" t="s">
        <v>152</v>
      </c>
      <c r="B1365" s="277" t="s">
        <v>306</v>
      </c>
      <c r="C1365" s="276" t="s">
        <v>20</v>
      </c>
      <c r="D1365" s="276" t="s">
        <v>307</v>
      </c>
      <c r="E1365" s="278" t="s">
        <v>153</v>
      </c>
      <c r="F1365" s="278"/>
      <c r="G1365" s="279" t="s">
        <v>28</v>
      </c>
      <c r="H1365" s="280">
        <v>1</v>
      </c>
      <c r="I1365" s="307">
        <f>J1365</f>
        <v>23.62</v>
      </c>
      <c r="J1365" s="281">
        <f>SUM(J1366:J1373)</f>
        <v>23.62</v>
      </c>
      <c r="K1365" s="262"/>
      <c r="L1365" s="262"/>
      <c r="M1365" s="262"/>
      <c r="N1365" s="262"/>
    </row>
    <row r="1366" spans="1:14" ht="25.5" x14ac:dyDescent="0.2">
      <c r="A1366" s="282" t="s">
        <v>154</v>
      </c>
      <c r="B1366" s="283" t="s">
        <v>1131</v>
      </c>
      <c r="C1366" s="282" t="s">
        <v>20</v>
      </c>
      <c r="D1366" s="282" t="s">
        <v>1132</v>
      </c>
      <c r="E1366" s="284" t="s">
        <v>153</v>
      </c>
      <c r="F1366" s="284"/>
      <c r="G1366" s="285" t="s">
        <v>28</v>
      </c>
      <c r="H1366" s="286">
        <v>1</v>
      </c>
      <c r="I1366" s="298">
        <v>0.32</v>
      </c>
      <c r="J1366" s="287">
        <f t="shared" ref="J1366:J1373" si="140">TRUNC(I1366*H1366,2)</f>
        <v>0.32</v>
      </c>
      <c r="K1366" s="262"/>
      <c r="L1366" s="262"/>
      <c r="M1366" s="262"/>
      <c r="N1366" s="262"/>
    </row>
    <row r="1367" spans="1:14" x14ac:dyDescent="0.2">
      <c r="A1367" s="288" t="s">
        <v>155</v>
      </c>
      <c r="B1367" s="289" t="s">
        <v>1133</v>
      </c>
      <c r="C1367" s="288" t="s">
        <v>20</v>
      </c>
      <c r="D1367" s="288" t="s">
        <v>1134</v>
      </c>
      <c r="E1367" s="290" t="s">
        <v>156</v>
      </c>
      <c r="F1367" s="290"/>
      <c r="G1367" s="291" t="s">
        <v>28</v>
      </c>
      <c r="H1367" s="292">
        <v>1</v>
      </c>
      <c r="I1367" s="299">
        <v>17.260000000000002</v>
      </c>
      <c r="J1367" s="293">
        <f t="shared" si="140"/>
        <v>17.260000000000002</v>
      </c>
      <c r="K1367" s="262"/>
      <c r="L1367" s="262"/>
      <c r="M1367" s="262"/>
      <c r="N1367" s="262"/>
    </row>
    <row r="1368" spans="1:14" ht="25.5" x14ac:dyDescent="0.2">
      <c r="A1368" s="288" t="s">
        <v>155</v>
      </c>
      <c r="B1368" s="289" t="s">
        <v>1077</v>
      </c>
      <c r="C1368" s="288" t="s">
        <v>20</v>
      </c>
      <c r="D1368" s="288" t="s">
        <v>1078</v>
      </c>
      <c r="E1368" s="290" t="s">
        <v>159</v>
      </c>
      <c r="F1368" s="290"/>
      <c r="G1368" s="291" t="s">
        <v>28</v>
      </c>
      <c r="H1368" s="292">
        <v>1</v>
      </c>
      <c r="I1368" s="299">
        <v>2.92</v>
      </c>
      <c r="J1368" s="293">
        <f t="shared" si="140"/>
        <v>2.92</v>
      </c>
      <c r="K1368" s="262"/>
      <c r="L1368" s="262"/>
      <c r="M1368" s="262"/>
      <c r="N1368" s="262"/>
    </row>
    <row r="1369" spans="1:14" ht="25.5" x14ac:dyDescent="0.2">
      <c r="A1369" s="288" t="s">
        <v>155</v>
      </c>
      <c r="B1369" s="289" t="s">
        <v>1079</v>
      </c>
      <c r="C1369" s="288" t="s">
        <v>20</v>
      </c>
      <c r="D1369" s="288" t="s">
        <v>1080</v>
      </c>
      <c r="E1369" s="290" t="s">
        <v>981</v>
      </c>
      <c r="F1369" s="290"/>
      <c r="G1369" s="291" t="s">
        <v>28</v>
      </c>
      <c r="H1369" s="292">
        <v>1</v>
      </c>
      <c r="I1369" s="299">
        <v>0.57999999999999996</v>
      </c>
      <c r="J1369" s="293">
        <f t="shared" si="140"/>
        <v>0.57999999999999996</v>
      </c>
      <c r="K1369" s="262"/>
      <c r="L1369" s="262"/>
      <c r="M1369" s="262"/>
      <c r="N1369" s="262"/>
    </row>
    <row r="1370" spans="1:14" x14ac:dyDescent="0.2">
      <c r="A1370" s="288" t="s">
        <v>155</v>
      </c>
      <c r="B1370" s="289" t="s">
        <v>157</v>
      </c>
      <c r="C1370" s="288" t="s">
        <v>20</v>
      </c>
      <c r="D1370" s="288" t="s">
        <v>158</v>
      </c>
      <c r="E1370" s="290" t="s">
        <v>159</v>
      </c>
      <c r="F1370" s="290"/>
      <c r="G1370" s="291" t="s">
        <v>28</v>
      </c>
      <c r="H1370" s="292">
        <v>1</v>
      </c>
      <c r="I1370" s="299">
        <v>1.1399999999999999</v>
      </c>
      <c r="J1370" s="293">
        <f t="shared" si="140"/>
        <v>1.1399999999999999</v>
      </c>
      <c r="K1370" s="262"/>
      <c r="L1370" s="262"/>
      <c r="M1370" s="262"/>
      <c r="N1370" s="262"/>
    </row>
    <row r="1371" spans="1:14" x14ac:dyDescent="0.2">
      <c r="A1371" s="288" t="s">
        <v>155</v>
      </c>
      <c r="B1371" s="289" t="s">
        <v>160</v>
      </c>
      <c r="C1371" s="288" t="s">
        <v>20</v>
      </c>
      <c r="D1371" s="288" t="s">
        <v>161</v>
      </c>
      <c r="E1371" s="290" t="s">
        <v>162</v>
      </c>
      <c r="F1371" s="290"/>
      <c r="G1371" s="291" t="s">
        <v>28</v>
      </c>
      <c r="H1371" s="292">
        <v>1</v>
      </c>
      <c r="I1371" s="299">
        <v>7.0000000000000007E-2</v>
      </c>
      <c r="J1371" s="293">
        <f t="shared" si="140"/>
        <v>7.0000000000000007E-2</v>
      </c>
      <c r="K1371" s="262"/>
      <c r="L1371" s="262"/>
      <c r="M1371" s="262"/>
      <c r="N1371" s="262"/>
    </row>
    <row r="1372" spans="1:14" ht="25.5" x14ac:dyDescent="0.2">
      <c r="A1372" s="288" t="s">
        <v>155</v>
      </c>
      <c r="B1372" s="289" t="s">
        <v>1135</v>
      </c>
      <c r="C1372" s="288" t="s">
        <v>20</v>
      </c>
      <c r="D1372" s="288" t="s">
        <v>1136</v>
      </c>
      <c r="E1372" s="290" t="s">
        <v>163</v>
      </c>
      <c r="F1372" s="290"/>
      <c r="G1372" s="291" t="s">
        <v>28</v>
      </c>
      <c r="H1372" s="292">
        <v>1</v>
      </c>
      <c r="I1372" s="299">
        <v>0.32</v>
      </c>
      <c r="J1372" s="293">
        <f t="shared" si="140"/>
        <v>0.32</v>
      </c>
      <c r="K1372" s="262"/>
      <c r="L1372" s="262"/>
      <c r="M1372" s="262"/>
      <c r="N1372" s="262"/>
    </row>
    <row r="1373" spans="1:14" ht="25.5" x14ac:dyDescent="0.2">
      <c r="A1373" s="288" t="s">
        <v>155</v>
      </c>
      <c r="B1373" s="289" t="s">
        <v>1137</v>
      </c>
      <c r="C1373" s="288" t="s">
        <v>20</v>
      </c>
      <c r="D1373" s="288" t="s">
        <v>1138</v>
      </c>
      <c r="E1373" s="290" t="s">
        <v>163</v>
      </c>
      <c r="F1373" s="290"/>
      <c r="G1373" s="291" t="s">
        <v>28</v>
      </c>
      <c r="H1373" s="292">
        <v>1</v>
      </c>
      <c r="I1373" s="299">
        <v>1.01</v>
      </c>
      <c r="J1373" s="293">
        <f t="shared" si="140"/>
        <v>1.01</v>
      </c>
      <c r="K1373" s="262"/>
      <c r="L1373" s="262"/>
      <c r="M1373" s="262"/>
      <c r="N1373" s="262"/>
    </row>
    <row r="1374" spans="1:14" x14ac:dyDescent="0.2">
      <c r="A1374" s="294"/>
      <c r="B1374" s="294"/>
      <c r="C1374" s="294"/>
      <c r="D1374" s="294"/>
      <c r="E1374" s="294" t="s">
        <v>164</v>
      </c>
      <c r="F1374" s="295">
        <v>17.579999999999998</v>
      </c>
      <c r="G1374" s="294" t="s">
        <v>165</v>
      </c>
      <c r="H1374" s="295">
        <v>0</v>
      </c>
      <c r="I1374" s="294" t="s">
        <v>166</v>
      </c>
      <c r="J1374" s="295">
        <v>17.579999999999998</v>
      </c>
      <c r="K1374" s="262"/>
      <c r="L1374" s="262"/>
      <c r="M1374" s="262"/>
      <c r="N1374" s="262"/>
    </row>
    <row r="1375" spans="1:14" ht="15" thickBot="1" x14ac:dyDescent="0.25">
      <c r="A1375" s="294"/>
      <c r="B1375" s="294"/>
      <c r="C1375" s="294"/>
      <c r="D1375" s="294"/>
      <c r="E1375" s="294" t="s">
        <v>167</v>
      </c>
      <c r="F1375" s="295">
        <v>5.3</v>
      </c>
      <c r="G1375" s="294"/>
      <c r="H1375" s="296" t="s">
        <v>168</v>
      </c>
      <c r="I1375" s="296"/>
      <c r="J1375" s="295">
        <v>28.92</v>
      </c>
      <c r="K1375" s="262"/>
      <c r="L1375" s="262"/>
      <c r="M1375" s="262"/>
      <c r="N1375" s="262"/>
    </row>
    <row r="1376" spans="1:14" ht="15" thickTop="1" x14ac:dyDescent="0.2">
      <c r="A1376" s="297"/>
      <c r="B1376" s="297"/>
      <c r="C1376" s="297"/>
      <c r="D1376" s="297"/>
      <c r="E1376" s="297"/>
      <c r="F1376" s="297"/>
      <c r="G1376" s="297"/>
      <c r="H1376" s="297"/>
      <c r="I1376" s="297"/>
      <c r="J1376" s="297"/>
      <c r="K1376" s="262"/>
      <c r="L1376" s="262"/>
      <c r="M1376" s="262"/>
      <c r="N1376" s="262"/>
    </row>
    <row r="1377" spans="1:14" ht="15" x14ac:dyDescent="0.2">
      <c r="A1377" s="272"/>
      <c r="B1377" s="273" t="s">
        <v>7</v>
      </c>
      <c r="C1377" s="272" t="s">
        <v>8</v>
      </c>
      <c r="D1377" s="272" t="s">
        <v>9</v>
      </c>
      <c r="E1377" s="274" t="s">
        <v>151</v>
      </c>
      <c r="F1377" s="274"/>
      <c r="G1377" s="275" t="s">
        <v>10</v>
      </c>
      <c r="H1377" s="273" t="s">
        <v>11</v>
      </c>
      <c r="I1377" s="273" t="s">
        <v>12</v>
      </c>
      <c r="J1377" s="273" t="s">
        <v>14</v>
      </c>
      <c r="K1377" s="262"/>
      <c r="L1377" s="262"/>
      <c r="M1377" s="262"/>
      <c r="N1377" s="262"/>
    </row>
    <row r="1378" spans="1:14" x14ac:dyDescent="0.2">
      <c r="A1378" s="276" t="s">
        <v>152</v>
      </c>
      <c r="B1378" s="277" t="s">
        <v>275</v>
      </c>
      <c r="C1378" s="276" t="s">
        <v>20</v>
      </c>
      <c r="D1378" s="276" t="s">
        <v>276</v>
      </c>
      <c r="E1378" s="278" t="s">
        <v>153</v>
      </c>
      <c r="F1378" s="278"/>
      <c r="G1378" s="279" t="s">
        <v>28</v>
      </c>
      <c r="H1378" s="280">
        <v>1</v>
      </c>
      <c r="I1378" s="307">
        <f>J1378</f>
        <v>27.759999999999998</v>
      </c>
      <c r="J1378" s="281">
        <f>SUM(J1379:J1386)</f>
        <v>27.759999999999998</v>
      </c>
      <c r="K1378" s="262"/>
      <c r="L1378" s="262"/>
      <c r="M1378" s="262"/>
      <c r="N1378" s="262"/>
    </row>
    <row r="1379" spans="1:14" ht="25.5" x14ac:dyDescent="0.2">
      <c r="A1379" s="282" t="s">
        <v>154</v>
      </c>
      <c r="B1379" s="283" t="s">
        <v>1139</v>
      </c>
      <c r="C1379" s="282" t="s">
        <v>20</v>
      </c>
      <c r="D1379" s="282" t="s">
        <v>1140</v>
      </c>
      <c r="E1379" s="284" t="s">
        <v>153</v>
      </c>
      <c r="F1379" s="284"/>
      <c r="G1379" s="285" t="s">
        <v>28</v>
      </c>
      <c r="H1379" s="286">
        <v>1</v>
      </c>
      <c r="I1379" s="298">
        <v>0.32</v>
      </c>
      <c r="J1379" s="287">
        <f t="shared" ref="J1379:J1386" si="141">TRUNC(I1379*H1379,2)</f>
        <v>0.32</v>
      </c>
      <c r="K1379" s="262"/>
      <c r="L1379" s="262"/>
      <c r="M1379" s="262"/>
      <c r="N1379" s="262"/>
    </row>
    <row r="1380" spans="1:14" x14ac:dyDescent="0.2">
      <c r="A1380" s="288" t="s">
        <v>155</v>
      </c>
      <c r="B1380" s="289" t="s">
        <v>1141</v>
      </c>
      <c r="C1380" s="288" t="s">
        <v>20</v>
      </c>
      <c r="D1380" s="288" t="s">
        <v>1142</v>
      </c>
      <c r="E1380" s="290" t="s">
        <v>156</v>
      </c>
      <c r="F1380" s="290"/>
      <c r="G1380" s="291" t="s">
        <v>28</v>
      </c>
      <c r="H1380" s="292">
        <v>1</v>
      </c>
      <c r="I1380" s="299">
        <v>20.72</v>
      </c>
      <c r="J1380" s="293">
        <f t="shared" si="141"/>
        <v>20.72</v>
      </c>
      <c r="K1380" s="262"/>
      <c r="L1380" s="262"/>
      <c r="M1380" s="262"/>
      <c r="N1380" s="262"/>
    </row>
    <row r="1381" spans="1:14" ht="25.5" x14ac:dyDescent="0.2">
      <c r="A1381" s="288" t="s">
        <v>155</v>
      </c>
      <c r="B1381" s="289" t="s">
        <v>1077</v>
      </c>
      <c r="C1381" s="288" t="s">
        <v>20</v>
      </c>
      <c r="D1381" s="288" t="s">
        <v>1078</v>
      </c>
      <c r="E1381" s="290" t="s">
        <v>159</v>
      </c>
      <c r="F1381" s="290"/>
      <c r="G1381" s="291" t="s">
        <v>28</v>
      </c>
      <c r="H1381" s="292">
        <v>1</v>
      </c>
      <c r="I1381" s="299">
        <v>2.92</v>
      </c>
      <c r="J1381" s="293">
        <f t="shared" si="141"/>
        <v>2.92</v>
      </c>
      <c r="K1381" s="262"/>
      <c r="L1381" s="262"/>
      <c r="M1381" s="262"/>
      <c r="N1381" s="262"/>
    </row>
    <row r="1382" spans="1:14" ht="25.5" x14ac:dyDescent="0.2">
      <c r="A1382" s="288" t="s">
        <v>155</v>
      </c>
      <c r="B1382" s="289" t="s">
        <v>1079</v>
      </c>
      <c r="C1382" s="288" t="s">
        <v>20</v>
      </c>
      <c r="D1382" s="288" t="s">
        <v>1080</v>
      </c>
      <c r="E1382" s="290" t="s">
        <v>981</v>
      </c>
      <c r="F1382" s="290"/>
      <c r="G1382" s="291" t="s">
        <v>28</v>
      </c>
      <c r="H1382" s="292">
        <v>1</v>
      </c>
      <c r="I1382" s="299">
        <v>0.57999999999999996</v>
      </c>
      <c r="J1382" s="293">
        <f t="shared" si="141"/>
        <v>0.57999999999999996</v>
      </c>
      <c r="K1382" s="262"/>
      <c r="L1382" s="262"/>
      <c r="M1382" s="262"/>
      <c r="N1382" s="262"/>
    </row>
    <row r="1383" spans="1:14" x14ac:dyDescent="0.2">
      <c r="A1383" s="288" t="s">
        <v>155</v>
      </c>
      <c r="B1383" s="289" t="s">
        <v>157</v>
      </c>
      <c r="C1383" s="288" t="s">
        <v>20</v>
      </c>
      <c r="D1383" s="288" t="s">
        <v>158</v>
      </c>
      <c r="E1383" s="290" t="s">
        <v>159</v>
      </c>
      <c r="F1383" s="290"/>
      <c r="G1383" s="291" t="s">
        <v>28</v>
      </c>
      <c r="H1383" s="292">
        <v>1</v>
      </c>
      <c r="I1383" s="299">
        <v>1.1399999999999999</v>
      </c>
      <c r="J1383" s="293">
        <f t="shared" si="141"/>
        <v>1.1399999999999999</v>
      </c>
      <c r="K1383" s="262"/>
      <c r="L1383" s="262"/>
      <c r="M1383" s="262"/>
      <c r="N1383" s="262"/>
    </row>
    <row r="1384" spans="1:14" x14ac:dyDescent="0.2">
      <c r="A1384" s="288" t="s">
        <v>155</v>
      </c>
      <c r="B1384" s="289" t="s">
        <v>160</v>
      </c>
      <c r="C1384" s="288" t="s">
        <v>20</v>
      </c>
      <c r="D1384" s="288" t="s">
        <v>161</v>
      </c>
      <c r="E1384" s="290" t="s">
        <v>162</v>
      </c>
      <c r="F1384" s="290"/>
      <c r="G1384" s="291" t="s">
        <v>28</v>
      </c>
      <c r="H1384" s="292">
        <v>1</v>
      </c>
      <c r="I1384" s="299">
        <v>7.0000000000000007E-2</v>
      </c>
      <c r="J1384" s="293">
        <f t="shared" si="141"/>
        <v>7.0000000000000007E-2</v>
      </c>
      <c r="K1384" s="262"/>
      <c r="L1384" s="262"/>
      <c r="M1384" s="262"/>
      <c r="N1384" s="262"/>
    </row>
    <row r="1385" spans="1:14" ht="25.5" x14ac:dyDescent="0.2">
      <c r="A1385" s="288" t="s">
        <v>155</v>
      </c>
      <c r="B1385" s="289" t="s">
        <v>1081</v>
      </c>
      <c r="C1385" s="288" t="s">
        <v>20</v>
      </c>
      <c r="D1385" s="288" t="s">
        <v>1082</v>
      </c>
      <c r="E1385" s="290" t="s">
        <v>163</v>
      </c>
      <c r="F1385" s="290"/>
      <c r="G1385" s="291" t="s">
        <v>28</v>
      </c>
      <c r="H1385" s="292">
        <v>1</v>
      </c>
      <c r="I1385" s="299">
        <v>0.84</v>
      </c>
      <c r="J1385" s="293">
        <f t="shared" si="141"/>
        <v>0.84</v>
      </c>
      <c r="K1385" s="262"/>
      <c r="L1385" s="262"/>
      <c r="M1385" s="262"/>
      <c r="N1385" s="262"/>
    </row>
    <row r="1386" spans="1:14" ht="25.5" x14ac:dyDescent="0.2">
      <c r="A1386" s="288" t="s">
        <v>155</v>
      </c>
      <c r="B1386" s="289" t="s">
        <v>1083</v>
      </c>
      <c r="C1386" s="288" t="s">
        <v>20</v>
      </c>
      <c r="D1386" s="288" t="s">
        <v>1084</v>
      </c>
      <c r="E1386" s="290" t="s">
        <v>163</v>
      </c>
      <c r="F1386" s="290"/>
      <c r="G1386" s="291" t="s">
        <v>28</v>
      </c>
      <c r="H1386" s="292">
        <v>1</v>
      </c>
      <c r="I1386" s="299">
        <v>1.17</v>
      </c>
      <c r="J1386" s="293">
        <f t="shared" si="141"/>
        <v>1.17</v>
      </c>
      <c r="K1386" s="262"/>
      <c r="L1386" s="262"/>
      <c r="M1386" s="262"/>
      <c r="N1386" s="262"/>
    </row>
    <row r="1387" spans="1:14" x14ac:dyDescent="0.2">
      <c r="A1387" s="294"/>
      <c r="B1387" s="294"/>
      <c r="C1387" s="294"/>
      <c r="D1387" s="294"/>
      <c r="E1387" s="294" t="s">
        <v>164</v>
      </c>
      <c r="F1387" s="295">
        <v>21.04</v>
      </c>
      <c r="G1387" s="294" t="s">
        <v>165</v>
      </c>
      <c r="H1387" s="295">
        <v>0</v>
      </c>
      <c r="I1387" s="294" t="s">
        <v>166</v>
      </c>
      <c r="J1387" s="295">
        <v>21.04</v>
      </c>
      <c r="K1387" s="262"/>
      <c r="L1387" s="262"/>
      <c r="M1387" s="262"/>
      <c r="N1387" s="262"/>
    </row>
    <row r="1388" spans="1:14" ht="15" thickBot="1" x14ac:dyDescent="0.25">
      <c r="A1388" s="294"/>
      <c r="B1388" s="294"/>
      <c r="C1388" s="294"/>
      <c r="D1388" s="294"/>
      <c r="E1388" s="294" t="s">
        <v>167</v>
      </c>
      <c r="F1388" s="295">
        <v>6.23</v>
      </c>
      <c r="G1388" s="294"/>
      <c r="H1388" s="296" t="s">
        <v>168</v>
      </c>
      <c r="I1388" s="296"/>
      <c r="J1388" s="295">
        <v>33.99</v>
      </c>
      <c r="K1388" s="262"/>
      <c r="L1388" s="262"/>
      <c r="M1388" s="262"/>
      <c r="N1388" s="262"/>
    </row>
    <row r="1389" spans="1:14" ht="15" thickTop="1" x14ac:dyDescent="0.2">
      <c r="A1389" s="297"/>
      <c r="B1389" s="297"/>
      <c r="C1389" s="297"/>
      <c r="D1389" s="297"/>
      <c r="E1389" s="297"/>
      <c r="F1389" s="297"/>
      <c r="G1389" s="297"/>
      <c r="H1389" s="297"/>
      <c r="I1389" s="297"/>
      <c r="J1389" s="297"/>
      <c r="K1389" s="262"/>
      <c r="L1389" s="262"/>
      <c r="M1389" s="262"/>
      <c r="N1389" s="262"/>
    </row>
    <row r="1390" spans="1:14" ht="15" x14ac:dyDescent="0.2">
      <c r="A1390" s="272"/>
      <c r="B1390" s="273" t="s">
        <v>7</v>
      </c>
      <c r="C1390" s="272" t="s">
        <v>8</v>
      </c>
      <c r="D1390" s="272" t="s">
        <v>9</v>
      </c>
      <c r="E1390" s="274" t="s">
        <v>151</v>
      </c>
      <c r="F1390" s="274"/>
      <c r="G1390" s="275" t="s">
        <v>10</v>
      </c>
      <c r="H1390" s="273" t="s">
        <v>11</v>
      </c>
      <c r="I1390" s="273" t="s">
        <v>12</v>
      </c>
      <c r="J1390" s="273" t="s">
        <v>14</v>
      </c>
      <c r="K1390" s="262"/>
      <c r="L1390" s="262"/>
      <c r="M1390" s="262"/>
      <c r="N1390" s="262"/>
    </row>
    <row r="1391" spans="1:14" ht="25.5" x14ac:dyDescent="0.2">
      <c r="A1391" s="276" t="s">
        <v>152</v>
      </c>
      <c r="B1391" s="277" t="s">
        <v>816</v>
      </c>
      <c r="C1391" s="276" t="s">
        <v>327</v>
      </c>
      <c r="D1391" s="276" t="s">
        <v>817</v>
      </c>
      <c r="E1391" s="278" t="s">
        <v>818</v>
      </c>
      <c r="F1391" s="278"/>
      <c r="G1391" s="279" t="s">
        <v>22</v>
      </c>
      <c r="H1391" s="280">
        <v>1</v>
      </c>
      <c r="I1391" s="307">
        <f>J1391</f>
        <v>108.5</v>
      </c>
      <c r="J1391" s="281">
        <f>SUM(J1392:J1397)</f>
        <v>108.5</v>
      </c>
      <c r="K1391" s="262"/>
      <c r="L1391" s="262"/>
      <c r="M1391" s="262"/>
      <c r="N1391" s="262"/>
    </row>
    <row r="1392" spans="1:14" x14ac:dyDescent="0.2">
      <c r="A1392" s="282" t="s">
        <v>154</v>
      </c>
      <c r="B1392" s="283" t="s">
        <v>343</v>
      </c>
      <c r="C1392" s="282" t="s">
        <v>327</v>
      </c>
      <c r="D1392" s="282" t="s">
        <v>344</v>
      </c>
      <c r="E1392" s="284" t="s">
        <v>345</v>
      </c>
      <c r="F1392" s="284"/>
      <c r="G1392" s="285" t="s">
        <v>346</v>
      </c>
      <c r="H1392" s="286">
        <v>0.91</v>
      </c>
      <c r="I1392" s="298">
        <v>3.74</v>
      </c>
      <c r="J1392" s="287">
        <f t="shared" ref="J1392:J1397" si="142">TRUNC(I1392*H1392,2)</f>
        <v>3.4</v>
      </c>
      <c r="K1392" s="262"/>
      <c r="L1392" s="262"/>
      <c r="M1392" s="262"/>
      <c r="N1392" s="262"/>
    </row>
    <row r="1393" spans="1:14" x14ac:dyDescent="0.2">
      <c r="A1393" s="282" t="s">
        <v>154</v>
      </c>
      <c r="B1393" s="283" t="s">
        <v>347</v>
      </c>
      <c r="C1393" s="282" t="s">
        <v>327</v>
      </c>
      <c r="D1393" s="282" t="s">
        <v>348</v>
      </c>
      <c r="E1393" s="284" t="s">
        <v>345</v>
      </c>
      <c r="F1393" s="284"/>
      <c r="G1393" s="285" t="s">
        <v>346</v>
      </c>
      <c r="H1393" s="286">
        <v>1.52</v>
      </c>
      <c r="I1393" s="298">
        <v>3.59</v>
      </c>
      <c r="J1393" s="287">
        <f t="shared" si="142"/>
        <v>5.45</v>
      </c>
      <c r="K1393" s="262"/>
      <c r="L1393" s="262"/>
      <c r="M1393" s="262"/>
      <c r="N1393" s="262"/>
    </row>
    <row r="1394" spans="1:14" ht="38.25" x14ac:dyDescent="0.2">
      <c r="A1394" s="282" t="s">
        <v>154</v>
      </c>
      <c r="B1394" s="283" t="s">
        <v>1143</v>
      </c>
      <c r="C1394" s="282" t="s">
        <v>327</v>
      </c>
      <c r="D1394" s="282" t="s">
        <v>1144</v>
      </c>
      <c r="E1394" s="284" t="s">
        <v>826</v>
      </c>
      <c r="F1394" s="284"/>
      <c r="G1394" s="285" t="s">
        <v>31</v>
      </c>
      <c r="H1394" s="286">
        <v>3.2000000000000001E-2</v>
      </c>
      <c r="I1394" s="298">
        <v>670.34</v>
      </c>
      <c r="J1394" s="287">
        <f t="shared" si="142"/>
        <v>21.45</v>
      </c>
      <c r="K1394" s="262"/>
      <c r="L1394" s="262"/>
      <c r="M1394" s="262"/>
      <c r="N1394" s="262"/>
    </row>
    <row r="1395" spans="1:14" x14ac:dyDescent="0.2">
      <c r="A1395" s="288" t="s">
        <v>155</v>
      </c>
      <c r="B1395" s="289" t="s">
        <v>1145</v>
      </c>
      <c r="C1395" s="288" t="s">
        <v>327</v>
      </c>
      <c r="D1395" s="288" t="s">
        <v>1146</v>
      </c>
      <c r="E1395" s="290" t="s">
        <v>184</v>
      </c>
      <c r="F1395" s="290"/>
      <c r="G1395" s="291" t="s">
        <v>332</v>
      </c>
      <c r="H1395" s="292">
        <v>68</v>
      </c>
      <c r="I1395" s="299">
        <v>0.5</v>
      </c>
      <c r="J1395" s="293">
        <f t="shared" si="142"/>
        <v>34</v>
      </c>
      <c r="K1395" s="262"/>
      <c r="L1395" s="262"/>
      <c r="M1395" s="262"/>
      <c r="N1395" s="262"/>
    </row>
    <row r="1396" spans="1:14" x14ac:dyDescent="0.2">
      <c r="A1396" s="288" t="s">
        <v>155</v>
      </c>
      <c r="B1396" s="289" t="s">
        <v>349</v>
      </c>
      <c r="C1396" s="288" t="s">
        <v>20</v>
      </c>
      <c r="D1396" s="288" t="s">
        <v>350</v>
      </c>
      <c r="E1396" s="290" t="s">
        <v>156</v>
      </c>
      <c r="F1396" s="290"/>
      <c r="G1396" s="291" t="s">
        <v>28</v>
      </c>
      <c r="H1396" s="292">
        <v>1.52</v>
      </c>
      <c r="I1396" s="299">
        <v>19.670000000000002</v>
      </c>
      <c r="J1396" s="293">
        <f t="shared" si="142"/>
        <v>29.89</v>
      </c>
      <c r="K1396" s="262"/>
      <c r="L1396" s="262"/>
      <c r="M1396" s="262"/>
      <c r="N1396" s="262"/>
    </row>
    <row r="1397" spans="1:14" x14ac:dyDescent="0.2">
      <c r="A1397" s="288" t="s">
        <v>155</v>
      </c>
      <c r="B1397" s="289" t="s">
        <v>351</v>
      </c>
      <c r="C1397" s="288" t="s">
        <v>20</v>
      </c>
      <c r="D1397" s="288" t="s">
        <v>352</v>
      </c>
      <c r="E1397" s="290" t="s">
        <v>156</v>
      </c>
      <c r="F1397" s="290"/>
      <c r="G1397" s="291" t="s">
        <v>28</v>
      </c>
      <c r="H1397" s="292">
        <v>0.91</v>
      </c>
      <c r="I1397" s="299">
        <v>15.73</v>
      </c>
      <c r="J1397" s="293">
        <f t="shared" si="142"/>
        <v>14.31</v>
      </c>
      <c r="K1397" s="262"/>
      <c r="L1397" s="262"/>
      <c r="M1397" s="262"/>
      <c r="N1397" s="262"/>
    </row>
    <row r="1398" spans="1:14" x14ac:dyDescent="0.2">
      <c r="A1398" s="294"/>
      <c r="B1398" s="294"/>
      <c r="C1398" s="294"/>
      <c r="D1398" s="294"/>
      <c r="E1398" s="294" t="s">
        <v>164</v>
      </c>
      <c r="F1398" s="295">
        <v>46.21</v>
      </c>
      <c r="G1398" s="294" t="s">
        <v>165</v>
      </c>
      <c r="H1398" s="295">
        <v>0</v>
      </c>
      <c r="I1398" s="294" t="s">
        <v>166</v>
      </c>
      <c r="J1398" s="295">
        <v>46.21</v>
      </c>
      <c r="K1398" s="262"/>
      <c r="L1398" s="262"/>
      <c r="M1398" s="262"/>
      <c r="N1398" s="262"/>
    </row>
    <row r="1399" spans="1:14" ht="15" thickBot="1" x14ac:dyDescent="0.25">
      <c r="A1399" s="294"/>
      <c r="B1399" s="294"/>
      <c r="C1399" s="294"/>
      <c r="D1399" s="294"/>
      <c r="E1399" s="294" t="s">
        <v>167</v>
      </c>
      <c r="F1399" s="295">
        <v>24.37</v>
      </c>
      <c r="G1399" s="294"/>
      <c r="H1399" s="296" t="s">
        <v>168</v>
      </c>
      <c r="I1399" s="296"/>
      <c r="J1399" s="295">
        <v>132.87</v>
      </c>
      <c r="K1399" s="262"/>
      <c r="L1399" s="262"/>
      <c r="M1399" s="262"/>
      <c r="N1399" s="262"/>
    </row>
    <row r="1400" spans="1:14" ht="15" thickTop="1" x14ac:dyDescent="0.2">
      <c r="A1400" s="297"/>
      <c r="B1400" s="297"/>
      <c r="C1400" s="297"/>
      <c r="D1400" s="297"/>
      <c r="E1400" s="297"/>
      <c r="F1400" s="297"/>
      <c r="G1400" s="297"/>
      <c r="H1400" s="297"/>
      <c r="I1400" s="297"/>
      <c r="J1400" s="297"/>
      <c r="K1400" s="262"/>
      <c r="L1400" s="262"/>
      <c r="M1400" s="262"/>
      <c r="N1400" s="262"/>
    </row>
    <row r="1401" spans="1:14" ht="15" x14ac:dyDescent="0.2">
      <c r="A1401" s="272"/>
      <c r="B1401" s="273" t="s">
        <v>7</v>
      </c>
      <c r="C1401" s="272" t="s">
        <v>8</v>
      </c>
      <c r="D1401" s="272" t="s">
        <v>9</v>
      </c>
      <c r="E1401" s="274" t="s">
        <v>151</v>
      </c>
      <c r="F1401" s="274"/>
      <c r="G1401" s="275" t="s">
        <v>10</v>
      </c>
      <c r="H1401" s="273" t="s">
        <v>11</v>
      </c>
      <c r="I1401" s="273" t="s">
        <v>12</v>
      </c>
      <c r="J1401" s="273" t="s">
        <v>14</v>
      </c>
      <c r="K1401" s="262"/>
      <c r="L1401" s="262"/>
      <c r="M1401" s="262"/>
      <c r="N1401" s="262"/>
    </row>
    <row r="1402" spans="1:14" ht="25.5" x14ac:dyDescent="0.2">
      <c r="A1402" s="276" t="s">
        <v>152</v>
      </c>
      <c r="B1402" s="277" t="s">
        <v>834</v>
      </c>
      <c r="C1402" s="276" t="s">
        <v>327</v>
      </c>
      <c r="D1402" s="276" t="s">
        <v>835</v>
      </c>
      <c r="E1402" s="278" t="s">
        <v>818</v>
      </c>
      <c r="F1402" s="278"/>
      <c r="G1402" s="279" t="s">
        <v>22</v>
      </c>
      <c r="H1402" s="280">
        <v>1</v>
      </c>
      <c r="I1402" s="307">
        <f>J1402</f>
        <v>209.45999999999998</v>
      </c>
      <c r="J1402" s="281">
        <f>SUM(J1403:J1408)</f>
        <v>209.45999999999998</v>
      </c>
      <c r="K1402" s="262"/>
      <c r="L1402" s="262"/>
      <c r="M1402" s="262"/>
      <c r="N1402" s="262"/>
    </row>
    <row r="1403" spans="1:14" x14ac:dyDescent="0.2">
      <c r="A1403" s="282" t="s">
        <v>154</v>
      </c>
      <c r="B1403" s="283" t="s">
        <v>343</v>
      </c>
      <c r="C1403" s="282" t="s">
        <v>327</v>
      </c>
      <c r="D1403" s="282" t="s">
        <v>344</v>
      </c>
      <c r="E1403" s="284" t="s">
        <v>345</v>
      </c>
      <c r="F1403" s="284"/>
      <c r="G1403" s="285" t="s">
        <v>346</v>
      </c>
      <c r="H1403" s="286">
        <v>1.81</v>
      </c>
      <c r="I1403" s="298">
        <v>3.74</v>
      </c>
      <c r="J1403" s="287">
        <f t="shared" ref="J1403:J1408" si="143">TRUNC(I1403*H1403,2)</f>
        <v>6.76</v>
      </c>
      <c r="K1403" s="262"/>
      <c r="L1403" s="262"/>
      <c r="M1403" s="262"/>
      <c r="N1403" s="262"/>
    </row>
    <row r="1404" spans="1:14" x14ac:dyDescent="0.2">
      <c r="A1404" s="282" t="s">
        <v>154</v>
      </c>
      <c r="B1404" s="283" t="s">
        <v>347</v>
      </c>
      <c r="C1404" s="282" t="s">
        <v>327</v>
      </c>
      <c r="D1404" s="282" t="s">
        <v>348</v>
      </c>
      <c r="E1404" s="284" t="s">
        <v>345</v>
      </c>
      <c r="F1404" s="284"/>
      <c r="G1404" s="285" t="s">
        <v>346</v>
      </c>
      <c r="H1404" s="286">
        <v>2.42</v>
      </c>
      <c r="I1404" s="298">
        <v>3.59</v>
      </c>
      <c r="J1404" s="287">
        <f t="shared" si="143"/>
        <v>8.68</v>
      </c>
      <c r="K1404" s="262"/>
      <c r="L1404" s="262"/>
      <c r="M1404" s="262"/>
      <c r="N1404" s="262"/>
    </row>
    <row r="1405" spans="1:14" ht="38.25" x14ac:dyDescent="0.2">
      <c r="A1405" s="282" t="s">
        <v>154</v>
      </c>
      <c r="B1405" s="283" t="s">
        <v>1143</v>
      </c>
      <c r="C1405" s="282" t="s">
        <v>327</v>
      </c>
      <c r="D1405" s="282" t="s">
        <v>1144</v>
      </c>
      <c r="E1405" s="284" t="s">
        <v>826</v>
      </c>
      <c r="F1405" s="284"/>
      <c r="G1405" s="285" t="s">
        <v>31</v>
      </c>
      <c r="H1405" s="286">
        <v>7.9000000000000001E-2</v>
      </c>
      <c r="I1405" s="298">
        <v>670.34</v>
      </c>
      <c r="J1405" s="287">
        <f t="shared" si="143"/>
        <v>52.95</v>
      </c>
      <c r="K1405" s="262"/>
      <c r="L1405" s="262"/>
      <c r="M1405" s="262"/>
      <c r="N1405" s="262"/>
    </row>
    <row r="1406" spans="1:14" x14ac:dyDescent="0.2">
      <c r="A1406" s="288" t="s">
        <v>155</v>
      </c>
      <c r="B1406" s="289" t="s">
        <v>1145</v>
      </c>
      <c r="C1406" s="288" t="s">
        <v>327</v>
      </c>
      <c r="D1406" s="288" t="s">
        <v>1146</v>
      </c>
      <c r="E1406" s="290" t="s">
        <v>184</v>
      </c>
      <c r="F1406" s="290"/>
      <c r="G1406" s="291" t="s">
        <v>332</v>
      </c>
      <c r="H1406" s="292">
        <v>130</v>
      </c>
      <c r="I1406" s="299">
        <v>0.5</v>
      </c>
      <c r="J1406" s="293">
        <f t="shared" si="143"/>
        <v>65</v>
      </c>
      <c r="K1406" s="262"/>
      <c r="L1406" s="262"/>
      <c r="M1406" s="262"/>
      <c r="N1406" s="262"/>
    </row>
    <row r="1407" spans="1:14" x14ac:dyDescent="0.2">
      <c r="A1407" s="288" t="s">
        <v>155</v>
      </c>
      <c r="B1407" s="289" t="s">
        <v>349</v>
      </c>
      <c r="C1407" s="288" t="s">
        <v>20</v>
      </c>
      <c r="D1407" s="288" t="s">
        <v>350</v>
      </c>
      <c r="E1407" s="290" t="s">
        <v>156</v>
      </c>
      <c r="F1407" s="290"/>
      <c r="G1407" s="291" t="s">
        <v>28</v>
      </c>
      <c r="H1407" s="292">
        <v>2.42</v>
      </c>
      <c r="I1407" s="299">
        <v>19.670000000000002</v>
      </c>
      <c r="J1407" s="293">
        <f t="shared" si="143"/>
        <v>47.6</v>
      </c>
      <c r="K1407" s="262"/>
      <c r="L1407" s="262"/>
      <c r="M1407" s="262"/>
      <c r="N1407" s="262"/>
    </row>
    <row r="1408" spans="1:14" x14ac:dyDescent="0.2">
      <c r="A1408" s="288" t="s">
        <v>155</v>
      </c>
      <c r="B1408" s="289" t="s">
        <v>351</v>
      </c>
      <c r="C1408" s="288" t="s">
        <v>20</v>
      </c>
      <c r="D1408" s="288" t="s">
        <v>352</v>
      </c>
      <c r="E1408" s="290" t="s">
        <v>156</v>
      </c>
      <c r="F1408" s="290"/>
      <c r="G1408" s="291" t="s">
        <v>28</v>
      </c>
      <c r="H1408" s="292">
        <v>1.81</v>
      </c>
      <c r="I1408" s="299">
        <v>15.73</v>
      </c>
      <c r="J1408" s="293">
        <f t="shared" si="143"/>
        <v>28.47</v>
      </c>
      <c r="K1408" s="262"/>
      <c r="L1408" s="262"/>
      <c r="M1408" s="262"/>
      <c r="N1408" s="262"/>
    </row>
    <row r="1409" spans="1:14" x14ac:dyDescent="0.2">
      <c r="A1409" s="294"/>
      <c r="B1409" s="294"/>
      <c r="C1409" s="294"/>
      <c r="D1409" s="294"/>
      <c r="E1409" s="294" t="s">
        <v>164</v>
      </c>
      <c r="F1409" s="295">
        <v>81.040000000000006</v>
      </c>
      <c r="G1409" s="294" t="s">
        <v>165</v>
      </c>
      <c r="H1409" s="295">
        <v>0</v>
      </c>
      <c r="I1409" s="294" t="s">
        <v>166</v>
      </c>
      <c r="J1409" s="295">
        <v>81.040000000000006</v>
      </c>
      <c r="K1409" s="262"/>
      <c r="L1409" s="262"/>
      <c r="M1409" s="262"/>
      <c r="N1409" s="262"/>
    </row>
    <row r="1410" spans="1:14" ht="15" thickBot="1" x14ac:dyDescent="0.25">
      <c r="A1410" s="294"/>
      <c r="B1410" s="294"/>
      <c r="C1410" s="294"/>
      <c r="D1410" s="294"/>
      <c r="E1410" s="294" t="s">
        <v>167</v>
      </c>
      <c r="F1410" s="295">
        <v>47.06</v>
      </c>
      <c r="G1410" s="294"/>
      <c r="H1410" s="296" t="s">
        <v>168</v>
      </c>
      <c r="I1410" s="296"/>
      <c r="J1410" s="295">
        <v>256.52</v>
      </c>
      <c r="K1410" s="262"/>
      <c r="L1410" s="262"/>
      <c r="M1410" s="262"/>
      <c r="N1410" s="262"/>
    </row>
    <row r="1411" spans="1:14" ht="15" thickTop="1" x14ac:dyDescent="0.2">
      <c r="A1411" s="297"/>
      <c r="B1411" s="297"/>
      <c r="C1411" s="297"/>
      <c r="D1411" s="297"/>
      <c r="E1411" s="297"/>
      <c r="F1411" s="297"/>
      <c r="G1411" s="297"/>
      <c r="H1411" s="297"/>
      <c r="I1411" s="297"/>
      <c r="J1411" s="297"/>
      <c r="K1411" s="262"/>
      <c r="L1411" s="262"/>
      <c r="M1411" s="262"/>
      <c r="N1411" s="262"/>
    </row>
    <row r="1412" spans="1:14" ht="15" x14ac:dyDescent="0.2">
      <c r="A1412" s="272"/>
      <c r="B1412" s="273" t="s">
        <v>7</v>
      </c>
      <c r="C1412" s="272" t="s">
        <v>8</v>
      </c>
      <c r="D1412" s="272" t="s">
        <v>9</v>
      </c>
      <c r="E1412" s="274" t="s">
        <v>151</v>
      </c>
      <c r="F1412" s="274"/>
      <c r="G1412" s="275" t="s">
        <v>10</v>
      </c>
      <c r="H1412" s="273" t="s">
        <v>11</v>
      </c>
      <c r="I1412" s="273" t="s">
        <v>12</v>
      </c>
      <c r="J1412" s="273" t="s">
        <v>14</v>
      </c>
      <c r="K1412" s="262"/>
      <c r="L1412" s="262"/>
      <c r="M1412" s="262"/>
      <c r="N1412" s="262"/>
    </row>
    <row r="1413" spans="1:14" ht="25.5" x14ac:dyDescent="0.2">
      <c r="A1413" s="276" t="s">
        <v>152</v>
      </c>
      <c r="B1413" s="277" t="s">
        <v>1147</v>
      </c>
      <c r="C1413" s="276" t="s">
        <v>327</v>
      </c>
      <c r="D1413" s="276" t="s">
        <v>1148</v>
      </c>
      <c r="E1413" s="278" t="s">
        <v>433</v>
      </c>
      <c r="F1413" s="278"/>
      <c r="G1413" s="279" t="s">
        <v>31</v>
      </c>
      <c r="H1413" s="280">
        <v>1</v>
      </c>
      <c r="I1413" s="307">
        <f>J1413</f>
        <v>701.12</v>
      </c>
      <c r="J1413" s="281">
        <f>SUM(J1414:J1417)</f>
        <v>701.12</v>
      </c>
      <c r="K1413" s="262"/>
      <c r="L1413" s="262"/>
      <c r="M1413" s="262"/>
      <c r="N1413" s="262"/>
    </row>
    <row r="1414" spans="1:14" x14ac:dyDescent="0.2">
      <c r="A1414" s="282" t="s">
        <v>154</v>
      </c>
      <c r="B1414" s="283" t="s">
        <v>343</v>
      </c>
      <c r="C1414" s="282" t="s">
        <v>327</v>
      </c>
      <c r="D1414" s="282" t="s">
        <v>344</v>
      </c>
      <c r="E1414" s="284" t="s">
        <v>345</v>
      </c>
      <c r="F1414" s="284"/>
      <c r="G1414" s="285" t="s">
        <v>346</v>
      </c>
      <c r="H1414" s="286">
        <v>4</v>
      </c>
      <c r="I1414" s="298">
        <v>3.74</v>
      </c>
      <c r="J1414" s="287">
        <f t="shared" ref="J1414:J1417" si="144">TRUNC(I1414*H1414,2)</f>
        <v>14.96</v>
      </c>
      <c r="K1414" s="262"/>
      <c r="L1414" s="262"/>
      <c r="M1414" s="262"/>
      <c r="N1414" s="262"/>
    </row>
    <row r="1415" spans="1:14" ht="25.5" x14ac:dyDescent="0.2">
      <c r="A1415" s="288" t="s">
        <v>155</v>
      </c>
      <c r="B1415" s="289" t="s">
        <v>1101</v>
      </c>
      <c r="C1415" s="288" t="s">
        <v>20</v>
      </c>
      <c r="D1415" s="288" t="s">
        <v>1102</v>
      </c>
      <c r="E1415" s="290" t="s">
        <v>184</v>
      </c>
      <c r="F1415" s="290"/>
      <c r="G1415" s="291" t="s">
        <v>31</v>
      </c>
      <c r="H1415" s="292">
        <v>1.08</v>
      </c>
      <c r="I1415" s="299">
        <v>150</v>
      </c>
      <c r="J1415" s="293">
        <f t="shared" si="144"/>
        <v>162</v>
      </c>
      <c r="K1415" s="262"/>
      <c r="L1415" s="262"/>
      <c r="M1415" s="262"/>
      <c r="N1415" s="262"/>
    </row>
    <row r="1416" spans="1:14" x14ac:dyDescent="0.2">
      <c r="A1416" s="288" t="s">
        <v>155</v>
      </c>
      <c r="B1416" s="289" t="s">
        <v>450</v>
      </c>
      <c r="C1416" s="288" t="s">
        <v>20</v>
      </c>
      <c r="D1416" s="288" t="s">
        <v>451</v>
      </c>
      <c r="E1416" s="290" t="s">
        <v>184</v>
      </c>
      <c r="F1416" s="290"/>
      <c r="G1416" s="291" t="s">
        <v>40</v>
      </c>
      <c r="H1416" s="292">
        <v>452.2</v>
      </c>
      <c r="I1416" s="299">
        <v>1.02</v>
      </c>
      <c r="J1416" s="293">
        <f t="shared" si="144"/>
        <v>461.24</v>
      </c>
      <c r="K1416" s="262"/>
      <c r="L1416" s="262"/>
      <c r="M1416" s="262"/>
      <c r="N1416" s="262"/>
    </row>
    <row r="1417" spans="1:14" x14ac:dyDescent="0.2">
      <c r="A1417" s="288" t="s">
        <v>155</v>
      </c>
      <c r="B1417" s="289" t="s">
        <v>351</v>
      </c>
      <c r="C1417" s="288" t="s">
        <v>20</v>
      </c>
      <c r="D1417" s="288" t="s">
        <v>352</v>
      </c>
      <c r="E1417" s="290" t="s">
        <v>156</v>
      </c>
      <c r="F1417" s="290"/>
      <c r="G1417" s="291" t="s">
        <v>28</v>
      </c>
      <c r="H1417" s="292">
        <v>4</v>
      </c>
      <c r="I1417" s="299">
        <v>15.73</v>
      </c>
      <c r="J1417" s="293">
        <f t="shared" si="144"/>
        <v>62.92</v>
      </c>
      <c r="K1417" s="262"/>
      <c r="L1417" s="262"/>
      <c r="M1417" s="262"/>
      <c r="N1417" s="262"/>
    </row>
    <row r="1418" spans="1:14" x14ac:dyDescent="0.2">
      <c r="A1418" s="294"/>
      <c r="B1418" s="294"/>
      <c r="C1418" s="294"/>
      <c r="D1418" s="294"/>
      <c r="E1418" s="294" t="s">
        <v>164</v>
      </c>
      <c r="F1418" s="295">
        <v>62.92</v>
      </c>
      <c r="G1418" s="294" t="s">
        <v>165</v>
      </c>
      <c r="H1418" s="295">
        <v>0</v>
      </c>
      <c r="I1418" s="294" t="s">
        <v>166</v>
      </c>
      <c r="J1418" s="295">
        <v>62.92</v>
      </c>
      <c r="K1418" s="262"/>
      <c r="L1418" s="262"/>
      <c r="M1418" s="262"/>
      <c r="N1418" s="262"/>
    </row>
    <row r="1419" spans="1:14" ht="15" thickBot="1" x14ac:dyDescent="0.25">
      <c r="A1419" s="294"/>
      <c r="B1419" s="294"/>
      <c r="C1419" s="294"/>
      <c r="D1419" s="294"/>
      <c r="E1419" s="294" t="s">
        <v>167</v>
      </c>
      <c r="F1419" s="295">
        <v>157.54</v>
      </c>
      <c r="G1419" s="294"/>
      <c r="H1419" s="296" t="s">
        <v>168</v>
      </c>
      <c r="I1419" s="296"/>
      <c r="J1419" s="295">
        <v>858.66</v>
      </c>
      <c r="K1419" s="262"/>
      <c r="L1419" s="262"/>
      <c r="M1419" s="262"/>
      <c r="N1419" s="262"/>
    </row>
    <row r="1420" spans="1:14" ht="15" thickTop="1" x14ac:dyDescent="0.2">
      <c r="A1420" s="297"/>
      <c r="B1420" s="297"/>
      <c r="C1420" s="297"/>
      <c r="D1420" s="297"/>
      <c r="E1420" s="297"/>
      <c r="F1420" s="297"/>
      <c r="G1420" s="297"/>
      <c r="H1420" s="297"/>
      <c r="I1420" s="297"/>
      <c r="J1420" s="297"/>
      <c r="K1420" s="262"/>
      <c r="L1420" s="262"/>
      <c r="M1420" s="262"/>
      <c r="N1420" s="262"/>
    </row>
    <row r="1421" spans="1:14" ht="15" x14ac:dyDescent="0.2">
      <c r="A1421" s="272"/>
      <c r="B1421" s="273" t="s">
        <v>7</v>
      </c>
      <c r="C1421" s="272" t="s">
        <v>8</v>
      </c>
      <c r="D1421" s="272" t="s">
        <v>9</v>
      </c>
      <c r="E1421" s="274" t="s">
        <v>151</v>
      </c>
      <c r="F1421" s="274"/>
      <c r="G1421" s="275" t="s">
        <v>10</v>
      </c>
      <c r="H1421" s="273" t="s">
        <v>11</v>
      </c>
      <c r="I1421" s="273" t="s">
        <v>12</v>
      </c>
      <c r="J1421" s="273" t="s">
        <v>14</v>
      </c>
      <c r="K1421" s="262"/>
      <c r="L1421" s="262"/>
      <c r="M1421" s="262"/>
      <c r="N1421" s="262"/>
    </row>
    <row r="1422" spans="1:14" ht="38.25" x14ac:dyDescent="0.2">
      <c r="A1422" s="276" t="s">
        <v>152</v>
      </c>
      <c r="B1422" s="277" t="s">
        <v>1143</v>
      </c>
      <c r="C1422" s="276" t="s">
        <v>327</v>
      </c>
      <c r="D1422" s="276" t="s">
        <v>1144</v>
      </c>
      <c r="E1422" s="278" t="s">
        <v>826</v>
      </c>
      <c r="F1422" s="278"/>
      <c r="G1422" s="279" t="s">
        <v>31</v>
      </c>
      <c r="H1422" s="280">
        <v>1</v>
      </c>
      <c r="I1422" s="307">
        <f>J1422</f>
        <v>670.33999999999992</v>
      </c>
      <c r="J1422" s="281">
        <f>SUM(J1423:J1427)</f>
        <v>670.33999999999992</v>
      </c>
      <c r="K1422" s="262"/>
      <c r="L1422" s="262"/>
      <c r="M1422" s="262"/>
      <c r="N1422" s="262"/>
    </row>
    <row r="1423" spans="1:14" x14ac:dyDescent="0.2">
      <c r="A1423" s="282" t="s">
        <v>154</v>
      </c>
      <c r="B1423" s="283" t="s">
        <v>343</v>
      </c>
      <c r="C1423" s="282" t="s">
        <v>327</v>
      </c>
      <c r="D1423" s="282" t="s">
        <v>344</v>
      </c>
      <c r="E1423" s="284" t="s">
        <v>345</v>
      </c>
      <c r="F1423" s="284"/>
      <c r="G1423" s="285" t="s">
        <v>346</v>
      </c>
      <c r="H1423" s="286">
        <v>4</v>
      </c>
      <c r="I1423" s="298">
        <v>3.74</v>
      </c>
      <c r="J1423" s="287">
        <f t="shared" ref="J1423:J1427" si="145">TRUNC(I1423*H1423,2)</f>
        <v>14.96</v>
      </c>
      <c r="K1423" s="262"/>
      <c r="L1423" s="262"/>
      <c r="M1423" s="262"/>
      <c r="N1423" s="262"/>
    </row>
    <row r="1424" spans="1:14" ht="25.5" x14ac:dyDescent="0.2">
      <c r="A1424" s="288" t="s">
        <v>155</v>
      </c>
      <c r="B1424" s="289" t="s">
        <v>1111</v>
      </c>
      <c r="C1424" s="288" t="s">
        <v>20</v>
      </c>
      <c r="D1424" s="288" t="s">
        <v>1112</v>
      </c>
      <c r="E1424" s="290" t="s">
        <v>184</v>
      </c>
      <c r="F1424" s="290"/>
      <c r="G1424" s="291" t="s">
        <v>31</v>
      </c>
      <c r="H1424" s="292">
        <v>1.216</v>
      </c>
      <c r="I1424" s="299">
        <v>151.96</v>
      </c>
      <c r="J1424" s="293">
        <f t="shared" si="145"/>
        <v>184.78</v>
      </c>
      <c r="K1424" s="262"/>
      <c r="L1424" s="262"/>
      <c r="M1424" s="262"/>
      <c r="N1424" s="262"/>
    </row>
    <row r="1425" spans="1:14" x14ac:dyDescent="0.2">
      <c r="A1425" s="288" t="s">
        <v>155</v>
      </c>
      <c r="B1425" s="289" t="s">
        <v>1103</v>
      </c>
      <c r="C1425" s="288" t="s">
        <v>20</v>
      </c>
      <c r="D1425" s="288" t="s">
        <v>1104</v>
      </c>
      <c r="E1425" s="290" t="s">
        <v>184</v>
      </c>
      <c r="F1425" s="290"/>
      <c r="G1425" s="291" t="s">
        <v>40</v>
      </c>
      <c r="H1425" s="292">
        <v>182</v>
      </c>
      <c r="I1425" s="299">
        <v>1.22</v>
      </c>
      <c r="J1425" s="293">
        <f t="shared" si="145"/>
        <v>222.04</v>
      </c>
      <c r="K1425" s="262"/>
      <c r="L1425" s="262"/>
      <c r="M1425" s="262"/>
      <c r="N1425" s="262"/>
    </row>
    <row r="1426" spans="1:14" x14ac:dyDescent="0.2">
      <c r="A1426" s="288" t="s">
        <v>155</v>
      </c>
      <c r="B1426" s="289" t="s">
        <v>450</v>
      </c>
      <c r="C1426" s="288" t="s">
        <v>20</v>
      </c>
      <c r="D1426" s="288" t="s">
        <v>451</v>
      </c>
      <c r="E1426" s="290" t="s">
        <v>184</v>
      </c>
      <c r="F1426" s="290"/>
      <c r="G1426" s="291" t="s">
        <v>40</v>
      </c>
      <c r="H1426" s="292">
        <v>182</v>
      </c>
      <c r="I1426" s="299">
        <v>1.02</v>
      </c>
      <c r="J1426" s="293">
        <f t="shared" si="145"/>
        <v>185.64</v>
      </c>
      <c r="K1426" s="262"/>
      <c r="L1426" s="262"/>
      <c r="M1426" s="262"/>
      <c r="N1426" s="262"/>
    </row>
    <row r="1427" spans="1:14" x14ac:dyDescent="0.2">
      <c r="A1427" s="288" t="s">
        <v>155</v>
      </c>
      <c r="B1427" s="289" t="s">
        <v>351</v>
      </c>
      <c r="C1427" s="288" t="s">
        <v>20</v>
      </c>
      <c r="D1427" s="288" t="s">
        <v>352</v>
      </c>
      <c r="E1427" s="290" t="s">
        <v>156</v>
      </c>
      <c r="F1427" s="290"/>
      <c r="G1427" s="291" t="s">
        <v>28</v>
      </c>
      <c r="H1427" s="292">
        <v>4</v>
      </c>
      <c r="I1427" s="299">
        <v>15.73</v>
      </c>
      <c r="J1427" s="293">
        <f t="shared" si="145"/>
        <v>62.92</v>
      </c>
      <c r="K1427" s="262"/>
      <c r="L1427" s="262"/>
      <c r="M1427" s="262"/>
      <c r="N1427" s="262"/>
    </row>
    <row r="1428" spans="1:14" x14ac:dyDescent="0.2">
      <c r="A1428" s="294"/>
      <c r="B1428" s="294"/>
      <c r="C1428" s="294"/>
      <c r="D1428" s="294"/>
      <c r="E1428" s="294" t="s">
        <v>164</v>
      </c>
      <c r="F1428" s="295">
        <v>62.92</v>
      </c>
      <c r="G1428" s="294" t="s">
        <v>165</v>
      </c>
      <c r="H1428" s="295">
        <v>0</v>
      </c>
      <c r="I1428" s="294" t="s">
        <v>166</v>
      </c>
      <c r="J1428" s="295">
        <v>62.92</v>
      </c>
      <c r="K1428" s="262"/>
      <c r="L1428" s="262"/>
      <c r="M1428" s="262"/>
      <c r="N1428" s="262"/>
    </row>
    <row r="1429" spans="1:14" ht="15" thickBot="1" x14ac:dyDescent="0.25">
      <c r="A1429" s="294"/>
      <c r="B1429" s="294"/>
      <c r="C1429" s="294"/>
      <c r="D1429" s="294"/>
      <c r="E1429" s="294" t="s">
        <v>167</v>
      </c>
      <c r="F1429" s="295">
        <v>150.62</v>
      </c>
      <c r="G1429" s="294"/>
      <c r="H1429" s="296" t="s">
        <v>168</v>
      </c>
      <c r="I1429" s="296"/>
      <c r="J1429" s="295">
        <v>820.96</v>
      </c>
      <c r="K1429" s="262"/>
      <c r="L1429" s="262"/>
      <c r="M1429" s="262"/>
      <c r="N1429" s="262"/>
    </row>
    <row r="1430" spans="1:14" ht="15" thickTop="1" x14ac:dyDescent="0.2">
      <c r="A1430" s="297"/>
      <c r="B1430" s="297"/>
      <c r="C1430" s="297"/>
      <c r="D1430" s="297"/>
      <c r="E1430" s="297"/>
      <c r="F1430" s="297"/>
      <c r="G1430" s="297"/>
      <c r="H1430" s="297"/>
      <c r="I1430" s="297"/>
      <c r="J1430" s="297"/>
      <c r="K1430" s="262"/>
      <c r="L1430" s="262"/>
      <c r="M1430" s="262"/>
      <c r="N1430" s="262"/>
    </row>
    <row r="1431" spans="1:14" ht="15" x14ac:dyDescent="0.2">
      <c r="A1431" s="272"/>
      <c r="B1431" s="273" t="s">
        <v>7</v>
      </c>
      <c r="C1431" s="272" t="s">
        <v>8</v>
      </c>
      <c r="D1431" s="272" t="s">
        <v>9</v>
      </c>
      <c r="E1431" s="274" t="s">
        <v>151</v>
      </c>
      <c r="F1431" s="274"/>
      <c r="G1431" s="275" t="s">
        <v>10</v>
      </c>
      <c r="H1431" s="273" t="s">
        <v>11</v>
      </c>
      <c r="I1431" s="273" t="s">
        <v>12</v>
      </c>
      <c r="J1431" s="273" t="s">
        <v>14</v>
      </c>
      <c r="K1431" s="262"/>
      <c r="L1431" s="262"/>
      <c r="M1431" s="262"/>
      <c r="N1431" s="262"/>
    </row>
    <row r="1432" spans="1:14" x14ac:dyDescent="0.2">
      <c r="A1432" s="276" t="s">
        <v>152</v>
      </c>
      <c r="B1432" s="277" t="s">
        <v>431</v>
      </c>
      <c r="C1432" s="276" t="s">
        <v>327</v>
      </c>
      <c r="D1432" s="276" t="s">
        <v>432</v>
      </c>
      <c r="E1432" s="278" t="s">
        <v>433</v>
      </c>
      <c r="F1432" s="278"/>
      <c r="G1432" s="279" t="s">
        <v>434</v>
      </c>
      <c r="H1432" s="280">
        <v>1</v>
      </c>
      <c r="I1432" s="307">
        <f>J1432</f>
        <v>0.89</v>
      </c>
      <c r="J1432" s="281">
        <f>SUM(J1433:J1435)</f>
        <v>0.89</v>
      </c>
      <c r="K1432" s="262"/>
      <c r="L1432" s="262"/>
      <c r="M1432" s="262"/>
      <c r="N1432" s="262"/>
    </row>
    <row r="1433" spans="1:14" x14ac:dyDescent="0.2">
      <c r="A1433" s="282" t="s">
        <v>154</v>
      </c>
      <c r="B1433" s="283" t="s">
        <v>343</v>
      </c>
      <c r="C1433" s="282" t="s">
        <v>327</v>
      </c>
      <c r="D1433" s="282" t="s">
        <v>344</v>
      </c>
      <c r="E1433" s="284" t="s">
        <v>345</v>
      </c>
      <c r="F1433" s="284"/>
      <c r="G1433" s="285" t="s">
        <v>346</v>
      </c>
      <c r="H1433" s="286">
        <v>7.0000000000000001E-3</v>
      </c>
      <c r="I1433" s="298">
        <v>3.74</v>
      </c>
      <c r="J1433" s="287">
        <f t="shared" ref="J1433:J1435" si="146">TRUNC(I1433*H1433,2)</f>
        <v>0.02</v>
      </c>
      <c r="K1433" s="262"/>
      <c r="L1433" s="262"/>
      <c r="M1433" s="262"/>
      <c r="N1433" s="262"/>
    </row>
    <row r="1434" spans="1:14" ht="25.5" x14ac:dyDescent="0.2">
      <c r="A1434" s="288" t="s">
        <v>155</v>
      </c>
      <c r="B1434" s="289" t="s">
        <v>1149</v>
      </c>
      <c r="C1434" s="288" t="s">
        <v>20</v>
      </c>
      <c r="D1434" s="288" t="s">
        <v>1150</v>
      </c>
      <c r="E1434" s="290" t="s">
        <v>184</v>
      </c>
      <c r="F1434" s="290"/>
      <c r="G1434" s="291" t="s">
        <v>40</v>
      </c>
      <c r="H1434" s="292">
        <v>0.84</v>
      </c>
      <c r="I1434" s="299">
        <v>0.91</v>
      </c>
      <c r="J1434" s="293">
        <f t="shared" si="146"/>
        <v>0.76</v>
      </c>
      <c r="K1434" s="262"/>
      <c r="L1434" s="262"/>
      <c r="M1434" s="262"/>
      <c r="N1434" s="262"/>
    </row>
    <row r="1435" spans="1:14" x14ac:dyDescent="0.2">
      <c r="A1435" s="288" t="s">
        <v>155</v>
      </c>
      <c r="B1435" s="289" t="s">
        <v>351</v>
      </c>
      <c r="C1435" s="288" t="s">
        <v>20</v>
      </c>
      <c r="D1435" s="288" t="s">
        <v>352</v>
      </c>
      <c r="E1435" s="290" t="s">
        <v>156</v>
      </c>
      <c r="F1435" s="290"/>
      <c r="G1435" s="291" t="s">
        <v>28</v>
      </c>
      <c r="H1435" s="292">
        <v>7.0000000000000001E-3</v>
      </c>
      <c r="I1435" s="299">
        <v>15.73</v>
      </c>
      <c r="J1435" s="293">
        <f t="shared" si="146"/>
        <v>0.11</v>
      </c>
      <c r="K1435" s="262"/>
      <c r="L1435" s="262"/>
      <c r="M1435" s="262"/>
      <c r="N1435" s="262"/>
    </row>
    <row r="1436" spans="1:14" x14ac:dyDescent="0.2">
      <c r="A1436" s="294"/>
      <c r="B1436" s="294"/>
      <c r="C1436" s="294"/>
      <c r="D1436" s="294"/>
      <c r="E1436" s="294" t="s">
        <v>164</v>
      </c>
      <c r="F1436" s="295">
        <v>0.11</v>
      </c>
      <c r="G1436" s="294" t="s">
        <v>165</v>
      </c>
      <c r="H1436" s="295">
        <v>0</v>
      </c>
      <c r="I1436" s="294" t="s">
        <v>166</v>
      </c>
      <c r="J1436" s="295">
        <v>0.11</v>
      </c>
      <c r="K1436" s="262"/>
      <c r="L1436" s="262"/>
      <c r="M1436" s="262"/>
      <c r="N1436" s="262"/>
    </row>
    <row r="1437" spans="1:14" ht="15" thickBot="1" x14ac:dyDescent="0.25">
      <c r="A1437" s="294"/>
      <c r="B1437" s="294"/>
      <c r="C1437" s="294"/>
      <c r="D1437" s="294"/>
      <c r="E1437" s="294" t="s">
        <v>167</v>
      </c>
      <c r="F1437" s="295">
        <v>0.19</v>
      </c>
      <c r="G1437" s="294"/>
      <c r="H1437" s="296" t="s">
        <v>168</v>
      </c>
      <c r="I1437" s="296"/>
      <c r="J1437" s="295">
        <v>1.08</v>
      </c>
      <c r="K1437" s="262"/>
      <c r="L1437" s="262"/>
      <c r="M1437" s="262"/>
      <c r="N1437" s="262"/>
    </row>
    <row r="1438" spans="1:14" ht="15" thickTop="1" x14ac:dyDescent="0.2">
      <c r="A1438" s="297"/>
      <c r="B1438" s="297"/>
      <c r="C1438" s="297"/>
      <c r="D1438" s="297"/>
      <c r="E1438" s="297"/>
      <c r="F1438" s="297"/>
      <c r="G1438" s="297"/>
      <c r="H1438" s="297"/>
      <c r="I1438" s="297"/>
      <c r="J1438" s="297"/>
      <c r="K1438" s="262"/>
      <c r="L1438" s="262"/>
      <c r="M1438" s="262"/>
      <c r="N1438" s="262"/>
    </row>
    <row r="1439" spans="1:14" ht="15" x14ac:dyDescent="0.2">
      <c r="A1439" s="272"/>
      <c r="B1439" s="273" t="s">
        <v>7</v>
      </c>
      <c r="C1439" s="272" t="s">
        <v>8</v>
      </c>
      <c r="D1439" s="272" t="s">
        <v>9</v>
      </c>
      <c r="E1439" s="274" t="s">
        <v>151</v>
      </c>
      <c r="F1439" s="274"/>
      <c r="G1439" s="275" t="s">
        <v>10</v>
      </c>
      <c r="H1439" s="273" t="s">
        <v>11</v>
      </c>
      <c r="I1439" s="273" t="s">
        <v>12</v>
      </c>
      <c r="J1439" s="273" t="s">
        <v>14</v>
      </c>
      <c r="K1439" s="262"/>
      <c r="L1439" s="262"/>
      <c r="M1439" s="262"/>
      <c r="N1439" s="262"/>
    </row>
    <row r="1440" spans="1:14" ht="25.5" x14ac:dyDescent="0.2">
      <c r="A1440" s="276" t="s">
        <v>152</v>
      </c>
      <c r="B1440" s="277" t="s">
        <v>813</v>
      </c>
      <c r="C1440" s="276" t="s">
        <v>327</v>
      </c>
      <c r="D1440" s="276" t="s">
        <v>814</v>
      </c>
      <c r="E1440" s="278" t="s">
        <v>815</v>
      </c>
      <c r="F1440" s="278"/>
      <c r="G1440" s="279" t="s">
        <v>434</v>
      </c>
      <c r="H1440" s="280">
        <v>1</v>
      </c>
      <c r="I1440" s="307">
        <f>J1440</f>
        <v>14.370000000000001</v>
      </c>
      <c r="J1440" s="281">
        <f>SUM(J1441:J1448)</f>
        <v>14.370000000000001</v>
      </c>
      <c r="K1440" s="262"/>
      <c r="L1440" s="262"/>
      <c r="M1440" s="262"/>
      <c r="N1440" s="262"/>
    </row>
    <row r="1441" spans="1:14" x14ac:dyDescent="0.2">
      <c r="A1441" s="282" t="s">
        <v>154</v>
      </c>
      <c r="B1441" s="283" t="s">
        <v>343</v>
      </c>
      <c r="C1441" s="282" t="s">
        <v>327</v>
      </c>
      <c r="D1441" s="282" t="s">
        <v>344</v>
      </c>
      <c r="E1441" s="284" t="s">
        <v>345</v>
      </c>
      <c r="F1441" s="284"/>
      <c r="G1441" s="285" t="s">
        <v>346</v>
      </c>
      <c r="H1441" s="286">
        <v>0.08</v>
      </c>
      <c r="I1441" s="298">
        <v>3.74</v>
      </c>
      <c r="J1441" s="287">
        <f t="shared" ref="J1441:J1448" si="147">TRUNC(I1441*H1441,2)</f>
        <v>0.28999999999999998</v>
      </c>
      <c r="K1441" s="262"/>
      <c r="L1441" s="262"/>
      <c r="M1441" s="262"/>
      <c r="N1441" s="262"/>
    </row>
    <row r="1442" spans="1:14" x14ac:dyDescent="0.2">
      <c r="A1442" s="282" t="s">
        <v>154</v>
      </c>
      <c r="B1442" s="283" t="s">
        <v>1151</v>
      </c>
      <c r="C1442" s="282" t="s">
        <v>327</v>
      </c>
      <c r="D1442" s="282" t="s">
        <v>1152</v>
      </c>
      <c r="E1442" s="284" t="s">
        <v>345</v>
      </c>
      <c r="F1442" s="284"/>
      <c r="G1442" s="285" t="s">
        <v>346</v>
      </c>
      <c r="H1442" s="286">
        <v>0.08</v>
      </c>
      <c r="I1442" s="298">
        <v>3.56</v>
      </c>
      <c r="J1442" s="287">
        <f t="shared" si="147"/>
        <v>0.28000000000000003</v>
      </c>
      <c r="K1442" s="262"/>
      <c r="L1442" s="262"/>
      <c r="M1442" s="262"/>
      <c r="N1442" s="262"/>
    </row>
    <row r="1443" spans="1:14" x14ac:dyDescent="0.2">
      <c r="A1443" s="288" t="s">
        <v>155</v>
      </c>
      <c r="B1443" s="289" t="s">
        <v>1153</v>
      </c>
      <c r="C1443" s="288" t="s">
        <v>327</v>
      </c>
      <c r="D1443" s="288" t="s">
        <v>1154</v>
      </c>
      <c r="E1443" s="290" t="s">
        <v>184</v>
      </c>
      <c r="F1443" s="290"/>
      <c r="G1443" s="291" t="s">
        <v>434</v>
      </c>
      <c r="H1443" s="292">
        <v>1</v>
      </c>
      <c r="I1443" s="299">
        <v>10.14</v>
      </c>
      <c r="J1443" s="293">
        <f t="shared" si="147"/>
        <v>10.14</v>
      </c>
      <c r="K1443" s="262"/>
      <c r="L1443" s="262"/>
      <c r="M1443" s="262"/>
      <c r="N1443" s="262"/>
    </row>
    <row r="1444" spans="1:14" x14ac:dyDescent="0.2">
      <c r="A1444" s="288" t="s">
        <v>155</v>
      </c>
      <c r="B1444" s="289" t="s">
        <v>1117</v>
      </c>
      <c r="C1444" s="288" t="s">
        <v>20</v>
      </c>
      <c r="D1444" s="288" t="s">
        <v>1118</v>
      </c>
      <c r="E1444" s="290" t="s">
        <v>156</v>
      </c>
      <c r="F1444" s="290"/>
      <c r="G1444" s="291" t="s">
        <v>28</v>
      </c>
      <c r="H1444" s="292">
        <v>0.08</v>
      </c>
      <c r="I1444" s="299">
        <v>19.670000000000002</v>
      </c>
      <c r="J1444" s="293">
        <f t="shared" si="147"/>
        <v>1.57</v>
      </c>
      <c r="K1444" s="262"/>
      <c r="L1444" s="262"/>
      <c r="M1444" s="262"/>
      <c r="N1444" s="262"/>
    </row>
    <row r="1445" spans="1:14" x14ac:dyDescent="0.2">
      <c r="A1445" s="288" t="s">
        <v>155</v>
      </c>
      <c r="B1445" s="289" t="s">
        <v>351</v>
      </c>
      <c r="C1445" s="288" t="s">
        <v>20</v>
      </c>
      <c r="D1445" s="288" t="s">
        <v>352</v>
      </c>
      <c r="E1445" s="290" t="s">
        <v>156</v>
      </c>
      <c r="F1445" s="290"/>
      <c r="G1445" s="291" t="s">
        <v>28</v>
      </c>
      <c r="H1445" s="292">
        <v>0.08</v>
      </c>
      <c r="I1445" s="299">
        <v>15.73</v>
      </c>
      <c r="J1445" s="293">
        <f t="shared" si="147"/>
        <v>1.25</v>
      </c>
      <c r="K1445" s="262"/>
      <c r="L1445" s="262"/>
      <c r="M1445" s="262"/>
      <c r="N1445" s="262"/>
    </row>
    <row r="1446" spans="1:14" ht="25.5" x14ac:dyDescent="0.2">
      <c r="A1446" s="288" t="s">
        <v>155</v>
      </c>
      <c r="B1446" s="289" t="s">
        <v>245</v>
      </c>
      <c r="C1446" s="288" t="s">
        <v>20</v>
      </c>
      <c r="D1446" s="288" t="s">
        <v>246</v>
      </c>
      <c r="E1446" s="290" t="s">
        <v>184</v>
      </c>
      <c r="F1446" s="290"/>
      <c r="G1446" s="291" t="s">
        <v>55</v>
      </c>
      <c r="H1446" s="292">
        <v>0.4</v>
      </c>
      <c r="I1446" s="299">
        <v>0.22</v>
      </c>
      <c r="J1446" s="293">
        <f t="shared" si="147"/>
        <v>0.08</v>
      </c>
      <c r="K1446" s="262"/>
      <c r="L1446" s="262"/>
      <c r="M1446" s="262"/>
      <c r="N1446" s="262"/>
    </row>
    <row r="1447" spans="1:14" ht="25.5" x14ac:dyDescent="0.2">
      <c r="A1447" s="288" t="s">
        <v>155</v>
      </c>
      <c r="B1447" s="289" t="s">
        <v>1155</v>
      </c>
      <c r="C1447" s="288" t="s">
        <v>20</v>
      </c>
      <c r="D1447" s="288" t="s">
        <v>1156</v>
      </c>
      <c r="E1447" s="290" t="s">
        <v>184</v>
      </c>
      <c r="F1447" s="290"/>
      <c r="G1447" s="291" t="s">
        <v>55</v>
      </c>
      <c r="H1447" s="292">
        <v>0.4</v>
      </c>
      <c r="I1447" s="299">
        <v>0.35</v>
      </c>
      <c r="J1447" s="293">
        <f t="shared" si="147"/>
        <v>0.14000000000000001</v>
      </c>
      <c r="K1447" s="262"/>
      <c r="L1447" s="262"/>
      <c r="M1447" s="262"/>
      <c r="N1447" s="262"/>
    </row>
    <row r="1448" spans="1:14" ht="25.5" x14ac:dyDescent="0.2">
      <c r="A1448" s="288" t="s">
        <v>155</v>
      </c>
      <c r="B1448" s="289" t="s">
        <v>247</v>
      </c>
      <c r="C1448" s="288" t="s">
        <v>20</v>
      </c>
      <c r="D1448" s="288" t="s">
        <v>248</v>
      </c>
      <c r="E1448" s="290" t="s">
        <v>184</v>
      </c>
      <c r="F1448" s="290"/>
      <c r="G1448" s="291" t="s">
        <v>40</v>
      </c>
      <c r="H1448" s="292">
        <v>0.02</v>
      </c>
      <c r="I1448" s="299">
        <v>31.49</v>
      </c>
      <c r="J1448" s="293">
        <f t="shared" si="147"/>
        <v>0.62</v>
      </c>
      <c r="K1448" s="262"/>
      <c r="L1448" s="262"/>
      <c r="M1448" s="262"/>
      <c r="N1448" s="262"/>
    </row>
    <row r="1449" spans="1:14" x14ac:dyDescent="0.2">
      <c r="A1449" s="294"/>
      <c r="B1449" s="294"/>
      <c r="C1449" s="294"/>
      <c r="D1449" s="294"/>
      <c r="E1449" s="294" t="s">
        <v>164</v>
      </c>
      <c r="F1449" s="295">
        <v>2.82</v>
      </c>
      <c r="G1449" s="294" t="s">
        <v>165</v>
      </c>
      <c r="H1449" s="295">
        <v>0</v>
      </c>
      <c r="I1449" s="294" t="s">
        <v>166</v>
      </c>
      <c r="J1449" s="295">
        <v>2.82</v>
      </c>
      <c r="K1449" s="262"/>
      <c r="L1449" s="262"/>
      <c r="M1449" s="262"/>
      <c r="N1449" s="262"/>
    </row>
    <row r="1450" spans="1:14" ht="15" thickBot="1" x14ac:dyDescent="0.25">
      <c r="A1450" s="294"/>
      <c r="B1450" s="294"/>
      <c r="C1450" s="294"/>
      <c r="D1450" s="294"/>
      <c r="E1450" s="294" t="s">
        <v>167</v>
      </c>
      <c r="F1450" s="295">
        <v>3.22</v>
      </c>
      <c r="G1450" s="294"/>
      <c r="H1450" s="296" t="s">
        <v>168</v>
      </c>
      <c r="I1450" s="296"/>
      <c r="J1450" s="295">
        <v>17.59</v>
      </c>
      <c r="K1450" s="262"/>
      <c r="L1450" s="262"/>
      <c r="M1450" s="262"/>
      <c r="N1450" s="262"/>
    </row>
    <row r="1451" spans="1:14" ht="15" thickTop="1" x14ac:dyDescent="0.2">
      <c r="A1451" s="297"/>
      <c r="B1451" s="297"/>
      <c r="C1451" s="297"/>
      <c r="D1451" s="297"/>
      <c r="E1451" s="297"/>
      <c r="F1451" s="297"/>
      <c r="G1451" s="297"/>
      <c r="H1451" s="297"/>
      <c r="I1451" s="297"/>
      <c r="J1451" s="297"/>
      <c r="K1451" s="262"/>
      <c r="L1451" s="262"/>
      <c r="M1451" s="262"/>
      <c r="N1451" s="262"/>
    </row>
    <row r="1452" spans="1:14" ht="15" x14ac:dyDescent="0.2">
      <c r="A1452" s="272"/>
      <c r="B1452" s="273" t="s">
        <v>7</v>
      </c>
      <c r="C1452" s="272" t="s">
        <v>8</v>
      </c>
      <c r="D1452" s="272" t="s">
        <v>9</v>
      </c>
      <c r="E1452" s="274" t="s">
        <v>151</v>
      </c>
      <c r="F1452" s="274"/>
      <c r="G1452" s="275" t="s">
        <v>10</v>
      </c>
      <c r="H1452" s="273" t="s">
        <v>11</v>
      </c>
      <c r="I1452" s="273" t="s">
        <v>12</v>
      </c>
      <c r="J1452" s="273" t="s">
        <v>14</v>
      </c>
      <c r="K1452" s="262"/>
      <c r="L1452" s="262"/>
      <c r="M1452" s="262"/>
      <c r="N1452" s="262"/>
    </row>
    <row r="1453" spans="1:14" ht="38.25" x14ac:dyDescent="0.2">
      <c r="A1453" s="276" t="s">
        <v>152</v>
      </c>
      <c r="B1453" s="277" t="s">
        <v>1109</v>
      </c>
      <c r="C1453" s="276" t="s">
        <v>20</v>
      </c>
      <c r="D1453" s="276" t="s">
        <v>1110</v>
      </c>
      <c r="E1453" s="278" t="s">
        <v>219</v>
      </c>
      <c r="F1453" s="278"/>
      <c r="G1453" s="279" t="s">
        <v>223</v>
      </c>
      <c r="H1453" s="280">
        <v>1</v>
      </c>
      <c r="I1453" s="307">
        <f>J1453</f>
        <v>0.39</v>
      </c>
      <c r="J1453" s="281">
        <f>SUM(J1454:J1455)</f>
        <v>0.39</v>
      </c>
      <c r="K1453" s="262"/>
      <c r="L1453" s="262"/>
      <c r="M1453" s="262"/>
      <c r="N1453" s="262"/>
    </row>
    <row r="1454" spans="1:14" ht="38.25" x14ac:dyDescent="0.2">
      <c r="A1454" s="282" t="s">
        <v>154</v>
      </c>
      <c r="B1454" s="283" t="s">
        <v>1157</v>
      </c>
      <c r="C1454" s="282" t="s">
        <v>20</v>
      </c>
      <c r="D1454" s="282" t="s">
        <v>1158</v>
      </c>
      <c r="E1454" s="284" t="s">
        <v>219</v>
      </c>
      <c r="F1454" s="284"/>
      <c r="G1454" s="285" t="s">
        <v>28</v>
      </c>
      <c r="H1454" s="286">
        <v>1</v>
      </c>
      <c r="I1454" s="298">
        <v>0.34</v>
      </c>
      <c r="J1454" s="287">
        <f t="shared" ref="J1454:J1455" si="148">TRUNC(I1454*H1454,2)</f>
        <v>0.34</v>
      </c>
      <c r="K1454" s="262"/>
      <c r="L1454" s="262"/>
      <c r="M1454" s="262"/>
      <c r="N1454" s="262"/>
    </row>
    <row r="1455" spans="1:14" ht="38.25" x14ac:dyDescent="0.2">
      <c r="A1455" s="282" t="s">
        <v>154</v>
      </c>
      <c r="B1455" s="283" t="s">
        <v>1159</v>
      </c>
      <c r="C1455" s="282" t="s">
        <v>20</v>
      </c>
      <c r="D1455" s="282" t="s">
        <v>1160</v>
      </c>
      <c r="E1455" s="284" t="s">
        <v>219</v>
      </c>
      <c r="F1455" s="284"/>
      <c r="G1455" s="285" t="s">
        <v>28</v>
      </c>
      <c r="H1455" s="286">
        <v>1</v>
      </c>
      <c r="I1455" s="298">
        <v>0.05</v>
      </c>
      <c r="J1455" s="287">
        <f t="shared" si="148"/>
        <v>0.05</v>
      </c>
      <c r="K1455" s="262"/>
      <c r="L1455" s="262"/>
      <c r="M1455" s="262"/>
      <c r="N1455" s="262"/>
    </row>
    <row r="1456" spans="1:14" x14ac:dyDescent="0.2">
      <c r="A1456" s="294"/>
      <c r="B1456" s="294"/>
      <c r="C1456" s="294"/>
      <c r="D1456" s="294"/>
      <c r="E1456" s="294" t="s">
        <v>164</v>
      </c>
      <c r="F1456" s="295">
        <v>0</v>
      </c>
      <c r="G1456" s="294" t="s">
        <v>165</v>
      </c>
      <c r="H1456" s="295">
        <v>0</v>
      </c>
      <c r="I1456" s="294" t="s">
        <v>166</v>
      </c>
      <c r="J1456" s="295">
        <v>0</v>
      </c>
      <c r="K1456" s="262"/>
      <c r="L1456" s="262"/>
      <c r="M1456" s="262"/>
      <c r="N1456" s="262"/>
    </row>
    <row r="1457" spans="1:14" ht="15" thickBot="1" x14ac:dyDescent="0.25">
      <c r="A1457" s="294"/>
      <c r="B1457" s="294"/>
      <c r="C1457" s="294"/>
      <c r="D1457" s="294"/>
      <c r="E1457" s="294" t="s">
        <v>167</v>
      </c>
      <c r="F1457" s="295">
        <v>0.08</v>
      </c>
      <c r="G1457" s="294"/>
      <c r="H1457" s="296" t="s">
        <v>168</v>
      </c>
      <c r="I1457" s="296"/>
      <c r="J1457" s="295">
        <v>0.47</v>
      </c>
      <c r="K1457" s="262"/>
      <c r="L1457" s="262"/>
      <c r="M1457" s="262"/>
      <c r="N1457" s="262"/>
    </row>
    <row r="1458" spans="1:14" ht="15" thickTop="1" x14ac:dyDescent="0.2">
      <c r="A1458" s="297"/>
      <c r="B1458" s="297"/>
      <c r="C1458" s="297"/>
      <c r="D1458" s="297"/>
      <c r="E1458" s="297"/>
      <c r="F1458" s="297"/>
      <c r="G1458" s="297"/>
      <c r="H1458" s="297"/>
      <c r="I1458" s="297"/>
      <c r="J1458" s="297"/>
      <c r="K1458" s="262"/>
      <c r="L1458" s="262"/>
      <c r="M1458" s="262"/>
      <c r="N1458" s="262"/>
    </row>
    <row r="1459" spans="1:14" ht="15" x14ac:dyDescent="0.2">
      <c r="A1459" s="272"/>
      <c r="B1459" s="273" t="s">
        <v>7</v>
      </c>
      <c r="C1459" s="272" t="s">
        <v>8</v>
      </c>
      <c r="D1459" s="272" t="s">
        <v>9</v>
      </c>
      <c r="E1459" s="274" t="s">
        <v>151</v>
      </c>
      <c r="F1459" s="274"/>
      <c r="G1459" s="275" t="s">
        <v>10</v>
      </c>
      <c r="H1459" s="273" t="s">
        <v>11</v>
      </c>
      <c r="I1459" s="273" t="s">
        <v>12</v>
      </c>
      <c r="J1459" s="273" t="s">
        <v>14</v>
      </c>
      <c r="K1459" s="262"/>
      <c r="L1459" s="262"/>
      <c r="M1459" s="262"/>
      <c r="N1459" s="262"/>
    </row>
    <row r="1460" spans="1:14" ht="38.25" x14ac:dyDescent="0.2">
      <c r="A1460" s="276" t="s">
        <v>152</v>
      </c>
      <c r="B1460" s="277" t="s">
        <v>1107</v>
      </c>
      <c r="C1460" s="276" t="s">
        <v>20</v>
      </c>
      <c r="D1460" s="276" t="s">
        <v>1108</v>
      </c>
      <c r="E1460" s="278" t="s">
        <v>219</v>
      </c>
      <c r="F1460" s="278"/>
      <c r="G1460" s="279" t="s">
        <v>220</v>
      </c>
      <c r="H1460" s="280">
        <v>1</v>
      </c>
      <c r="I1460" s="307">
        <f>J1460</f>
        <v>2.44</v>
      </c>
      <c r="J1460" s="281">
        <f>SUM(J1461:J1464)</f>
        <v>2.44</v>
      </c>
      <c r="K1460" s="262"/>
      <c r="L1460" s="262"/>
      <c r="M1460" s="262"/>
      <c r="N1460" s="262"/>
    </row>
    <row r="1461" spans="1:14" ht="38.25" x14ac:dyDescent="0.2">
      <c r="A1461" s="282" t="s">
        <v>154</v>
      </c>
      <c r="B1461" s="283" t="s">
        <v>1157</v>
      </c>
      <c r="C1461" s="282" t="s">
        <v>20</v>
      </c>
      <c r="D1461" s="282" t="s">
        <v>1158</v>
      </c>
      <c r="E1461" s="284" t="s">
        <v>219</v>
      </c>
      <c r="F1461" s="284"/>
      <c r="G1461" s="285" t="s">
        <v>28</v>
      </c>
      <c r="H1461" s="286">
        <v>1</v>
      </c>
      <c r="I1461" s="298">
        <v>0.34</v>
      </c>
      <c r="J1461" s="287">
        <f t="shared" ref="J1461:J1464" si="149">TRUNC(I1461*H1461,2)</f>
        <v>0.34</v>
      </c>
      <c r="K1461" s="262"/>
      <c r="L1461" s="262"/>
      <c r="M1461" s="262"/>
      <c r="N1461" s="262"/>
    </row>
    <row r="1462" spans="1:14" ht="38.25" x14ac:dyDescent="0.2">
      <c r="A1462" s="282" t="s">
        <v>154</v>
      </c>
      <c r="B1462" s="283" t="s">
        <v>1159</v>
      </c>
      <c r="C1462" s="282" t="s">
        <v>20</v>
      </c>
      <c r="D1462" s="282" t="s">
        <v>1160</v>
      </c>
      <c r="E1462" s="284" t="s">
        <v>219</v>
      </c>
      <c r="F1462" s="284"/>
      <c r="G1462" s="285" t="s">
        <v>28</v>
      </c>
      <c r="H1462" s="286">
        <v>1</v>
      </c>
      <c r="I1462" s="298">
        <v>0.05</v>
      </c>
      <c r="J1462" s="287">
        <f t="shared" si="149"/>
        <v>0.05</v>
      </c>
      <c r="K1462" s="262"/>
      <c r="L1462" s="262"/>
      <c r="M1462" s="262"/>
      <c r="N1462" s="262"/>
    </row>
    <row r="1463" spans="1:14" ht="38.25" x14ac:dyDescent="0.2">
      <c r="A1463" s="282" t="s">
        <v>154</v>
      </c>
      <c r="B1463" s="283" t="s">
        <v>1161</v>
      </c>
      <c r="C1463" s="282" t="s">
        <v>20</v>
      </c>
      <c r="D1463" s="282" t="s">
        <v>1162</v>
      </c>
      <c r="E1463" s="284" t="s">
        <v>219</v>
      </c>
      <c r="F1463" s="284"/>
      <c r="G1463" s="285" t="s">
        <v>28</v>
      </c>
      <c r="H1463" s="286">
        <v>1</v>
      </c>
      <c r="I1463" s="298">
        <v>0.39</v>
      </c>
      <c r="J1463" s="287">
        <f t="shared" si="149"/>
        <v>0.39</v>
      </c>
      <c r="K1463" s="262"/>
      <c r="L1463" s="262"/>
      <c r="M1463" s="262"/>
      <c r="N1463" s="262"/>
    </row>
    <row r="1464" spans="1:14" ht="38.25" x14ac:dyDescent="0.2">
      <c r="A1464" s="282" t="s">
        <v>154</v>
      </c>
      <c r="B1464" s="283" t="s">
        <v>1163</v>
      </c>
      <c r="C1464" s="282" t="s">
        <v>20</v>
      </c>
      <c r="D1464" s="282" t="s">
        <v>1164</v>
      </c>
      <c r="E1464" s="284" t="s">
        <v>219</v>
      </c>
      <c r="F1464" s="284"/>
      <c r="G1464" s="285" t="s">
        <v>28</v>
      </c>
      <c r="H1464" s="286">
        <v>1</v>
      </c>
      <c r="I1464" s="298">
        <v>1.66</v>
      </c>
      <c r="J1464" s="287">
        <f t="shared" si="149"/>
        <v>1.66</v>
      </c>
      <c r="K1464" s="262"/>
      <c r="L1464" s="262"/>
      <c r="M1464" s="262"/>
      <c r="N1464" s="262"/>
    </row>
    <row r="1465" spans="1:14" x14ac:dyDescent="0.2">
      <c r="A1465" s="294"/>
      <c r="B1465" s="294"/>
      <c r="C1465" s="294"/>
      <c r="D1465" s="294"/>
      <c r="E1465" s="294" t="s">
        <v>164</v>
      </c>
      <c r="F1465" s="295">
        <v>0</v>
      </c>
      <c r="G1465" s="294" t="s">
        <v>165</v>
      </c>
      <c r="H1465" s="295">
        <v>0</v>
      </c>
      <c r="I1465" s="294" t="s">
        <v>166</v>
      </c>
      <c r="J1465" s="295">
        <v>0</v>
      </c>
      <c r="K1465" s="262"/>
      <c r="L1465" s="262"/>
      <c r="M1465" s="262"/>
      <c r="N1465" s="262"/>
    </row>
    <row r="1466" spans="1:14" ht="15" thickBot="1" x14ac:dyDescent="0.25">
      <c r="A1466" s="294"/>
      <c r="B1466" s="294"/>
      <c r="C1466" s="294"/>
      <c r="D1466" s="294"/>
      <c r="E1466" s="294" t="s">
        <v>167</v>
      </c>
      <c r="F1466" s="295">
        <v>0.54</v>
      </c>
      <c r="G1466" s="294"/>
      <c r="H1466" s="296" t="s">
        <v>168</v>
      </c>
      <c r="I1466" s="296"/>
      <c r="J1466" s="295">
        <v>2.98</v>
      </c>
      <c r="K1466" s="262"/>
      <c r="L1466" s="262"/>
      <c r="M1466" s="262"/>
      <c r="N1466" s="262"/>
    </row>
    <row r="1467" spans="1:14" ht="15" thickTop="1" x14ac:dyDescent="0.2">
      <c r="A1467" s="297"/>
      <c r="B1467" s="297"/>
      <c r="C1467" s="297"/>
      <c r="D1467" s="297"/>
      <c r="E1467" s="297"/>
      <c r="F1467" s="297"/>
      <c r="G1467" s="297"/>
      <c r="H1467" s="297"/>
      <c r="I1467" s="297"/>
      <c r="J1467" s="297"/>
      <c r="K1467" s="262"/>
      <c r="L1467" s="262"/>
      <c r="M1467" s="262"/>
      <c r="N1467" s="262"/>
    </row>
    <row r="1468" spans="1:14" ht="15" x14ac:dyDescent="0.2">
      <c r="A1468" s="272"/>
      <c r="B1468" s="273" t="s">
        <v>7</v>
      </c>
      <c r="C1468" s="272" t="s">
        <v>8</v>
      </c>
      <c r="D1468" s="272" t="s">
        <v>9</v>
      </c>
      <c r="E1468" s="274" t="s">
        <v>151</v>
      </c>
      <c r="F1468" s="274"/>
      <c r="G1468" s="275" t="s">
        <v>10</v>
      </c>
      <c r="H1468" s="273" t="s">
        <v>11</v>
      </c>
      <c r="I1468" s="273" t="s">
        <v>12</v>
      </c>
      <c r="J1468" s="273" t="s">
        <v>14</v>
      </c>
      <c r="K1468" s="262"/>
      <c r="L1468" s="262"/>
      <c r="M1468" s="262"/>
      <c r="N1468" s="262"/>
    </row>
    <row r="1469" spans="1:14" ht="38.25" x14ac:dyDescent="0.2">
      <c r="A1469" s="276" t="s">
        <v>152</v>
      </c>
      <c r="B1469" s="277" t="s">
        <v>1157</v>
      </c>
      <c r="C1469" s="276" t="s">
        <v>20</v>
      </c>
      <c r="D1469" s="276" t="s">
        <v>1158</v>
      </c>
      <c r="E1469" s="278" t="s">
        <v>219</v>
      </c>
      <c r="F1469" s="278"/>
      <c r="G1469" s="279" t="s">
        <v>28</v>
      </c>
      <c r="H1469" s="280">
        <v>1</v>
      </c>
      <c r="I1469" s="307">
        <f>J1469</f>
        <v>0.34</v>
      </c>
      <c r="J1469" s="281">
        <f>SUM(J1470)</f>
        <v>0.34</v>
      </c>
      <c r="K1469" s="262"/>
      <c r="L1469" s="262"/>
      <c r="M1469" s="262"/>
      <c r="N1469" s="262"/>
    </row>
    <row r="1470" spans="1:14" ht="38.25" x14ac:dyDescent="0.2">
      <c r="A1470" s="288" t="s">
        <v>155</v>
      </c>
      <c r="B1470" s="289" t="s">
        <v>1165</v>
      </c>
      <c r="C1470" s="288" t="s">
        <v>20</v>
      </c>
      <c r="D1470" s="288" t="s">
        <v>1166</v>
      </c>
      <c r="E1470" s="290" t="s">
        <v>163</v>
      </c>
      <c r="F1470" s="290"/>
      <c r="G1470" s="291" t="s">
        <v>55</v>
      </c>
      <c r="H1470" s="292">
        <v>6.0000000000000002E-5</v>
      </c>
      <c r="I1470" s="299">
        <v>5695</v>
      </c>
      <c r="J1470" s="293">
        <f t="shared" ref="J1470" si="150">TRUNC(I1470*H1470,2)</f>
        <v>0.34</v>
      </c>
      <c r="K1470" s="262"/>
      <c r="L1470" s="262"/>
      <c r="M1470" s="262"/>
      <c r="N1470" s="262"/>
    </row>
    <row r="1471" spans="1:14" x14ac:dyDescent="0.2">
      <c r="A1471" s="294"/>
      <c r="B1471" s="294"/>
      <c r="C1471" s="294"/>
      <c r="D1471" s="294"/>
      <c r="E1471" s="294" t="s">
        <v>164</v>
      </c>
      <c r="F1471" s="295">
        <v>0</v>
      </c>
      <c r="G1471" s="294" t="s">
        <v>165</v>
      </c>
      <c r="H1471" s="295">
        <v>0</v>
      </c>
      <c r="I1471" s="294" t="s">
        <v>166</v>
      </c>
      <c r="J1471" s="295">
        <v>0</v>
      </c>
      <c r="K1471" s="262"/>
      <c r="L1471" s="262"/>
      <c r="M1471" s="262"/>
      <c r="N1471" s="262"/>
    </row>
    <row r="1472" spans="1:14" ht="15" thickBot="1" x14ac:dyDescent="0.25">
      <c r="A1472" s="294"/>
      <c r="B1472" s="294"/>
      <c r="C1472" s="294"/>
      <c r="D1472" s="294"/>
      <c r="E1472" s="294" t="s">
        <v>167</v>
      </c>
      <c r="F1472" s="295">
        <v>7.0000000000000007E-2</v>
      </c>
      <c r="G1472" s="294"/>
      <c r="H1472" s="296" t="s">
        <v>168</v>
      </c>
      <c r="I1472" s="296"/>
      <c r="J1472" s="295">
        <v>0.41</v>
      </c>
      <c r="K1472" s="262"/>
      <c r="L1472" s="262"/>
      <c r="M1472" s="262"/>
      <c r="N1472" s="262"/>
    </row>
    <row r="1473" spans="1:14" ht="15" thickTop="1" x14ac:dyDescent="0.2">
      <c r="A1473" s="297"/>
      <c r="B1473" s="297"/>
      <c r="C1473" s="297"/>
      <c r="D1473" s="297"/>
      <c r="E1473" s="297"/>
      <c r="F1473" s="297"/>
      <c r="G1473" s="297"/>
      <c r="H1473" s="297"/>
      <c r="I1473" s="297"/>
      <c r="J1473" s="297"/>
      <c r="K1473" s="262"/>
      <c r="L1473" s="262"/>
      <c r="M1473" s="262"/>
      <c r="N1473" s="262"/>
    </row>
    <row r="1474" spans="1:14" ht="15" x14ac:dyDescent="0.2">
      <c r="A1474" s="272"/>
      <c r="B1474" s="273" t="s">
        <v>7</v>
      </c>
      <c r="C1474" s="272" t="s">
        <v>8</v>
      </c>
      <c r="D1474" s="272" t="s">
        <v>9</v>
      </c>
      <c r="E1474" s="274" t="s">
        <v>151</v>
      </c>
      <c r="F1474" s="274"/>
      <c r="G1474" s="275" t="s">
        <v>10</v>
      </c>
      <c r="H1474" s="273" t="s">
        <v>11</v>
      </c>
      <c r="I1474" s="273" t="s">
        <v>12</v>
      </c>
      <c r="J1474" s="273" t="s">
        <v>14</v>
      </c>
      <c r="K1474" s="262"/>
      <c r="L1474" s="262"/>
      <c r="M1474" s="262"/>
      <c r="N1474" s="262"/>
    </row>
    <row r="1475" spans="1:14" ht="38.25" x14ac:dyDescent="0.2">
      <c r="A1475" s="276" t="s">
        <v>152</v>
      </c>
      <c r="B1475" s="277" t="s">
        <v>1159</v>
      </c>
      <c r="C1475" s="276" t="s">
        <v>20</v>
      </c>
      <c r="D1475" s="276" t="s">
        <v>1160</v>
      </c>
      <c r="E1475" s="278" t="s">
        <v>219</v>
      </c>
      <c r="F1475" s="278"/>
      <c r="G1475" s="279" t="s">
        <v>28</v>
      </c>
      <c r="H1475" s="280">
        <v>1</v>
      </c>
      <c r="I1475" s="307">
        <f>J1475</f>
        <v>0.05</v>
      </c>
      <c r="J1475" s="281">
        <f>SUM(J1476)</f>
        <v>0.05</v>
      </c>
      <c r="K1475" s="262"/>
      <c r="L1475" s="262"/>
      <c r="M1475" s="262"/>
      <c r="N1475" s="262"/>
    </row>
    <row r="1476" spans="1:14" ht="38.25" x14ac:dyDescent="0.2">
      <c r="A1476" s="288" t="s">
        <v>155</v>
      </c>
      <c r="B1476" s="289" t="s">
        <v>1165</v>
      </c>
      <c r="C1476" s="288" t="s">
        <v>20</v>
      </c>
      <c r="D1476" s="288" t="s">
        <v>1166</v>
      </c>
      <c r="E1476" s="290" t="s">
        <v>163</v>
      </c>
      <c r="F1476" s="290"/>
      <c r="G1476" s="291" t="s">
        <v>55</v>
      </c>
      <c r="H1476" s="292">
        <v>1.0000000000000001E-5</v>
      </c>
      <c r="I1476" s="299">
        <v>5695</v>
      </c>
      <c r="J1476" s="293">
        <f t="shared" ref="J1476" si="151">TRUNC(I1476*H1476,2)</f>
        <v>0.05</v>
      </c>
      <c r="K1476" s="262"/>
      <c r="L1476" s="262"/>
      <c r="M1476" s="262"/>
      <c r="N1476" s="262"/>
    </row>
    <row r="1477" spans="1:14" x14ac:dyDescent="0.2">
      <c r="A1477" s="294"/>
      <c r="B1477" s="294"/>
      <c r="C1477" s="294"/>
      <c r="D1477" s="294"/>
      <c r="E1477" s="294" t="s">
        <v>164</v>
      </c>
      <c r="F1477" s="295">
        <v>0</v>
      </c>
      <c r="G1477" s="294" t="s">
        <v>165</v>
      </c>
      <c r="H1477" s="295">
        <v>0</v>
      </c>
      <c r="I1477" s="294" t="s">
        <v>166</v>
      </c>
      <c r="J1477" s="295">
        <v>0</v>
      </c>
      <c r="K1477" s="262"/>
      <c r="L1477" s="262"/>
      <c r="M1477" s="262"/>
      <c r="N1477" s="262"/>
    </row>
    <row r="1478" spans="1:14" ht="15" thickBot="1" x14ac:dyDescent="0.25">
      <c r="A1478" s="294"/>
      <c r="B1478" s="294"/>
      <c r="C1478" s="294"/>
      <c r="D1478" s="294"/>
      <c r="E1478" s="294" t="s">
        <v>167</v>
      </c>
      <c r="F1478" s="295">
        <v>0.01</v>
      </c>
      <c r="G1478" s="294"/>
      <c r="H1478" s="296" t="s">
        <v>168</v>
      </c>
      <c r="I1478" s="296"/>
      <c r="J1478" s="295">
        <v>0.06</v>
      </c>
      <c r="K1478" s="262"/>
      <c r="L1478" s="262"/>
      <c r="M1478" s="262"/>
      <c r="N1478" s="262"/>
    </row>
    <row r="1479" spans="1:14" ht="15" thickTop="1" x14ac:dyDescent="0.2">
      <c r="A1479" s="297"/>
      <c r="B1479" s="297"/>
      <c r="C1479" s="297"/>
      <c r="D1479" s="297"/>
      <c r="E1479" s="297"/>
      <c r="F1479" s="297"/>
      <c r="G1479" s="297"/>
      <c r="H1479" s="297"/>
      <c r="I1479" s="297"/>
      <c r="J1479" s="297"/>
      <c r="K1479" s="262"/>
      <c r="L1479" s="262"/>
      <c r="M1479" s="262"/>
      <c r="N1479" s="262"/>
    </row>
    <row r="1480" spans="1:14" ht="15" x14ac:dyDescent="0.2">
      <c r="A1480" s="272"/>
      <c r="B1480" s="273" t="s">
        <v>7</v>
      </c>
      <c r="C1480" s="272" t="s">
        <v>8</v>
      </c>
      <c r="D1480" s="272" t="s">
        <v>9</v>
      </c>
      <c r="E1480" s="274" t="s">
        <v>151</v>
      </c>
      <c r="F1480" s="274"/>
      <c r="G1480" s="275" t="s">
        <v>10</v>
      </c>
      <c r="H1480" s="273" t="s">
        <v>11</v>
      </c>
      <c r="I1480" s="273" t="s">
        <v>12</v>
      </c>
      <c r="J1480" s="273" t="s">
        <v>14</v>
      </c>
      <c r="K1480" s="262"/>
      <c r="L1480" s="262"/>
      <c r="M1480" s="262"/>
      <c r="N1480" s="262"/>
    </row>
    <row r="1481" spans="1:14" ht="38.25" x14ac:dyDescent="0.2">
      <c r="A1481" s="276" t="s">
        <v>152</v>
      </c>
      <c r="B1481" s="277" t="s">
        <v>1161</v>
      </c>
      <c r="C1481" s="276" t="s">
        <v>20</v>
      </c>
      <c r="D1481" s="276" t="s">
        <v>1162</v>
      </c>
      <c r="E1481" s="278" t="s">
        <v>219</v>
      </c>
      <c r="F1481" s="278"/>
      <c r="G1481" s="279" t="s">
        <v>28</v>
      </c>
      <c r="H1481" s="280">
        <v>1</v>
      </c>
      <c r="I1481" s="307">
        <f>J1481</f>
        <v>0.39</v>
      </c>
      <c r="J1481" s="281">
        <f>SUM(J1482)</f>
        <v>0.39</v>
      </c>
      <c r="K1481" s="262"/>
      <c r="L1481" s="262"/>
      <c r="M1481" s="262"/>
      <c r="N1481" s="262"/>
    </row>
    <row r="1482" spans="1:14" ht="38.25" x14ac:dyDescent="0.2">
      <c r="A1482" s="288" t="s">
        <v>155</v>
      </c>
      <c r="B1482" s="289" t="s">
        <v>1165</v>
      </c>
      <c r="C1482" s="288" t="s">
        <v>20</v>
      </c>
      <c r="D1482" s="288" t="s">
        <v>1166</v>
      </c>
      <c r="E1482" s="290" t="s">
        <v>163</v>
      </c>
      <c r="F1482" s="290"/>
      <c r="G1482" s="291" t="s">
        <v>55</v>
      </c>
      <c r="H1482" s="292">
        <v>6.9999999999999994E-5</v>
      </c>
      <c r="I1482" s="299">
        <v>5695</v>
      </c>
      <c r="J1482" s="293">
        <f t="shared" ref="J1482" si="152">TRUNC(I1482*H1482,2)</f>
        <v>0.39</v>
      </c>
      <c r="K1482" s="262"/>
      <c r="L1482" s="262"/>
      <c r="M1482" s="262"/>
      <c r="N1482" s="262"/>
    </row>
    <row r="1483" spans="1:14" x14ac:dyDescent="0.2">
      <c r="A1483" s="294"/>
      <c r="B1483" s="294"/>
      <c r="C1483" s="294"/>
      <c r="D1483" s="294"/>
      <c r="E1483" s="294" t="s">
        <v>164</v>
      </c>
      <c r="F1483" s="295">
        <v>0</v>
      </c>
      <c r="G1483" s="294" t="s">
        <v>165</v>
      </c>
      <c r="H1483" s="295">
        <v>0</v>
      </c>
      <c r="I1483" s="294" t="s">
        <v>166</v>
      </c>
      <c r="J1483" s="295">
        <v>0</v>
      </c>
      <c r="K1483" s="262"/>
      <c r="L1483" s="262"/>
      <c r="M1483" s="262"/>
      <c r="N1483" s="262"/>
    </row>
    <row r="1484" spans="1:14" ht="15" thickBot="1" x14ac:dyDescent="0.25">
      <c r="A1484" s="294"/>
      <c r="B1484" s="294"/>
      <c r="C1484" s="294"/>
      <c r="D1484" s="294"/>
      <c r="E1484" s="294" t="s">
        <v>167</v>
      </c>
      <c r="F1484" s="295">
        <v>0.08</v>
      </c>
      <c r="G1484" s="294"/>
      <c r="H1484" s="296" t="s">
        <v>168</v>
      </c>
      <c r="I1484" s="296"/>
      <c r="J1484" s="295">
        <v>0.47</v>
      </c>
      <c r="K1484" s="262"/>
      <c r="L1484" s="262"/>
      <c r="M1484" s="262"/>
      <c r="N1484" s="262"/>
    </row>
    <row r="1485" spans="1:14" ht="15" thickTop="1" x14ac:dyDescent="0.2">
      <c r="A1485" s="297"/>
      <c r="B1485" s="297"/>
      <c r="C1485" s="297"/>
      <c r="D1485" s="297"/>
      <c r="E1485" s="297"/>
      <c r="F1485" s="297"/>
      <c r="G1485" s="297"/>
      <c r="H1485" s="297"/>
      <c r="I1485" s="297"/>
      <c r="J1485" s="297"/>
      <c r="K1485" s="262"/>
      <c r="L1485" s="262"/>
      <c r="M1485" s="262"/>
      <c r="N1485" s="262"/>
    </row>
    <row r="1486" spans="1:14" ht="15" x14ac:dyDescent="0.2">
      <c r="A1486" s="272"/>
      <c r="B1486" s="273" t="s">
        <v>7</v>
      </c>
      <c r="C1486" s="272" t="s">
        <v>8</v>
      </c>
      <c r="D1486" s="272" t="s">
        <v>9</v>
      </c>
      <c r="E1486" s="274" t="s">
        <v>151</v>
      </c>
      <c r="F1486" s="274"/>
      <c r="G1486" s="275" t="s">
        <v>10</v>
      </c>
      <c r="H1486" s="273" t="s">
        <v>11</v>
      </c>
      <c r="I1486" s="273" t="s">
        <v>12</v>
      </c>
      <c r="J1486" s="273" t="s">
        <v>14</v>
      </c>
      <c r="K1486" s="262"/>
      <c r="L1486" s="262"/>
      <c r="M1486" s="262"/>
      <c r="N1486" s="262"/>
    </row>
    <row r="1487" spans="1:14" ht="38.25" x14ac:dyDescent="0.2">
      <c r="A1487" s="276" t="s">
        <v>152</v>
      </c>
      <c r="B1487" s="277" t="s">
        <v>1163</v>
      </c>
      <c r="C1487" s="276" t="s">
        <v>20</v>
      </c>
      <c r="D1487" s="276" t="s">
        <v>1164</v>
      </c>
      <c r="E1487" s="278" t="s">
        <v>219</v>
      </c>
      <c r="F1487" s="278"/>
      <c r="G1487" s="279" t="s">
        <v>28</v>
      </c>
      <c r="H1487" s="280">
        <v>1</v>
      </c>
      <c r="I1487" s="307">
        <f>J1487</f>
        <v>1.66</v>
      </c>
      <c r="J1487" s="281">
        <f>SUM(J1488)</f>
        <v>1.66</v>
      </c>
      <c r="K1487" s="262"/>
      <c r="L1487" s="262"/>
      <c r="M1487" s="262"/>
      <c r="N1487" s="262"/>
    </row>
    <row r="1488" spans="1:14" x14ac:dyDescent="0.2">
      <c r="A1488" s="288" t="s">
        <v>155</v>
      </c>
      <c r="B1488" s="289" t="s">
        <v>1167</v>
      </c>
      <c r="C1488" s="288" t="s">
        <v>20</v>
      </c>
      <c r="D1488" s="288" t="s">
        <v>1168</v>
      </c>
      <c r="E1488" s="290" t="s">
        <v>184</v>
      </c>
      <c r="F1488" s="290"/>
      <c r="G1488" s="291" t="s">
        <v>1169</v>
      </c>
      <c r="H1488" s="292">
        <v>1.2512000000000001</v>
      </c>
      <c r="I1488" s="299">
        <v>1.33</v>
      </c>
      <c r="J1488" s="293">
        <f t="shared" ref="J1488" si="153">TRUNC(I1488*H1488,2)</f>
        <v>1.66</v>
      </c>
      <c r="K1488" s="262"/>
      <c r="L1488" s="262"/>
      <c r="M1488" s="262"/>
      <c r="N1488" s="262"/>
    </row>
    <row r="1489" spans="1:14" x14ac:dyDescent="0.2">
      <c r="A1489" s="294"/>
      <c r="B1489" s="294"/>
      <c r="C1489" s="294"/>
      <c r="D1489" s="294"/>
      <c r="E1489" s="294" t="s">
        <v>164</v>
      </c>
      <c r="F1489" s="295">
        <v>0</v>
      </c>
      <c r="G1489" s="294" t="s">
        <v>165</v>
      </c>
      <c r="H1489" s="295">
        <v>0</v>
      </c>
      <c r="I1489" s="294" t="s">
        <v>166</v>
      </c>
      <c r="J1489" s="295">
        <v>0</v>
      </c>
      <c r="K1489" s="262"/>
      <c r="L1489" s="262"/>
      <c r="M1489" s="262"/>
      <c r="N1489" s="262"/>
    </row>
    <row r="1490" spans="1:14" ht="15" thickBot="1" x14ac:dyDescent="0.25">
      <c r="A1490" s="294"/>
      <c r="B1490" s="294"/>
      <c r="C1490" s="294"/>
      <c r="D1490" s="294"/>
      <c r="E1490" s="294" t="s">
        <v>167</v>
      </c>
      <c r="F1490" s="295">
        <v>0.37</v>
      </c>
      <c r="G1490" s="294"/>
      <c r="H1490" s="296" t="s">
        <v>168</v>
      </c>
      <c r="I1490" s="296"/>
      <c r="J1490" s="295">
        <v>2.0299999999999998</v>
      </c>
      <c r="K1490" s="262"/>
      <c r="L1490" s="262"/>
      <c r="M1490" s="262"/>
      <c r="N1490" s="262"/>
    </row>
    <row r="1491" spans="1:14" ht="15" thickTop="1" x14ac:dyDescent="0.2">
      <c r="A1491" s="297"/>
      <c r="B1491" s="297"/>
      <c r="C1491" s="297"/>
      <c r="D1491" s="297"/>
      <c r="E1491" s="297"/>
      <c r="F1491" s="297"/>
      <c r="G1491" s="297"/>
      <c r="H1491" s="297"/>
      <c r="I1491" s="297"/>
      <c r="J1491" s="297"/>
      <c r="K1491" s="262"/>
      <c r="L1491" s="262"/>
      <c r="M1491" s="262"/>
      <c r="N1491" s="262"/>
    </row>
    <row r="1492" spans="1:14" ht="15" x14ac:dyDescent="0.2">
      <c r="A1492" s="272"/>
      <c r="B1492" s="273" t="s">
        <v>7</v>
      </c>
      <c r="C1492" s="272" t="s">
        <v>8</v>
      </c>
      <c r="D1492" s="272" t="s">
        <v>9</v>
      </c>
      <c r="E1492" s="274" t="s">
        <v>151</v>
      </c>
      <c r="F1492" s="274"/>
      <c r="G1492" s="275" t="s">
        <v>10</v>
      </c>
      <c r="H1492" s="273" t="s">
        <v>11</v>
      </c>
      <c r="I1492" s="273" t="s">
        <v>12</v>
      </c>
      <c r="J1492" s="273" t="s">
        <v>14</v>
      </c>
      <c r="K1492" s="262"/>
      <c r="L1492" s="262"/>
      <c r="M1492" s="262"/>
      <c r="N1492" s="262"/>
    </row>
    <row r="1493" spans="1:14" ht="38.25" x14ac:dyDescent="0.2">
      <c r="A1493" s="276" t="s">
        <v>152</v>
      </c>
      <c r="B1493" s="277" t="s">
        <v>1170</v>
      </c>
      <c r="C1493" s="276" t="s">
        <v>20</v>
      </c>
      <c r="D1493" s="276" t="s">
        <v>1171</v>
      </c>
      <c r="E1493" s="278" t="s">
        <v>219</v>
      </c>
      <c r="F1493" s="278"/>
      <c r="G1493" s="279" t="s">
        <v>223</v>
      </c>
      <c r="H1493" s="280">
        <v>1</v>
      </c>
      <c r="I1493" s="307">
        <f>J1493</f>
        <v>1.6099999999999999</v>
      </c>
      <c r="J1493" s="281">
        <f>SUM(J1494:J1495)</f>
        <v>1.6099999999999999</v>
      </c>
      <c r="K1493" s="262"/>
      <c r="L1493" s="262"/>
      <c r="M1493" s="262"/>
      <c r="N1493" s="262"/>
    </row>
    <row r="1494" spans="1:14" ht="38.25" x14ac:dyDescent="0.2">
      <c r="A1494" s="282" t="s">
        <v>154</v>
      </c>
      <c r="B1494" s="283" t="s">
        <v>1172</v>
      </c>
      <c r="C1494" s="282" t="s">
        <v>20</v>
      </c>
      <c r="D1494" s="282" t="s">
        <v>1173</v>
      </c>
      <c r="E1494" s="284" t="s">
        <v>219</v>
      </c>
      <c r="F1494" s="284"/>
      <c r="G1494" s="285" t="s">
        <v>28</v>
      </c>
      <c r="H1494" s="286">
        <v>1</v>
      </c>
      <c r="I1494" s="298">
        <v>1.38</v>
      </c>
      <c r="J1494" s="287">
        <f t="shared" ref="J1494:J1495" si="154">TRUNC(I1494*H1494,2)</f>
        <v>1.38</v>
      </c>
      <c r="K1494" s="262"/>
      <c r="L1494" s="262"/>
      <c r="M1494" s="262"/>
      <c r="N1494" s="262"/>
    </row>
    <row r="1495" spans="1:14" ht="38.25" x14ac:dyDescent="0.2">
      <c r="A1495" s="282" t="s">
        <v>154</v>
      </c>
      <c r="B1495" s="283" t="s">
        <v>1174</v>
      </c>
      <c r="C1495" s="282" t="s">
        <v>20</v>
      </c>
      <c r="D1495" s="282" t="s">
        <v>1175</v>
      </c>
      <c r="E1495" s="284" t="s">
        <v>219</v>
      </c>
      <c r="F1495" s="284"/>
      <c r="G1495" s="285" t="s">
        <v>28</v>
      </c>
      <c r="H1495" s="286">
        <v>1</v>
      </c>
      <c r="I1495" s="298">
        <v>0.23</v>
      </c>
      <c r="J1495" s="287">
        <f t="shared" si="154"/>
        <v>0.23</v>
      </c>
      <c r="K1495" s="262"/>
      <c r="L1495" s="262"/>
      <c r="M1495" s="262"/>
      <c r="N1495" s="262"/>
    </row>
    <row r="1496" spans="1:14" x14ac:dyDescent="0.2">
      <c r="A1496" s="294"/>
      <c r="B1496" s="294"/>
      <c r="C1496" s="294"/>
      <c r="D1496" s="294"/>
      <c r="E1496" s="294" t="s">
        <v>164</v>
      </c>
      <c r="F1496" s="295">
        <v>0</v>
      </c>
      <c r="G1496" s="294" t="s">
        <v>165</v>
      </c>
      <c r="H1496" s="295">
        <v>0</v>
      </c>
      <c r="I1496" s="294" t="s">
        <v>166</v>
      </c>
      <c r="J1496" s="295">
        <v>0</v>
      </c>
      <c r="K1496" s="262"/>
      <c r="L1496" s="262"/>
      <c r="M1496" s="262"/>
      <c r="N1496" s="262"/>
    </row>
    <row r="1497" spans="1:14" ht="15" thickBot="1" x14ac:dyDescent="0.25">
      <c r="A1497" s="294"/>
      <c r="B1497" s="294"/>
      <c r="C1497" s="294"/>
      <c r="D1497" s="294"/>
      <c r="E1497" s="294" t="s">
        <v>167</v>
      </c>
      <c r="F1497" s="295">
        <v>0.36</v>
      </c>
      <c r="G1497" s="294"/>
      <c r="H1497" s="296" t="s">
        <v>168</v>
      </c>
      <c r="I1497" s="296"/>
      <c r="J1497" s="295">
        <v>1.97</v>
      </c>
      <c r="K1497" s="262"/>
      <c r="L1497" s="262"/>
      <c r="M1497" s="262"/>
      <c r="N1497" s="262"/>
    </row>
    <row r="1498" spans="1:14" ht="15" thickTop="1" x14ac:dyDescent="0.2">
      <c r="A1498" s="297"/>
      <c r="B1498" s="297"/>
      <c r="C1498" s="297"/>
      <c r="D1498" s="297"/>
      <c r="E1498" s="297"/>
      <c r="F1498" s="297"/>
      <c r="G1498" s="297"/>
      <c r="H1498" s="297"/>
      <c r="I1498" s="297"/>
      <c r="J1498" s="297"/>
      <c r="K1498" s="262"/>
      <c r="L1498" s="262"/>
      <c r="M1498" s="262"/>
      <c r="N1498" s="262"/>
    </row>
    <row r="1499" spans="1:14" ht="15" x14ac:dyDescent="0.2">
      <c r="A1499" s="272"/>
      <c r="B1499" s="273" t="s">
        <v>7</v>
      </c>
      <c r="C1499" s="272" t="s">
        <v>8</v>
      </c>
      <c r="D1499" s="272" t="s">
        <v>9</v>
      </c>
      <c r="E1499" s="274" t="s">
        <v>151</v>
      </c>
      <c r="F1499" s="274"/>
      <c r="G1499" s="275" t="s">
        <v>10</v>
      </c>
      <c r="H1499" s="273" t="s">
        <v>11</v>
      </c>
      <c r="I1499" s="273" t="s">
        <v>12</v>
      </c>
      <c r="J1499" s="273" t="s">
        <v>14</v>
      </c>
      <c r="K1499" s="262"/>
      <c r="L1499" s="262"/>
      <c r="M1499" s="262"/>
      <c r="N1499" s="262"/>
    </row>
    <row r="1500" spans="1:14" ht="38.25" x14ac:dyDescent="0.2">
      <c r="A1500" s="276" t="s">
        <v>152</v>
      </c>
      <c r="B1500" s="277" t="s">
        <v>1176</v>
      </c>
      <c r="C1500" s="276" t="s">
        <v>20</v>
      </c>
      <c r="D1500" s="276" t="s">
        <v>1177</v>
      </c>
      <c r="E1500" s="278" t="s">
        <v>219</v>
      </c>
      <c r="F1500" s="278"/>
      <c r="G1500" s="279" t="s">
        <v>220</v>
      </c>
      <c r="H1500" s="280">
        <v>1</v>
      </c>
      <c r="I1500" s="307">
        <f>J1500</f>
        <v>6.55</v>
      </c>
      <c r="J1500" s="281">
        <f>SUM(J1501:J1504)</f>
        <v>6.55</v>
      </c>
      <c r="K1500" s="262"/>
      <c r="L1500" s="262"/>
      <c r="M1500" s="262"/>
      <c r="N1500" s="262"/>
    </row>
    <row r="1501" spans="1:14" ht="38.25" x14ac:dyDescent="0.2">
      <c r="A1501" s="282" t="s">
        <v>154</v>
      </c>
      <c r="B1501" s="283" t="s">
        <v>1172</v>
      </c>
      <c r="C1501" s="282" t="s">
        <v>20</v>
      </c>
      <c r="D1501" s="282" t="s">
        <v>1173</v>
      </c>
      <c r="E1501" s="284" t="s">
        <v>219</v>
      </c>
      <c r="F1501" s="284"/>
      <c r="G1501" s="285" t="s">
        <v>28</v>
      </c>
      <c r="H1501" s="286">
        <v>1</v>
      </c>
      <c r="I1501" s="298">
        <v>1.38</v>
      </c>
      <c r="J1501" s="287">
        <f t="shared" ref="J1501:J1504" si="155">TRUNC(I1501*H1501,2)</f>
        <v>1.38</v>
      </c>
      <c r="K1501" s="262"/>
      <c r="L1501" s="262"/>
      <c r="M1501" s="262"/>
      <c r="N1501" s="262"/>
    </row>
    <row r="1502" spans="1:14" ht="38.25" x14ac:dyDescent="0.2">
      <c r="A1502" s="282" t="s">
        <v>154</v>
      </c>
      <c r="B1502" s="283" t="s">
        <v>1174</v>
      </c>
      <c r="C1502" s="282" t="s">
        <v>20</v>
      </c>
      <c r="D1502" s="282" t="s">
        <v>1175</v>
      </c>
      <c r="E1502" s="284" t="s">
        <v>219</v>
      </c>
      <c r="F1502" s="284"/>
      <c r="G1502" s="285" t="s">
        <v>28</v>
      </c>
      <c r="H1502" s="286">
        <v>1</v>
      </c>
      <c r="I1502" s="298">
        <v>0.23</v>
      </c>
      <c r="J1502" s="287">
        <f t="shared" si="155"/>
        <v>0.23</v>
      </c>
      <c r="K1502" s="262"/>
      <c r="L1502" s="262"/>
      <c r="M1502" s="262"/>
      <c r="N1502" s="262"/>
    </row>
    <row r="1503" spans="1:14" ht="38.25" x14ac:dyDescent="0.2">
      <c r="A1503" s="282" t="s">
        <v>154</v>
      </c>
      <c r="B1503" s="283" t="s">
        <v>1178</v>
      </c>
      <c r="C1503" s="282" t="s">
        <v>20</v>
      </c>
      <c r="D1503" s="282" t="s">
        <v>1179</v>
      </c>
      <c r="E1503" s="284" t="s">
        <v>219</v>
      </c>
      <c r="F1503" s="284"/>
      <c r="G1503" s="285" t="s">
        <v>28</v>
      </c>
      <c r="H1503" s="286">
        <v>1</v>
      </c>
      <c r="I1503" s="298">
        <v>1.62</v>
      </c>
      <c r="J1503" s="287">
        <f t="shared" si="155"/>
        <v>1.62</v>
      </c>
      <c r="K1503" s="262"/>
      <c r="L1503" s="262"/>
      <c r="M1503" s="262"/>
      <c r="N1503" s="262"/>
    </row>
    <row r="1504" spans="1:14" ht="38.25" x14ac:dyDescent="0.2">
      <c r="A1504" s="282" t="s">
        <v>154</v>
      </c>
      <c r="B1504" s="283" t="s">
        <v>1180</v>
      </c>
      <c r="C1504" s="282" t="s">
        <v>20</v>
      </c>
      <c r="D1504" s="282" t="s">
        <v>1181</v>
      </c>
      <c r="E1504" s="284" t="s">
        <v>219</v>
      </c>
      <c r="F1504" s="284"/>
      <c r="G1504" s="285" t="s">
        <v>28</v>
      </c>
      <c r="H1504" s="286">
        <v>1</v>
      </c>
      <c r="I1504" s="298">
        <v>3.32</v>
      </c>
      <c r="J1504" s="287">
        <f t="shared" si="155"/>
        <v>3.32</v>
      </c>
      <c r="K1504" s="262"/>
      <c r="L1504" s="262"/>
      <c r="M1504" s="262"/>
      <c r="N1504" s="262"/>
    </row>
    <row r="1505" spans="1:14" x14ac:dyDescent="0.2">
      <c r="A1505" s="294"/>
      <c r="B1505" s="294"/>
      <c r="C1505" s="294"/>
      <c r="D1505" s="294"/>
      <c r="E1505" s="294" t="s">
        <v>164</v>
      </c>
      <c r="F1505" s="295">
        <v>0</v>
      </c>
      <c r="G1505" s="294" t="s">
        <v>165</v>
      </c>
      <c r="H1505" s="295">
        <v>0</v>
      </c>
      <c r="I1505" s="294" t="s">
        <v>166</v>
      </c>
      <c r="J1505" s="295">
        <v>0</v>
      </c>
      <c r="K1505" s="262"/>
      <c r="L1505" s="262"/>
      <c r="M1505" s="262"/>
      <c r="N1505" s="262"/>
    </row>
    <row r="1506" spans="1:14" ht="15" thickBot="1" x14ac:dyDescent="0.25">
      <c r="A1506" s="294"/>
      <c r="B1506" s="294"/>
      <c r="C1506" s="294"/>
      <c r="D1506" s="294"/>
      <c r="E1506" s="294" t="s">
        <v>167</v>
      </c>
      <c r="F1506" s="295">
        <v>1.47</v>
      </c>
      <c r="G1506" s="294"/>
      <c r="H1506" s="296" t="s">
        <v>168</v>
      </c>
      <c r="I1506" s="296"/>
      <c r="J1506" s="295">
        <v>8.02</v>
      </c>
      <c r="K1506" s="262"/>
      <c r="L1506" s="262"/>
      <c r="M1506" s="262"/>
      <c r="N1506" s="262"/>
    </row>
    <row r="1507" spans="1:14" ht="15" thickTop="1" x14ac:dyDescent="0.2">
      <c r="A1507" s="297"/>
      <c r="B1507" s="297"/>
      <c r="C1507" s="297"/>
      <c r="D1507" s="297"/>
      <c r="E1507" s="297"/>
      <c r="F1507" s="297"/>
      <c r="G1507" s="297"/>
      <c r="H1507" s="297"/>
      <c r="I1507" s="297"/>
      <c r="J1507" s="297"/>
      <c r="K1507" s="262"/>
      <c r="L1507" s="262"/>
      <c r="M1507" s="262"/>
      <c r="N1507" s="262"/>
    </row>
    <row r="1508" spans="1:14" ht="15" x14ac:dyDescent="0.2">
      <c r="A1508" s="272"/>
      <c r="B1508" s="273" t="s">
        <v>7</v>
      </c>
      <c r="C1508" s="272" t="s">
        <v>8</v>
      </c>
      <c r="D1508" s="272" t="s">
        <v>9</v>
      </c>
      <c r="E1508" s="274" t="s">
        <v>151</v>
      </c>
      <c r="F1508" s="274"/>
      <c r="G1508" s="275" t="s">
        <v>10</v>
      </c>
      <c r="H1508" s="273" t="s">
        <v>11</v>
      </c>
      <c r="I1508" s="273" t="s">
        <v>12</v>
      </c>
      <c r="J1508" s="273" t="s">
        <v>14</v>
      </c>
      <c r="K1508" s="262"/>
      <c r="L1508" s="262"/>
      <c r="M1508" s="262"/>
      <c r="N1508" s="262"/>
    </row>
    <row r="1509" spans="1:14" ht="38.25" x14ac:dyDescent="0.2">
      <c r="A1509" s="276" t="s">
        <v>152</v>
      </c>
      <c r="B1509" s="277" t="s">
        <v>1172</v>
      </c>
      <c r="C1509" s="276" t="s">
        <v>20</v>
      </c>
      <c r="D1509" s="276" t="s">
        <v>1173</v>
      </c>
      <c r="E1509" s="278" t="s">
        <v>219</v>
      </c>
      <c r="F1509" s="278"/>
      <c r="G1509" s="279" t="s">
        <v>28</v>
      </c>
      <c r="H1509" s="280">
        <v>1</v>
      </c>
      <c r="I1509" s="307">
        <f>J1509</f>
        <v>1.38</v>
      </c>
      <c r="J1509" s="281">
        <f>SUM(J1510)</f>
        <v>1.38</v>
      </c>
      <c r="K1509" s="262"/>
      <c r="L1509" s="262"/>
      <c r="M1509" s="262"/>
      <c r="N1509" s="262"/>
    </row>
    <row r="1510" spans="1:14" ht="38.25" x14ac:dyDescent="0.2">
      <c r="A1510" s="288" t="s">
        <v>155</v>
      </c>
      <c r="B1510" s="289" t="s">
        <v>1182</v>
      </c>
      <c r="C1510" s="288" t="s">
        <v>20</v>
      </c>
      <c r="D1510" s="288" t="s">
        <v>1183</v>
      </c>
      <c r="E1510" s="290" t="s">
        <v>163</v>
      </c>
      <c r="F1510" s="290"/>
      <c r="G1510" s="291" t="s">
        <v>55</v>
      </c>
      <c r="H1510" s="292">
        <v>6.0000000000000002E-5</v>
      </c>
      <c r="I1510" s="299">
        <v>23166.1</v>
      </c>
      <c r="J1510" s="293">
        <f t="shared" ref="J1510" si="156">TRUNC(I1510*H1510,2)</f>
        <v>1.38</v>
      </c>
      <c r="K1510" s="262"/>
      <c r="L1510" s="262"/>
      <c r="M1510" s="262"/>
      <c r="N1510" s="262"/>
    </row>
    <row r="1511" spans="1:14" x14ac:dyDescent="0.2">
      <c r="A1511" s="294"/>
      <c r="B1511" s="294"/>
      <c r="C1511" s="294"/>
      <c r="D1511" s="294"/>
      <c r="E1511" s="294" t="s">
        <v>164</v>
      </c>
      <c r="F1511" s="295">
        <v>0</v>
      </c>
      <c r="G1511" s="294" t="s">
        <v>165</v>
      </c>
      <c r="H1511" s="295">
        <v>0</v>
      </c>
      <c r="I1511" s="294" t="s">
        <v>166</v>
      </c>
      <c r="J1511" s="295">
        <v>0</v>
      </c>
      <c r="K1511" s="262"/>
      <c r="L1511" s="262"/>
      <c r="M1511" s="262"/>
      <c r="N1511" s="262"/>
    </row>
    <row r="1512" spans="1:14" ht="15" thickBot="1" x14ac:dyDescent="0.25">
      <c r="A1512" s="294"/>
      <c r="B1512" s="294"/>
      <c r="C1512" s="294"/>
      <c r="D1512" s="294"/>
      <c r="E1512" s="294" t="s">
        <v>167</v>
      </c>
      <c r="F1512" s="295">
        <v>0.31</v>
      </c>
      <c r="G1512" s="294"/>
      <c r="H1512" s="296" t="s">
        <v>168</v>
      </c>
      <c r="I1512" s="296"/>
      <c r="J1512" s="295">
        <v>1.69</v>
      </c>
      <c r="K1512" s="262"/>
      <c r="L1512" s="262"/>
      <c r="M1512" s="262"/>
      <c r="N1512" s="262"/>
    </row>
    <row r="1513" spans="1:14" ht="15" thickTop="1" x14ac:dyDescent="0.2">
      <c r="A1513" s="297"/>
      <c r="B1513" s="297"/>
      <c r="C1513" s="297"/>
      <c r="D1513" s="297"/>
      <c r="E1513" s="297"/>
      <c r="F1513" s="297"/>
      <c r="G1513" s="297"/>
      <c r="H1513" s="297"/>
      <c r="I1513" s="297"/>
      <c r="J1513" s="297"/>
      <c r="K1513" s="262"/>
      <c r="L1513" s="262"/>
      <c r="M1513" s="262"/>
      <c r="N1513" s="262"/>
    </row>
    <row r="1514" spans="1:14" ht="15" x14ac:dyDescent="0.2">
      <c r="A1514" s="272"/>
      <c r="B1514" s="273" t="s">
        <v>7</v>
      </c>
      <c r="C1514" s="272" t="s">
        <v>8</v>
      </c>
      <c r="D1514" s="272" t="s">
        <v>9</v>
      </c>
      <c r="E1514" s="274" t="s">
        <v>151</v>
      </c>
      <c r="F1514" s="274"/>
      <c r="G1514" s="275" t="s">
        <v>10</v>
      </c>
      <c r="H1514" s="273" t="s">
        <v>11</v>
      </c>
      <c r="I1514" s="273" t="s">
        <v>12</v>
      </c>
      <c r="J1514" s="273" t="s">
        <v>14</v>
      </c>
      <c r="K1514" s="262"/>
      <c r="L1514" s="262"/>
      <c r="M1514" s="262"/>
      <c r="N1514" s="262"/>
    </row>
    <row r="1515" spans="1:14" ht="38.25" x14ac:dyDescent="0.2">
      <c r="A1515" s="276" t="s">
        <v>152</v>
      </c>
      <c r="B1515" s="277" t="s">
        <v>1174</v>
      </c>
      <c r="C1515" s="276" t="s">
        <v>20</v>
      </c>
      <c r="D1515" s="276" t="s">
        <v>1175</v>
      </c>
      <c r="E1515" s="278" t="s">
        <v>219</v>
      </c>
      <c r="F1515" s="278"/>
      <c r="G1515" s="279" t="s">
        <v>28</v>
      </c>
      <c r="H1515" s="280">
        <v>1</v>
      </c>
      <c r="I1515" s="307">
        <f>J1515</f>
        <v>0.23</v>
      </c>
      <c r="J1515" s="281">
        <f>SUM(J1516)</f>
        <v>0.23</v>
      </c>
      <c r="K1515" s="262"/>
      <c r="L1515" s="262"/>
      <c r="M1515" s="262"/>
      <c r="N1515" s="262"/>
    </row>
    <row r="1516" spans="1:14" ht="38.25" x14ac:dyDescent="0.2">
      <c r="A1516" s="288" t="s">
        <v>155</v>
      </c>
      <c r="B1516" s="289" t="s">
        <v>1182</v>
      </c>
      <c r="C1516" s="288" t="s">
        <v>20</v>
      </c>
      <c r="D1516" s="288" t="s">
        <v>1183</v>
      </c>
      <c r="E1516" s="290" t="s">
        <v>163</v>
      </c>
      <c r="F1516" s="290"/>
      <c r="G1516" s="291" t="s">
        <v>55</v>
      </c>
      <c r="H1516" s="292">
        <v>1.0000000000000001E-5</v>
      </c>
      <c r="I1516" s="299">
        <v>23166.1</v>
      </c>
      <c r="J1516" s="293">
        <f t="shared" ref="J1516" si="157">TRUNC(I1516*H1516,2)</f>
        <v>0.23</v>
      </c>
      <c r="K1516" s="262"/>
      <c r="L1516" s="262"/>
      <c r="M1516" s="262"/>
      <c r="N1516" s="262"/>
    </row>
    <row r="1517" spans="1:14" x14ac:dyDescent="0.2">
      <c r="A1517" s="294"/>
      <c r="B1517" s="294"/>
      <c r="C1517" s="294"/>
      <c r="D1517" s="294"/>
      <c r="E1517" s="294" t="s">
        <v>164</v>
      </c>
      <c r="F1517" s="295">
        <v>0</v>
      </c>
      <c r="G1517" s="294" t="s">
        <v>165</v>
      </c>
      <c r="H1517" s="295">
        <v>0</v>
      </c>
      <c r="I1517" s="294" t="s">
        <v>166</v>
      </c>
      <c r="J1517" s="295">
        <v>0</v>
      </c>
      <c r="K1517" s="262"/>
      <c r="L1517" s="262"/>
      <c r="M1517" s="262"/>
      <c r="N1517" s="262"/>
    </row>
    <row r="1518" spans="1:14" ht="15" thickBot="1" x14ac:dyDescent="0.25">
      <c r="A1518" s="294"/>
      <c r="B1518" s="294"/>
      <c r="C1518" s="294"/>
      <c r="D1518" s="294"/>
      <c r="E1518" s="294" t="s">
        <v>167</v>
      </c>
      <c r="F1518" s="295">
        <v>0.05</v>
      </c>
      <c r="G1518" s="294"/>
      <c r="H1518" s="296" t="s">
        <v>168</v>
      </c>
      <c r="I1518" s="296"/>
      <c r="J1518" s="295">
        <v>0.28000000000000003</v>
      </c>
      <c r="K1518" s="262"/>
      <c r="L1518" s="262"/>
      <c r="M1518" s="262"/>
      <c r="N1518" s="262"/>
    </row>
    <row r="1519" spans="1:14" ht="15" thickTop="1" x14ac:dyDescent="0.2">
      <c r="A1519" s="297"/>
      <c r="B1519" s="297"/>
      <c r="C1519" s="297"/>
      <c r="D1519" s="297"/>
      <c r="E1519" s="297"/>
      <c r="F1519" s="297"/>
      <c r="G1519" s="297"/>
      <c r="H1519" s="297"/>
      <c r="I1519" s="297"/>
      <c r="J1519" s="297"/>
      <c r="K1519" s="262"/>
      <c r="L1519" s="262"/>
      <c r="M1519" s="262"/>
      <c r="N1519" s="262"/>
    </row>
    <row r="1520" spans="1:14" ht="15" x14ac:dyDescent="0.2">
      <c r="A1520" s="272"/>
      <c r="B1520" s="273" t="s">
        <v>7</v>
      </c>
      <c r="C1520" s="272" t="s">
        <v>8</v>
      </c>
      <c r="D1520" s="272" t="s">
        <v>9</v>
      </c>
      <c r="E1520" s="274" t="s">
        <v>151</v>
      </c>
      <c r="F1520" s="274"/>
      <c r="G1520" s="275" t="s">
        <v>10</v>
      </c>
      <c r="H1520" s="273" t="s">
        <v>11</v>
      </c>
      <c r="I1520" s="273" t="s">
        <v>12</v>
      </c>
      <c r="J1520" s="273" t="s">
        <v>14</v>
      </c>
      <c r="K1520" s="262"/>
      <c r="L1520" s="262"/>
      <c r="M1520" s="262"/>
      <c r="N1520" s="262"/>
    </row>
    <row r="1521" spans="1:14" ht="38.25" x14ac:dyDescent="0.2">
      <c r="A1521" s="276" t="s">
        <v>152</v>
      </c>
      <c r="B1521" s="277" t="s">
        <v>1178</v>
      </c>
      <c r="C1521" s="276" t="s">
        <v>20</v>
      </c>
      <c r="D1521" s="276" t="s">
        <v>1179</v>
      </c>
      <c r="E1521" s="278" t="s">
        <v>219</v>
      </c>
      <c r="F1521" s="278"/>
      <c r="G1521" s="279" t="s">
        <v>28</v>
      </c>
      <c r="H1521" s="280">
        <v>1</v>
      </c>
      <c r="I1521" s="307">
        <f>J1521</f>
        <v>1.62</v>
      </c>
      <c r="J1521" s="281">
        <f>SUM(J1522)</f>
        <v>1.62</v>
      </c>
      <c r="K1521" s="262"/>
      <c r="L1521" s="262"/>
      <c r="M1521" s="262"/>
      <c r="N1521" s="262"/>
    </row>
    <row r="1522" spans="1:14" ht="38.25" x14ac:dyDescent="0.2">
      <c r="A1522" s="288" t="s">
        <v>155</v>
      </c>
      <c r="B1522" s="289" t="s">
        <v>1182</v>
      </c>
      <c r="C1522" s="288" t="s">
        <v>20</v>
      </c>
      <c r="D1522" s="288" t="s">
        <v>1183</v>
      </c>
      <c r="E1522" s="290" t="s">
        <v>163</v>
      </c>
      <c r="F1522" s="290"/>
      <c r="G1522" s="291" t="s">
        <v>55</v>
      </c>
      <c r="H1522" s="292">
        <v>6.9999999999999994E-5</v>
      </c>
      <c r="I1522" s="299">
        <v>23166.1</v>
      </c>
      <c r="J1522" s="293">
        <f t="shared" ref="J1522" si="158">TRUNC(I1522*H1522,2)</f>
        <v>1.62</v>
      </c>
      <c r="K1522" s="262"/>
      <c r="L1522" s="262"/>
      <c r="M1522" s="262"/>
      <c r="N1522" s="262"/>
    </row>
    <row r="1523" spans="1:14" x14ac:dyDescent="0.2">
      <c r="A1523" s="294"/>
      <c r="B1523" s="294"/>
      <c r="C1523" s="294"/>
      <c r="D1523" s="294"/>
      <c r="E1523" s="294" t="s">
        <v>164</v>
      </c>
      <c r="F1523" s="295">
        <v>0</v>
      </c>
      <c r="G1523" s="294" t="s">
        <v>165</v>
      </c>
      <c r="H1523" s="295">
        <v>0</v>
      </c>
      <c r="I1523" s="294" t="s">
        <v>166</v>
      </c>
      <c r="J1523" s="295">
        <v>0</v>
      </c>
      <c r="K1523" s="262"/>
      <c r="L1523" s="262"/>
      <c r="M1523" s="262"/>
      <c r="N1523" s="262"/>
    </row>
    <row r="1524" spans="1:14" ht="15" thickBot="1" x14ac:dyDescent="0.25">
      <c r="A1524" s="294"/>
      <c r="B1524" s="294"/>
      <c r="C1524" s="294"/>
      <c r="D1524" s="294"/>
      <c r="E1524" s="294" t="s">
        <v>167</v>
      </c>
      <c r="F1524" s="295">
        <v>0.36</v>
      </c>
      <c r="G1524" s="294"/>
      <c r="H1524" s="296" t="s">
        <v>168</v>
      </c>
      <c r="I1524" s="296"/>
      <c r="J1524" s="295">
        <v>1.98</v>
      </c>
      <c r="K1524" s="262"/>
      <c r="L1524" s="262"/>
      <c r="M1524" s="262"/>
      <c r="N1524" s="262"/>
    </row>
    <row r="1525" spans="1:14" ht="15" thickTop="1" x14ac:dyDescent="0.2">
      <c r="A1525" s="297"/>
      <c r="B1525" s="297"/>
      <c r="C1525" s="297"/>
      <c r="D1525" s="297"/>
      <c r="E1525" s="297"/>
      <c r="F1525" s="297"/>
      <c r="G1525" s="297"/>
      <c r="H1525" s="297"/>
      <c r="I1525" s="297"/>
      <c r="J1525" s="297"/>
      <c r="K1525" s="262"/>
      <c r="L1525" s="262"/>
      <c r="M1525" s="262"/>
      <c r="N1525" s="262"/>
    </row>
    <row r="1526" spans="1:14" ht="15" x14ac:dyDescent="0.2">
      <c r="A1526" s="272"/>
      <c r="B1526" s="273" t="s">
        <v>7</v>
      </c>
      <c r="C1526" s="272" t="s">
        <v>8</v>
      </c>
      <c r="D1526" s="272" t="s">
        <v>9</v>
      </c>
      <c r="E1526" s="274" t="s">
        <v>151</v>
      </c>
      <c r="F1526" s="274"/>
      <c r="G1526" s="275" t="s">
        <v>10</v>
      </c>
      <c r="H1526" s="273" t="s">
        <v>11</v>
      </c>
      <c r="I1526" s="273" t="s">
        <v>12</v>
      </c>
      <c r="J1526" s="273" t="s">
        <v>14</v>
      </c>
      <c r="K1526" s="262"/>
      <c r="L1526" s="262"/>
      <c r="M1526" s="262"/>
      <c r="N1526" s="262"/>
    </row>
    <row r="1527" spans="1:14" ht="38.25" x14ac:dyDescent="0.2">
      <c r="A1527" s="276" t="s">
        <v>152</v>
      </c>
      <c r="B1527" s="277" t="s">
        <v>1180</v>
      </c>
      <c r="C1527" s="276" t="s">
        <v>20</v>
      </c>
      <c r="D1527" s="276" t="s">
        <v>1181</v>
      </c>
      <c r="E1527" s="278" t="s">
        <v>219</v>
      </c>
      <c r="F1527" s="278"/>
      <c r="G1527" s="279" t="s">
        <v>28</v>
      </c>
      <c r="H1527" s="280">
        <v>1</v>
      </c>
      <c r="I1527" s="307">
        <f>J1527</f>
        <v>3.32</v>
      </c>
      <c r="J1527" s="281">
        <f>SUM(J1528)</f>
        <v>3.32</v>
      </c>
      <c r="K1527" s="262"/>
      <c r="L1527" s="262"/>
      <c r="M1527" s="262"/>
      <c r="N1527" s="262"/>
    </row>
    <row r="1528" spans="1:14" x14ac:dyDescent="0.2">
      <c r="A1528" s="288" t="s">
        <v>155</v>
      </c>
      <c r="B1528" s="289" t="s">
        <v>1167</v>
      </c>
      <c r="C1528" s="288" t="s">
        <v>20</v>
      </c>
      <c r="D1528" s="288" t="s">
        <v>1168</v>
      </c>
      <c r="E1528" s="290" t="s">
        <v>184</v>
      </c>
      <c r="F1528" s="290"/>
      <c r="G1528" s="291" t="s">
        <v>1169</v>
      </c>
      <c r="H1528" s="292">
        <v>2.5023900000000001</v>
      </c>
      <c r="I1528" s="299">
        <v>1.33</v>
      </c>
      <c r="J1528" s="293">
        <f t="shared" ref="J1528" si="159">TRUNC(I1528*H1528,2)</f>
        <v>3.32</v>
      </c>
      <c r="K1528" s="262"/>
      <c r="L1528" s="262"/>
      <c r="M1528" s="262"/>
      <c r="N1528" s="262"/>
    </row>
    <row r="1529" spans="1:14" x14ac:dyDescent="0.2">
      <c r="A1529" s="294"/>
      <c r="B1529" s="294"/>
      <c r="C1529" s="294"/>
      <c r="D1529" s="294"/>
      <c r="E1529" s="294" t="s">
        <v>164</v>
      </c>
      <c r="F1529" s="295">
        <v>0</v>
      </c>
      <c r="G1529" s="294" t="s">
        <v>165</v>
      </c>
      <c r="H1529" s="295">
        <v>0</v>
      </c>
      <c r="I1529" s="294" t="s">
        <v>166</v>
      </c>
      <c r="J1529" s="295">
        <v>0</v>
      </c>
      <c r="K1529" s="262"/>
      <c r="L1529" s="262"/>
      <c r="M1529" s="262"/>
      <c r="N1529" s="262"/>
    </row>
    <row r="1530" spans="1:14" ht="15" thickBot="1" x14ac:dyDescent="0.25">
      <c r="A1530" s="294"/>
      <c r="B1530" s="294"/>
      <c r="C1530" s="294"/>
      <c r="D1530" s="294"/>
      <c r="E1530" s="294" t="s">
        <v>167</v>
      </c>
      <c r="F1530" s="295">
        <v>0.74</v>
      </c>
      <c r="G1530" s="294"/>
      <c r="H1530" s="296" t="s">
        <v>168</v>
      </c>
      <c r="I1530" s="296"/>
      <c r="J1530" s="295">
        <v>4.0599999999999996</v>
      </c>
      <c r="K1530" s="262"/>
      <c r="L1530" s="262"/>
      <c r="M1530" s="262"/>
      <c r="N1530" s="262"/>
    </row>
    <row r="1531" spans="1:14" ht="15" thickTop="1" x14ac:dyDescent="0.2">
      <c r="A1531" s="297"/>
      <c r="B1531" s="297"/>
      <c r="C1531" s="297"/>
      <c r="D1531" s="297"/>
      <c r="E1531" s="297"/>
      <c r="F1531" s="297"/>
      <c r="G1531" s="297"/>
      <c r="H1531" s="297"/>
      <c r="I1531" s="297"/>
      <c r="J1531" s="297"/>
      <c r="K1531" s="262"/>
      <c r="L1531" s="262"/>
      <c r="M1531" s="262"/>
      <c r="N1531" s="262"/>
    </row>
    <row r="1532" spans="1:14" ht="15" x14ac:dyDescent="0.2">
      <c r="A1532" s="272"/>
      <c r="B1532" s="273" t="s">
        <v>7</v>
      </c>
      <c r="C1532" s="272" t="s">
        <v>8</v>
      </c>
      <c r="D1532" s="272" t="s">
        <v>9</v>
      </c>
      <c r="E1532" s="274" t="s">
        <v>151</v>
      </c>
      <c r="F1532" s="274"/>
      <c r="G1532" s="275" t="s">
        <v>10</v>
      </c>
      <c r="H1532" s="273" t="s">
        <v>11</v>
      </c>
      <c r="I1532" s="273" t="s">
        <v>12</v>
      </c>
      <c r="J1532" s="273" t="s">
        <v>14</v>
      </c>
      <c r="K1532" s="262"/>
      <c r="L1532" s="262"/>
      <c r="M1532" s="262"/>
      <c r="N1532" s="262"/>
    </row>
    <row r="1533" spans="1:14" ht="51" x14ac:dyDescent="0.2">
      <c r="A1533" s="276" t="s">
        <v>152</v>
      </c>
      <c r="B1533" s="277" t="s">
        <v>1184</v>
      </c>
      <c r="C1533" s="276" t="s">
        <v>20</v>
      </c>
      <c r="D1533" s="276" t="s">
        <v>1185</v>
      </c>
      <c r="E1533" s="278" t="s">
        <v>219</v>
      </c>
      <c r="F1533" s="278"/>
      <c r="G1533" s="279" t="s">
        <v>223</v>
      </c>
      <c r="H1533" s="280">
        <v>1</v>
      </c>
      <c r="I1533" s="307">
        <f>J1533</f>
        <v>68.94</v>
      </c>
      <c r="J1533" s="281">
        <f>SUM(J1534:J1537)</f>
        <v>68.94</v>
      </c>
      <c r="K1533" s="262"/>
      <c r="L1533" s="262"/>
      <c r="M1533" s="262"/>
      <c r="N1533" s="262"/>
    </row>
    <row r="1534" spans="1:14" x14ac:dyDescent="0.2">
      <c r="A1534" s="282" t="s">
        <v>154</v>
      </c>
      <c r="B1534" s="283" t="s">
        <v>1186</v>
      </c>
      <c r="C1534" s="282" t="s">
        <v>20</v>
      </c>
      <c r="D1534" s="282" t="s">
        <v>1187</v>
      </c>
      <c r="E1534" s="284" t="s">
        <v>153</v>
      </c>
      <c r="F1534" s="284"/>
      <c r="G1534" s="285" t="s">
        <v>28</v>
      </c>
      <c r="H1534" s="286">
        <v>1</v>
      </c>
      <c r="I1534" s="298">
        <v>28.27</v>
      </c>
      <c r="J1534" s="287">
        <f t="shared" ref="J1534:J1537" si="160">TRUNC(I1534*H1534,2)</f>
        <v>28.27</v>
      </c>
      <c r="K1534" s="262"/>
      <c r="L1534" s="262"/>
      <c r="M1534" s="262"/>
      <c r="N1534" s="262"/>
    </row>
    <row r="1535" spans="1:14" ht="51" x14ac:dyDescent="0.2">
      <c r="A1535" s="282" t="s">
        <v>154</v>
      </c>
      <c r="B1535" s="283" t="s">
        <v>1188</v>
      </c>
      <c r="C1535" s="282" t="s">
        <v>20</v>
      </c>
      <c r="D1535" s="282" t="s">
        <v>1189</v>
      </c>
      <c r="E1535" s="284" t="s">
        <v>219</v>
      </c>
      <c r="F1535" s="284"/>
      <c r="G1535" s="285" t="s">
        <v>28</v>
      </c>
      <c r="H1535" s="286">
        <v>1</v>
      </c>
      <c r="I1535" s="298">
        <v>30.03</v>
      </c>
      <c r="J1535" s="287">
        <f t="shared" si="160"/>
        <v>30.03</v>
      </c>
      <c r="K1535" s="262"/>
      <c r="L1535" s="262"/>
      <c r="M1535" s="262"/>
      <c r="N1535" s="262"/>
    </row>
    <row r="1536" spans="1:14" ht="51" x14ac:dyDescent="0.2">
      <c r="A1536" s="282" t="s">
        <v>154</v>
      </c>
      <c r="B1536" s="283" t="s">
        <v>1190</v>
      </c>
      <c r="C1536" s="282" t="s">
        <v>20</v>
      </c>
      <c r="D1536" s="282" t="s">
        <v>1191</v>
      </c>
      <c r="E1536" s="284" t="s">
        <v>219</v>
      </c>
      <c r="F1536" s="284"/>
      <c r="G1536" s="285" t="s">
        <v>28</v>
      </c>
      <c r="H1536" s="286">
        <v>1</v>
      </c>
      <c r="I1536" s="298">
        <v>5.94</v>
      </c>
      <c r="J1536" s="287">
        <f t="shared" si="160"/>
        <v>5.94</v>
      </c>
      <c r="K1536" s="262"/>
      <c r="L1536" s="262"/>
      <c r="M1536" s="262"/>
      <c r="N1536" s="262"/>
    </row>
    <row r="1537" spans="1:14" ht="51" x14ac:dyDescent="0.2">
      <c r="A1537" s="282" t="s">
        <v>154</v>
      </c>
      <c r="B1537" s="283" t="s">
        <v>1192</v>
      </c>
      <c r="C1537" s="282" t="s">
        <v>20</v>
      </c>
      <c r="D1537" s="282" t="s">
        <v>1193</v>
      </c>
      <c r="E1537" s="284" t="s">
        <v>219</v>
      </c>
      <c r="F1537" s="284"/>
      <c r="G1537" s="285" t="s">
        <v>28</v>
      </c>
      <c r="H1537" s="286">
        <v>1</v>
      </c>
      <c r="I1537" s="298">
        <v>4.7</v>
      </c>
      <c r="J1537" s="287">
        <f t="shared" si="160"/>
        <v>4.7</v>
      </c>
      <c r="K1537" s="262"/>
      <c r="L1537" s="262"/>
      <c r="M1537" s="262"/>
      <c r="N1537" s="262"/>
    </row>
    <row r="1538" spans="1:14" x14ac:dyDescent="0.2">
      <c r="A1538" s="294"/>
      <c r="B1538" s="294"/>
      <c r="C1538" s="294"/>
      <c r="D1538" s="294"/>
      <c r="E1538" s="294" t="s">
        <v>164</v>
      </c>
      <c r="F1538" s="295">
        <v>22.73</v>
      </c>
      <c r="G1538" s="294" t="s">
        <v>165</v>
      </c>
      <c r="H1538" s="295">
        <v>0</v>
      </c>
      <c r="I1538" s="294" t="s">
        <v>166</v>
      </c>
      <c r="J1538" s="295">
        <v>22.73</v>
      </c>
      <c r="K1538" s="262"/>
      <c r="L1538" s="262"/>
      <c r="M1538" s="262"/>
      <c r="N1538" s="262"/>
    </row>
    <row r="1539" spans="1:14" ht="15" thickBot="1" x14ac:dyDescent="0.25">
      <c r="A1539" s="294"/>
      <c r="B1539" s="294"/>
      <c r="C1539" s="294"/>
      <c r="D1539" s="294"/>
      <c r="E1539" s="294" t="s">
        <v>167</v>
      </c>
      <c r="F1539" s="295">
        <v>15.49</v>
      </c>
      <c r="G1539" s="294"/>
      <c r="H1539" s="296" t="s">
        <v>168</v>
      </c>
      <c r="I1539" s="296"/>
      <c r="J1539" s="295">
        <v>84.43</v>
      </c>
      <c r="K1539" s="262"/>
      <c r="L1539" s="262"/>
      <c r="M1539" s="262"/>
      <c r="N1539" s="262"/>
    </row>
    <row r="1540" spans="1:14" ht="15" thickTop="1" x14ac:dyDescent="0.2">
      <c r="A1540" s="297"/>
      <c r="B1540" s="297"/>
      <c r="C1540" s="297"/>
      <c r="D1540" s="297"/>
      <c r="E1540" s="297"/>
      <c r="F1540" s="297"/>
      <c r="G1540" s="297"/>
      <c r="H1540" s="297"/>
      <c r="I1540" s="297"/>
      <c r="J1540" s="297"/>
      <c r="K1540" s="262"/>
      <c r="L1540" s="262"/>
      <c r="M1540" s="262"/>
      <c r="N1540" s="262"/>
    </row>
    <row r="1541" spans="1:14" ht="15" x14ac:dyDescent="0.2">
      <c r="A1541" s="272"/>
      <c r="B1541" s="273" t="s">
        <v>7</v>
      </c>
      <c r="C1541" s="272" t="s">
        <v>8</v>
      </c>
      <c r="D1541" s="272" t="s">
        <v>9</v>
      </c>
      <c r="E1541" s="274" t="s">
        <v>151</v>
      </c>
      <c r="F1541" s="274"/>
      <c r="G1541" s="275" t="s">
        <v>10</v>
      </c>
      <c r="H1541" s="273" t="s">
        <v>11</v>
      </c>
      <c r="I1541" s="273" t="s">
        <v>12</v>
      </c>
      <c r="J1541" s="273" t="s">
        <v>14</v>
      </c>
      <c r="K1541" s="262"/>
      <c r="L1541" s="262"/>
      <c r="M1541" s="262"/>
      <c r="N1541" s="262"/>
    </row>
    <row r="1542" spans="1:14" ht="51" x14ac:dyDescent="0.2">
      <c r="A1542" s="276" t="s">
        <v>152</v>
      </c>
      <c r="B1542" s="277" t="s">
        <v>1194</v>
      </c>
      <c r="C1542" s="276" t="s">
        <v>20</v>
      </c>
      <c r="D1542" s="276" t="s">
        <v>1195</v>
      </c>
      <c r="E1542" s="278" t="s">
        <v>219</v>
      </c>
      <c r="F1542" s="278"/>
      <c r="G1542" s="279" t="s">
        <v>220</v>
      </c>
      <c r="H1542" s="280">
        <v>1</v>
      </c>
      <c r="I1542" s="307">
        <f>J1542</f>
        <v>294.75</v>
      </c>
      <c r="J1542" s="281">
        <f>SUM(J1543:J1548)</f>
        <v>294.75</v>
      </c>
      <c r="K1542" s="262"/>
      <c r="L1542" s="262"/>
      <c r="M1542" s="262"/>
      <c r="N1542" s="262"/>
    </row>
    <row r="1543" spans="1:14" ht="51" x14ac:dyDescent="0.2">
      <c r="A1543" s="282" t="s">
        <v>154</v>
      </c>
      <c r="B1543" s="283" t="s">
        <v>1196</v>
      </c>
      <c r="C1543" s="282" t="s">
        <v>20</v>
      </c>
      <c r="D1543" s="282" t="s">
        <v>1197</v>
      </c>
      <c r="E1543" s="284" t="s">
        <v>219</v>
      </c>
      <c r="F1543" s="284"/>
      <c r="G1543" s="285" t="s">
        <v>28</v>
      </c>
      <c r="H1543" s="286">
        <v>1</v>
      </c>
      <c r="I1543" s="298">
        <v>172.37</v>
      </c>
      <c r="J1543" s="287">
        <f t="shared" ref="J1543:J1548" si="161">TRUNC(I1543*H1543,2)</f>
        <v>172.37</v>
      </c>
      <c r="K1543" s="262"/>
      <c r="L1543" s="262"/>
      <c r="M1543" s="262"/>
      <c r="N1543" s="262"/>
    </row>
    <row r="1544" spans="1:14" ht="51" x14ac:dyDescent="0.2">
      <c r="A1544" s="282" t="s">
        <v>154</v>
      </c>
      <c r="B1544" s="283" t="s">
        <v>1198</v>
      </c>
      <c r="C1544" s="282" t="s">
        <v>20</v>
      </c>
      <c r="D1544" s="282" t="s">
        <v>1199</v>
      </c>
      <c r="E1544" s="284" t="s">
        <v>219</v>
      </c>
      <c r="F1544" s="284"/>
      <c r="G1544" s="285" t="s">
        <v>28</v>
      </c>
      <c r="H1544" s="286">
        <v>1</v>
      </c>
      <c r="I1544" s="298">
        <v>53.44</v>
      </c>
      <c r="J1544" s="287">
        <f t="shared" si="161"/>
        <v>53.44</v>
      </c>
      <c r="K1544" s="262"/>
      <c r="L1544" s="262"/>
      <c r="M1544" s="262"/>
      <c r="N1544" s="262"/>
    </row>
    <row r="1545" spans="1:14" x14ac:dyDescent="0.2">
      <c r="A1545" s="282" t="s">
        <v>154</v>
      </c>
      <c r="B1545" s="283" t="s">
        <v>1186</v>
      </c>
      <c r="C1545" s="282" t="s">
        <v>20</v>
      </c>
      <c r="D1545" s="282" t="s">
        <v>1187</v>
      </c>
      <c r="E1545" s="284" t="s">
        <v>153</v>
      </c>
      <c r="F1545" s="284"/>
      <c r="G1545" s="285" t="s">
        <v>28</v>
      </c>
      <c r="H1545" s="286">
        <v>1</v>
      </c>
      <c r="I1545" s="298">
        <v>28.27</v>
      </c>
      <c r="J1545" s="287">
        <f t="shared" si="161"/>
        <v>28.27</v>
      </c>
      <c r="K1545" s="262"/>
      <c r="L1545" s="262"/>
      <c r="M1545" s="262"/>
      <c r="N1545" s="262"/>
    </row>
    <row r="1546" spans="1:14" ht="51" x14ac:dyDescent="0.2">
      <c r="A1546" s="282" t="s">
        <v>154</v>
      </c>
      <c r="B1546" s="283" t="s">
        <v>1188</v>
      </c>
      <c r="C1546" s="282" t="s">
        <v>20</v>
      </c>
      <c r="D1546" s="282" t="s">
        <v>1189</v>
      </c>
      <c r="E1546" s="284" t="s">
        <v>219</v>
      </c>
      <c r="F1546" s="284"/>
      <c r="G1546" s="285" t="s">
        <v>28</v>
      </c>
      <c r="H1546" s="286">
        <v>1</v>
      </c>
      <c r="I1546" s="298">
        <v>30.03</v>
      </c>
      <c r="J1546" s="287">
        <f t="shared" si="161"/>
        <v>30.03</v>
      </c>
      <c r="K1546" s="262"/>
      <c r="L1546" s="262"/>
      <c r="M1546" s="262"/>
      <c r="N1546" s="262"/>
    </row>
    <row r="1547" spans="1:14" ht="51" x14ac:dyDescent="0.2">
      <c r="A1547" s="282" t="s">
        <v>154</v>
      </c>
      <c r="B1547" s="283" t="s">
        <v>1190</v>
      </c>
      <c r="C1547" s="282" t="s">
        <v>20</v>
      </c>
      <c r="D1547" s="282" t="s">
        <v>1191</v>
      </c>
      <c r="E1547" s="284" t="s">
        <v>219</v>
      </c>
      <c r="F1547" s="284"/>
      <c r="G1547" s="285" t="s">
        <v>28</v>
      </c>
      <c r="H1547" s="286">
        <v>1</v>
      </c>
      <c r="I1547" s="298">
        <v>5.94</v>
      </c>
      <c r="J1547" s="287">
        <f t="shared" si="161"/>
        <v>5.94</v>
      </c>
      <c r="K1547" s="262"/>
      <c r="L1547" s="262"/>
      <c r="M1547" s="262"/>
      <c r="N1547" s="262"/>
    </row>
    <row r="1548" spans="1:14" ht="51" x14ac:dyDescent="0.2">
      <c r="A1548" s="282" t="s">
        <v>154</v>
      </c>
      <c r="B1548" s="283" t="s">
        <v>1192</v>
      </c>
      <c r="C1548" s="282" t="s">
        <v>20</v>
      </c>
      <c r="D1548" s="282" t="s">
        <v>1193</v>
      </c>
      <c r="E1548" s="284" t="s">
        <v>219</v>
      </c>
      <c r="F1548" s="284"/>
      <c r="G1548" s="285" t="s">
        <v>28</v>
      </c>
      <c r="H1548" s="286">
        <v>1</v>
      </c>
      <c r="I1548" s="298">
        <v>4.7</v>
      </c>
      <c r="J1548" s="287">
        <f t="shared" si="161"/>
        <v>4.7</v>
      </c>
      <c r="K1548" s="262"/>
      <c r="L1548" s="262"/>
      <c r="M1548" s="262"/>
      <c r="N1548" s="262"/>
    </row>
    <row r="1549" spans="1:14" x14ac:dyDescent="0.2">
      <c r="A1549" s="294"/>
      <c r="B1549" s="294"/>
      <c r="C1549" s="294"/>
      <c r="D1549" s="294"/>
      <c r="E1549" s="294" t="s">
        <v>164</v>
      </c>
      <c r="F1549" s="295">
        <v>22.73</v>
      </c>
      <c r="G1549" s="294" t="s">
        <v>165</v>
      </c>
      <c r="H1549" s="295">
        <v>0</v>
      </c>
      <c r="I1549" s="294" t="s">
        <v>166</v>
      </c>
      <c r="J1549" s="295">
        <v>22.73</v>
      </c>
      <c r="K1549" s="262"/>
      <c r="L1549" s="262"/>
      <c r="M1549" s="262"/>
      <c r="N1549" s="262"/>
    </row>
    <row r="1550" spans="1:14" ht="15" thickBot="1" x14ac:dyDescent="0.25">
      <c r="A1550" s="294"/>
      <c r="B1550" s="294"/>
      <c r="C1550" s="294"/>
      <c r="D1550" s="294"/>
      <c r="E1550" s="294" t="s">
        <v>167</v>
      </c>
      <c r="F1550" s="295">
        <v>66.23</v>
      </c>
      <c r="G1550" s="294"/>
      <c r="H1550" s="296" t="s">
        <v>168</v>
      </c>
      <c r="I1550" s="296"/>
      <c r="J1550" s="295">
        <v>360.98</v>
      </c>
      <c r="K1550" s="262"/>
      <c r="L1550" s="262"/>
      <c r="M1550" s="262"/>
      <c r="N1550" s="262"/>
    </row>
    <row r="1551" spans="1:14" ht="15" thickTop="1" x14ac:dyDescent="0.2">
      <c r="A1551" s="297"/>
      <c r="B1551" s="297"/>
      <c r="C1551" s="297"/>
      <c r="D1551" s="297"/>
      <c r="E1551" s="297"/>
      <c r="F1551" s="297"/>
      <c r="G1551" s="297"/>
      <c r="H1551" s="297"/>
      <c r="I1551" s="297"/>
      <c r="J1551" s="297"/>
      <c r="K1551" s="262"/>
      <c r="L1551" s="262"/>
      <c r="M1551" s="262"/>
      <c r="N1551" s="262"/>
    </row>
    <row r="1552" spans="1:14" ht="15" x14ac:dyDescent="0.2">
      <c r="A1552" s="272"/>
      <c r="B1552" s="273" t="s">
        <v>7</v>
      </c>
      <c r="C1552" s="272" t="s">
        <v>8</v>
      </c>
      <c r="D1552" s="272" t="s">
        <v>9</v>
      </c>
      <c r="E1552" s="274" t="s">
        <v>151</v>
      </c>
      <c r="F1552" s="274"/>
      <c r="G1552" s="275" t="s">
        <v>10</v>
      </c>
      <c r="H1552" s="273" t="s">
        <v>11</v>
      </c>
      <c r="I1552" s="273" t="s">
        <v>12</v>
      </c>
      <c r="J1552" s="273" t="s">
        <v>14</v>
      </c>
      <c r="K1552" s="262"/>
      <c r="L1552" s="262"/>
      <c r="M1552" s="262"/>
      <c r="N1552" s="262"/>
    </row>
    <row r="1553" spans="1:14" ht="51" x14ac:dyDescent="0.2">
      <c r="A1553" s="276" t="s">
        <v>152</v>
      </c>
      <c r="B1553" s="277" t="s">
        <v>1188</v>
      </c>
      <c r="C1553" s="276" t="s">
        <v>20</v>
      </c>
      <c r="D1553" s="276" t="s">
        <v>1189</v>
      </c>
      <c r="E1553" s="278" t="s">
        <v>219</v>
      </c>
      <c r="F1553" s="278"/>
      <c r="G1553" s="279" t="s">
        <v>28</v>
      </c>
      <c r="H1553" s="280">
        <v>1</v>
      </c>
      <c r="I1553" s="307">
        <f>J1553</f>
        <v>30.03</v>
      </c>
      <c r="J1553" s="281">
        <f>SUM(J1554:J1555)</f>
        <v>30.03</v>
      </c>
      <c r="K1553" s="262"/>
      <c r="L1553" s="262"/>
      <c r="M1553" s="262"/>
      <c r="N1553" s="262"/>
    </row>
    <row r="1554" spans="1:14" ht="51" x14ac:dyDescent="0.2">
      <c r="A1554" s="288" t="s">
        <v>155</v>
      </c>
      <c r="B1554" s="289" t="s">
        <v>1200</v>
      </c>
      <c r="C1554" s="288" t="s">
        <v>20</v>
      </c>
      <c r="D1554" s="288" t="s">
        <v>1201</v>
      </c>
      <c r="E1554" s="290" t="s">
        <v>184</v>
      </c>
      <c r="F1554" s="290"/>
      <c r="G1554" s="291" t="s">
        <v>55</v>
      </c>
      <c r="H1554" s="292">
        <v>5.5099999999999998E-5</v>
      </c>
      <c r="I1554" s="299">
        <v>83450</v>
      </c>
      <c r="J1554" s="293">
        <f t="shared" ref="J1554" si="162">TRUNC(I1554*H1554,2)</f>
        <v>4.59</v>
      </c>
      <c r="K1554" s="262"/>
      <c r="L1554" s="262"/>
      <c r="M1554" s="262"/>
      <c r="N1554" s="262"/>
    </row>
    <row r="1555" spans="1:14" ht="38.25" x14ac:dyDescent="0.2">
      <c r="A1555" s="288" t="s">
        <v>155</v>
      </c>
      <c r="B1555" s="289" t="s">
        <v>1202</v>
      </c>
      <c r="C1555" s="288" t="s">
        <v>20</v>
      </c>
      <c r="D1555" s="288" t="s">
        <v>1203</v>
      </c>
      <c r="E1555" s="290" t="s">
        <v>163</v>
      </c>
      <c r="F1555" s="290"/>
      <c r="G1555" s="291" t="s">
        <v>55</v>
      </c>
      <c r="H1555" s="292">
        <v>3.43E-5</v>
      </c>
      <c r="I1555" s="299">
        <v>741887.83</v>
      </c>
      <c r="J1555" s="293">
        <v>25.44</v>
      </c>
      <c r="K1555" s="262"/>
      <c r="L1555" s="262"/>
      <c r="M1555" s="262"/>
      <c r="N1555" s="262"/>
    </row>
    <row r="1556" spans="1:14" x14ac:dyDescent="0.2">
      <c r="A1556" s="294"/>
      <c r="B1556" s="294"/>
      <c r="C1556" s="294"/>
      <c r="D1556" s="294"/>
      <c r="E1556" s="294" t="s">
        <v>164</v>
      </c>
      <c r="F1556" s="295">
        <v>0</v>
      </c>
      <c r="G1556" s="294" t="s">
        <v>165</v>
      </c>
      <c r="H1556" s="295">
        <v>0</v>
      </c>
      <c r="I1556" s="294" t="s">
        <v>166</v>
      </c>
      <c r="J1556" s="295">
        <v>0</v>
      </c>
      <c r="K1556" s="262"/>
      <c r="L1556" s="262"/>
      <c r="M1556" s="262"/>
      <c r="N1556" s="262"/>
    </row>
    <row r="1557" spans="1:14" ht="15" thickBot="1" x14ac:dyDescent="0.25">
      <c r="A1557" s="294"/>
      <c r="B1557" s="294"/>
      <c r="C1557" s="294"/>
      <c r="D1557" s="294"/>
      <c r="E1557" s="294" t="s">
        <v>167</v>
      </c>
      <c r="F1557" s="295">
        <v>6.74</v>
      </c>
      <c r="G1557" s="294"/>
      <c r="H1557" s="296" t="s">
        <v>168</v>
      </c>
      <c r="I1557" s="296"/>
      <c r="J1557" s="295">
        <v>36.770000000000003</v>
      </c>
      <c r="K1557" s="262"/>
      <c r="L1557" s="262"/>
      <c r="M1557" s="262"/>
      <c r="N1557" s="262"/>
    </row>
    <row r="1558" spans="1:14" ht="15" thickTop="1" x14ac:dyDescent="0.2">
      <c r="A1558" s="297"/>
      <c r="B1558" s="297"/>
      <c r="C1558" s="297"/>
      <c r="D1558" s="297"/>
      <c r="E1558" s="297"/>
      <c r="F1558" s="297"/>
      <c r="G1558" s="297"/>
      <c r="H1558" s="297"/>
      <c r="I1558" s="297"/>
      <c r="J1558" s="297"/>
      <c r="K1558" s="262"/>
      <c r="L1558" s="262"/>
      <c r="M1558" s="262"/>
      <c r="N1558" s="262"/>
    </row>
    <row r="1559" spans="1:14" ht="15" x14ac:dyDescent="0.2">
      <c r="A1559" s="272"/>
      <c r="B1559" s="273" t="s">
        <v>7</v>
      </c>
      <c r="C1559" s="272" t="s">
        <v>8</v>
      </c>
      <c r="D1559" s="272" t="s">
        <v>9</v>
      </c>
      <c r="E1559" s="274" t="s">
        <v>151</v>
      </c>
      <c r="F1559" s="274"/>
      <c r="G1559" s="275" t="s">
        <v>10</v>
      </c>
      <c r="H1559" s="273" t="s">
        <v>11</v>
      </c>
      <c r="I1559" s="273" t="s">
        <v>12</v>
      </c>
      <c r="J1559" s="273" t="s">
        <v>14</v>
      </c>
      <c r="K1559" s="262"/>
      <c r="L1559" s="262"/>
      <c r="M1559" s="262"/>
      <c r="N1559" s="262"/>
    </row>
    <row r="1560" spans="1:14" ht="51" x14ac:dyDescent="0.2">
      <c r="A1560" s="276" t="s">
        <v>152</v>
      </c>
      <c r="B1560" s="277" t="s">
        <v>1192</v>
      </c>
      <c r="C1560" s="276" t="s">
        <v>20</v>
      </c>
      <c r="D1560" s="276" t="s">
        <v>1193</v>
      </c>
      <c r="E1560" s="278" t="s">
        <v>219</v>
      </c>
      <c r="F1560" s="278"/>
      <c r="G1560" s="279" t="s">
        <v>28</v>
      </c>
      <c r="H1560" s="280">
        <v>1</v>
      </c>
      <c r="I1560" s="307">
        <f>J1560</f>
        <v>25.92</v>
      </c>
      <c r="J1560" s="281">
        <f>SUM(J1561:J1562)</f>
        <v>25.92</v>
      </c>
      <c r="K1560" s="262"/>
      <c r="L1560" s="262"/>
      <c r="M1560" s="262"/>
      <c r="N1560" s="262"/>
    </row>
    <row r="1561" spans="1:14" ht="51" x14ac:dyDescent="0.2">
      <c r="A1561" s="288" t="s">
        <v>155</v>
      </c>
      <c r="B1561" s="289" t="s">
        <v>1200</v>
      </c>
      <c r="C1561" s="288" t="s">
        <v>20</v>
      </c>
      <c r="D1561" s="288" t="s">
        <v>1201</v>
      </c>
      <c r="E1561" s="290" t="s">
        <v>184</v>
      </c>
      <c r="F1561" s="290"/>
      <c r="G1561" s="291" t="s">
        <v>55</v>
      </c>
      <c r="H1561" s="292">
        <v>5.8000000000000004E-6</v>
      </c>
      <c r="I1561" s="299">
        <v>83450</v>
      </c>
      <c r="J1561" s="293">
        <f t="shared" ref="J1561" si="163">TRUNC(I1561*H1561,2)</f>
        <v>0.48</v>
      </c>
      <c r="K1561" s="262"/>
      <c r="L1561" s="262"/>
      <c r="M1561" s="262"/>
      <c r="N1561" s="262"/>
    </row>
    <row r="1562" spans="1:14" ht="38.25" x14ac:dyDescent="0.2">
      <c r="A1562" s="288" t="s">
        <v>155</v>
      </c>
      <c r="B1562" s="289" t="s">
        <v>1202</v>
      </c>
      <c r="C1562" s="288" t="s">
        <v>20</v>
      </c>
      <c r="D1562" s="288" t="s">
        <v>1203</v>
      </c>
      <c r="E1562" s="290" t="s">
        <v>163</v>
      </c>
      <c r="F1562" s="290"/>
      <c r="G1562" s="291" t="s">
        <v>55</v>
      </c>
      <c r="H1562" s="292">
        <v>5.6999999999999996E-6</v>
      </c>
      <c r="I1562" s="299">
        <v>741887.83</v>
      </c>
      <c r="J1562" s="293">
        <v>25.44</v>
      </c>
      <c r="K1562" s="262"/>
      <c r="L1562" s="262"/>
      <c r="M1562" s="262"/>
      <c r="N1562" s="262"/>
    </row>
    <row r="1563" spans="1:14" x14ac:dyDescent="0.2">
      <c r="A1563" s="294"/>
      <c r="B1563" s="294"/>
      <c r="C1563" s="294"/>
      <c r="D1563" s="294"/>
      <c r="E1563" s="294" t="s">
        <v>164</v>
      </c>
      <c r="F1563" s="295">
        <v>0</v>
      </c>
      <c r="G1563" s="294" t="s">
        <v>165</v>
      </c>
      <c r="H1563" s="295">
        <v>0</v>
      </c>
      <c r="I1563" s="294" t="s">
        <v>166</v>
      </c>
      <c r="J1563" s="295">
        <v>0</v>
      </c>
      <c r="K1563" s="262"/>
      <c r="L1563" s="262"/>
      <c r="M1563" s="262"/>
      <c r="N1563" s="262"/>
    </row>
    <row r="1564" spans="1:14" ht="15" thickBot="1" x14ac:dyDescent="0.25">
      <c r="A1564" s="294"/>
      <c r="B1564" s="294"/>
      <c r="C1564" s="294"/>
      <c r="D1564" s="294"/>
      <c r="E1564" s="294" t="s">
        <v>167</v>
      </c>
      <c r="F1564" s="295">
        <v>1.05</v>
      </c>
      <c r="G1564" s="294"/>
      <c r="H1564" s="296" t="s">
        <v>168</v>
      </c>
      <c r="I1564" s="296"/>
      <c r="J1564" s="295">
        <v>5.75</v>
      </c>
      <c r="K1564" s="262"/>
      <c r="L1564" s="262"/>
      <c r="M1564" s="262"/>
      <c r="N1564" s="262"/>
    </row>
    <row r="1565" spans="1:14" ht="15" thickTop="1" x14ac:dyDescent="0.2">
      <c r="A1565" s="297"/>
      <c r="B1565" s="297"/>
      <c r="C1565" s="297"/>
      <c r="D1565" s="297"/>
      <c r="E1565" s="297"/>
      <c r="F1565" s="297"/>
      <c r="G1565" s="297"/>
      <c r="H1565" s="297"/>
      <c r="I1565" s="297"/>
      <c r="J1565" s="297"/>
      <c r="K1565" s="262"/>
      <c r="L1565" s="262"/>
      <c r="M1565" s="262"/>
      <c r="N1565" s="262"/>
    </row>
    <row r="1566" spans="1:14" ht="15" x14ac:dyDescent="0.2">
      <c r="A1566" s="272"/>
      <c r="B1566" s="273" t="s">
        <v>7</v>
      </c>
      <c r="C1566" s="272" t="s">
        <v>8</v>
      </c>
      <c r="D1566" s="272" t="s">
        <v>9</v>
      </c>
      <c r="E1566" s="274" t="s">
        <v>151</v>
      </c>
      <c r="F1566" s="274"/>
      <c r="G1566" s="275" t="s">
        <v>10</v>
      </c>
      <c r="H1566" s="273" t="s">
        <v>11</v>
      </c>
      <c r="I1566" s="273" t="s">
        <v>12</v>
      </c>
      <c r="J1566" s="273" t="s">
        <v>14</v>
      </c>
      <c r="K1566" s="262"/>
      <c r="L1566" s="262"/>
      <c r="M1566" s="262"/>
      <c r="N1566" s="262"/>
    </row>
    <row r="1567" spans="1:14" ht="51" x14ac:dyDescent="0.2">
      <c r="A1567" s="276" t="s">
        <v>152</v>
      </c>
      <c r="B1567" s="277" t="s">
        <v>1190</v>
      </c>
      <c r="C1567" s="276" t="s">
        <v>20</v>
      </c>
      <c r="D1567" s="276" t="s">
        <v>1191</v>
      </c>
      <c r="E1567" s="278" t="s">
        <v>219</v>
      </c>
      <c r="F1567" s="278"/>
      <c r="G1567" s="279" t="s">
        <v>28</v>
      </c>
      <c r="H1567" s="280">
        <v>1</v>
      </c>
      <c r="I1567" s="307">
        <f>J1567</f>
        <v>26.040000000000003</v>
      </c>
      <c r="J1567" s="281">
        <f>SUM(J1568:J1569)</f>
        <v>26.040000000000003</v>
      </c>
      <c r="K1567" s="262"/>
      <c r="L1567" s="262"/>
      <c r="M1567" s="262"/>
      <c r="N1567" s="262"/>
    </row>
    <row r="1568" spans="1:14" ht="51" x14ac:dyDescent="0.2">
      <c r="A1568" s="288" t="s">
        <v>155</v>
      </c>
      <c r="B1568" s="289" t="s">
        <v>1200</v>
      </c>
      <c r="C1568" s="288" t="s">
        <v>20</v>
      </c>
      <c r="D1568" s="288" t="s">
        <v>1201</v>
      </c>
      <c r="E1568" s="290" t="s">
        <v>184</v>
      </c>
      <c r="F1568" s="290"/>
      <c r="G1568" s="291" t="s">
        <v>55</v>
      </c>
      <c r="H1568" s="292">
        <v>7.3000000000000004E-6</v>
      </c>
      <c r="I1568" s="299">
        <v>83450</v>
      </c>
      <c r="J1568" s="293">
        <f t="shared" ref="J1568" si="164">TRUNC(I1568*H1568,2)</f>
        <v>0.6</v>
      </c>
      <c r="K1568" s="262"/>
      <c r="L1568" s="262"/>
      <c r="M1568" s="262"/>
      <c r="N1568" s="262"/>
    </row>
    <row r="1569" spans="1:14" ht="38.25" x14ac:dyDescent="0.2">
      <c r="A1569" s="288" t="s">
        <v>155</v>
      </c>
      <c r="B1569" s="289" t="s">
        <v>1202</v>
      </c>
      <c r="C1569" s="288" t="s">
        <v>20</v>
      </c>
      <c r="D1569" s="288" t="s">
        <v>1203</v>
      </c>
      <c r="E1569" s="290" t="s">
        <v>163</v>
      </c>
      <c r="F1569" s="290"/>
      <c r="G1569" s="291" t="s">
        <v>55</v>
      </c>
      <c r="H1569" s="292">
        <v>7.1999999999999997E-6</v>
      </c>
      <c r="I1569" s="299">
        <v>741887.83</v>
      </c>
      <c r="J1569" s="293">
        <v>25.44</v>
      </c>
      <c r="K1569" s="262"/>
      <c r="L1569" s="262"/>
      <c r="M1569" s="262"/>
      <c r="N1569" s="262"/>
    </row>
    <row r="1570" spans="1:14" x14ac:dyDescent="0.2">
      <c r="A1570" s="294"/>
      <c r="B1570" s="294"/>
      <c r="C1570" s="294"/>
      <c r="D1570" s="294"/>
      <c r="E1570" s="294" t="s">
        <v>164</v>
      </c>
      <c r="F1570" s="295">
        <v>0</v>
      </c>
      <c r="G1570" s="294" t="s">
        <v>165</v>
      </c>
      <c r="H1570" s="295">
        <v>0</v>
      </c>
      <c r="I1570" s="294" t="s">
        <v>166</v>
      </c>
      <c r="J1570" s="295">
        <v>0</v>
      </c>
      <c r="K1570" s="262"/>
      <c r="L1570" s="262"/>
      <c r="M1570" s="262"/>
      <c r="N1570" s="262"/>
    </row>
    <row r="1571" spans="1:14" ht="15" thickBot="1" x14ac:dyDescent="0.25">
      <c r="A1571" s="294"/>
      <c r="B1571" s="294"/>
      <c r="C1571" s="294"/>
      <c r="D1571" s="294"/>
      <c r="E1571" s="294" t="s">
        <v>167</v>
      </c>
      <c r="F1571" s="295">
        <v>1.33</v>
      </c>
      <c r="G1571" s="294"/>
      <c r="H1571" s="296" t="s">
        <v>168</v>
      </c>
      <c r="I1571" s="296"/>
      <c r="J1571" s="295">
        <v>7.27</v>
      </c>
      <c r="K1571" s="262"/>
      <c r="L1571" s="262"/>
      <c r="M1571" s="262"/>
      <c r="N1571" s="262"/>
    </row>
    <row r="1572" spans="1:14" ht="15" thickTop="1" x14ac:dyDescent="0.2">
      <c r="A1572" s="297"/>
      <c r="B1572" s="297"/>
      <c r="C1572" s="297"/>
      <c r="D1572" s="297"/>
      <c r="E1572" s="297"/>
      <c r="F1572" s="297"/>
      <c r="G1572" s="297"/>
      <c r="H1572" s="297"/>
      <c r="I1572" s="297"/>
      <c r="J1572" s="297"/>
      <c r="K1572" s="262"/>
      <c r="L1572" s="262"/>
      <c r="M1572" s="262"/>
      <c r="N1572" s="262"/>
    </row>
    <row r="1573" spans="1:14" ht="15" x14ac:dyDescent="0.2">
      <c r="A1573" s="272"/>
      <c r="B1573" s="273" t="s">
        <v>7</v>
      </c>
      <c r="C1573" s="272" t="s">
        <v>8</v>
      </c>
      <c r="D1573" s="272" t="s">
        <v>9</v>
      </c>
      <c r="E1573" s="274" t="s">
        <v>151</v>
      </c>
      <c r="F1573" s="274"/>
      <c r="G1573" s="275" t="s">
        <v>10</v>
      </c>
      <c r="H1573" s="273" t="s">
        <v>11</v>
      </c>
      <c r="I1573" s="273" t="s">
        <v>12</v>
      </c>
      <c r="J1573" s="273" t="s">
        <v>14</v>
      </c>
      <c r="K1573" s="262"/>
      <c r="L1573" s="262"/>
      <c r="M1573" s="262"/>
      <c r="N1573" s="262"/>
    </row>
    <row r="1574" spans="1:14" ht="51" x14ac:dyDescent="0.2">
      <c r="A1574" s="276" t="s">
        <v>152</v>
      </c>
      <c r="B1574" s="277" t="s">
        <v>1198</v>
      </c>
      <c r="C1574" s="276" t="s">
        <v>20</v>
      </c>
      <c r="D1574" s="276" t="s">
        <v>1199</v>
      </c>
      <c r="E1574" s="278" t="s">
        <v>219</v>
      </c>
      <c r="F1574" s="278"/>
      <c r="G1574" s="279" t="s">
        <v>28</v>
      </c>
      <c r="H1574" s="280">
        <v>1</v>
      </c>
      <c r="I1574" s="307">
        <f>J1574</f>
        <v>31.18</v>
      </c>
      <c r="J1574" s="281">
        <f>SUM(J1575:J1576)</f>
        <v>31.18</v>
      </c>
      <c r="K1574" s="262"/>
      <c r="L1574" s="262"/>
      <c r="M1574" s="262"/>
      <c r="N1574" s="262"/>
    </row>
    <row r="1575" spans="1:14" ht="51" x14ac:dyDescent="0.2">
      <c r="A1575" s="288" t="s">
        <v>155</v>
      </c>
      <c r="B1575" s="289" t="s">
        <v>1200</v>
      </c>
      <c r="C1575" s="288" t="s">
        <v>20</v>
      </c>
      <c r="D1575" s="288" t="s">
        <v>1201</v>
      </c>
      <c r="E1575" s="290" t="s">
        <v>184</v>
      </c>
      <c r="F1575" s="290"/>
      <c r="G1575" s="291" t="s">
        <v>55</v>
      </c>
      <c r="H1575" s="292">
        <v>6.8899999999999994E-5</v>
      </c>
      <c r="I1575" s="299">
        <v>83450</v>
      </c>
      <c r="J1575" s="293">
        <f t="shared" ref="J1575" si="165">TRUNC(I1575*H1575,2)</f>
        <v>5.74</v>
      </c>
      <c r="K1575" s="262"/>
      <c r="L1575" s="262"/>
      <c r="M1575" s="262"/>
      <c r="N1575" s="262"/>
    </row>
    <row r="1576" spans="1:14" ht="38.25" x14ac:dyDescent="0.2">
      <c r="A1576" s="288" t="s">
        <v>155</v>
      </c>
      <c r="B1576" s="289" t="s">
        <v>1202</v>
      </c>
      <c r="C1576" s="288" t="s">
        <v>20</v>
      </c>
      <c r="D1576" s="288" t="s">
        <v>1203</v>
      </c>
      <c r="E1576" s="290" t="s">
        <v>163</v>
      </c>
      <c r="F1576" s="290"/>
      <c r="G1576" s="291" t="s">
        <v>55</v>
      </c>
      <c r="H1576" s="292">
        <v>6.4300000000000004E-5</v>
      </c>
      <c r="I1576" s="299">
        <v>741887.83</v>
      </c>
      <c r="J1576" s="293">
        <v>25.44</v>
      </c>
      <c r="K1576" s="262"/>
      <c r="L1576" s="262"/>
      <c r="M1576" s="262"/>
      <c r="N1576" s="262"/>
    </row>
    <row r="1577" spans="1:14" x14ac:dyDescent="0.2">
      <c r="A1577" s="294"/>
      <c r="B1577" s="294"/>
      <c r="C1577" s="294"/>
      <c r="D1577" s="294"/>
      <c r="E1577" s="294" t="s">
        <v>164</v>
      </c>
      <c r="F1577" s="295">
        <v>0</v>
      </c>
      <c r="G1577" s="294" t="s">
        <v>165</v>
      </c>
      <c r="H1577" s="295">
        <v>0</v>
      </c>
      <c r="I1577" s="294" t="s">
        <v>166</v>
      </c>
      <c r="J1577" s="295">
        <v>0</v>
      </c>
      <c r="K1577" s="262"/>
      <c r="L1577" s="262"/>
      <c r="M1577" s="262"/>
      <c r="N1577" s="262"/>
    </row>
    <row r="1578" spans="1:14" ht="15" thickBot="1" x14ac:dyDescent="0.25">
      <c r="A1578" s="294"/>
      <c r="B1578" s="294"/>
      <c r="C1578" s="294"/>
      <c r="D1578" s="294"/>
      <c r="E1578" s="294" t="s">
        <v>167</v>
      </c>
      <c r="F1578" s="295">
        <v>12</v>
      </c>
      <c r="G1578" s="294"/>
      <c r="H1578" s="296" t="s">
        <v>168</v>
      </c>
      <c r="I1578" s="296"/>
      <c r="J1578" s="295">
        <v>65.44</v>
      </c>
      <c r="K1578" s="262"/>
      <c r="L1578" s="262"/>
      <c r="M1578" s="262"/>
      <c r="N1578" s="262"/>
    </row>
    <row r="1579" spans="1:14" ht="15" thickTop="1" x14ac:dyDescent="0.2">
      <c r="A1579" s="297"/>
      <c r="B1579" s="297"/>
      <c r="C1579" s="297"/>
      <c r="D1579" s="297"/>
      <c r="E1579" s="297"/>
      <c r="F1579" s="297"/>
      <c r="G1579" s="297"/>
      <c r="H1579" s="297"/>
      <c r="I1579" s="297"/>
      <c r="J1579" s="297"/>
      <c r="K1579" s="262"/>
      <c r="L1579" s="262"/>
      <c r="M1579" s="262"/>
      <c r="N1579" s="262"/>
    </row>
    <row r="1580" spans="1:14" ht="15" x14ac:dyDescent="0.2">
      <c r="A1580" s="272"/>
      <c r="B1580" s="273" t="s">
        <v>7</v>
      </c>
      <c r="C1580" s="272" t="s">
        <v>8</v>
      </c>
      <c r="D1580" s="272" t="s">
        <v>9</v>
      </c>
      <c r="E1580" s="274" t="s">
        <v>151</v>
      </c>
      <c r="F1580" s="274"/>
      <c r="G1580" s="275" t="s">
        <v>10</v>
      </c>
      <c r="H1580" s="273" t="s">
        <v>11</v>
      </c>
      <c r="I1580" s="273" t="s">
        <v>12</v>
      </c>
      <c r="J1580" s="273" t="s">
        <v>14</v>
      </c>
      <c r="K1580" s="262"/>
      <c r="L1580" s="262"/>
      <c r="M1580" s="262"/>
      <c r="N1580" s="262"/>
    </row>
    <row r="1581" spans="1:14" ht="51" x14ac:dyDescent="0.2">
      <c r="A1581" s="276" t="s">
        <v>152</v>
      </c>
      <c r="B1581" s="277" t="s">
        <v>1196</v>
      </c>
      <c r="C1581" s="276" t="s">
        <v>20</v>
      </c>
      <c r="D1581" s="276" t="s">
        <v>1197</v>
      </c>
      <c r="E1581" s="278" t="s">
        <v>219</v>
      </c>
      <c r="F1581" s="278"/>
      <c r="G1581" s="279" t="s">
        <v>28</v>
      </c>
      <c r="H1581" s="280">
        <v>1</v>
      </c>
      <c r="I1581" s="307">
        <f>J1581</f>
        <v>172.37</v>
      </c>
      <c r="J1581" s="281">
        <f>SUM(J1582)</f>
        <v>172.37</v>
      </c>
      <c r="K1581" s="262"/>
      <c r="L1581" s="262"/>
      <c r="M1581" s="262"/>
      <c r="N1581" s="262"/>
    </row>
    <row r="1582" spans="1:14" x14ac:dyDescent="0.2">
      <c r="A1582" s="288" t="s">
        <v>155</v>
      </c>
      <c r="B1582" s="289" t="s">
        <v>1204</v>
      </c>
      <c r="C1582" s="288" t="s">
        <v>20</v>
      </c>
      <c r="D1582" s="288" t="s">
        <v>1205</v>
      </c>
      <c r="E1582" s="290" t="s">
        <v>184</v>
      </c>
      <c r="F1582" s="290"/>
      <c r="G1582" s="291" t="s">
        <v>226</v>
      </c>
      <c r="H1582" s="292">
        <v>32.159999999999997</v>
      </c>
      <c r="I1582" s="299">
        <v>5.36</v>
      </c>
      <c r="J1582" s="293">
        <f t="shared" ref="J1582" si="166">TRUNC(I1582*H1582,2)</f>
        <v>172.37</v>
      </c>
      <c r="K1582" s="262"/>
      <c r="L1582" s="262"/>
      <c r="M1582" s="262"/>
      <c r="N1582" s="262"/>
    </row>
    <row r="1583" spans="1:14" x14ac:dyDescent="0.2">
      <c r="A1583" s="294"/>
      <c r="B1583" s="294"/>
      <c r="C1583" s="294"/>
      <c r="D1583" s="294"/>
      <c r="E1583" s="294" t="s">
        <v>164</v>
      </c>
      <c r="F1583" s="295">
        <v>0</v>
      </c>
      <c r="G1583" s="294" t="s">
        <v>165</v>
      </c>
      <c r="H1583" s="295">
        <v>0</v>
      </c>
      <c r="I1583" s="294" t="s">
        <v>166</v>
      </c>
      <c r="J1583" s="295">
        <v>0</v>
      </c>
      <c r="K1583" s="262"/>
      <c r="L1583" s="262"/>
      <c r="M1583" s="262"/>
      <c r="N1583" s="262"/>
    </row>
    <row r="1584" spans="1:14" ht="15" thickBot="1" x14ac:dyDescent="0.25">
      <c r="A1584" s="294"/>
      <c r="B1584" s="294"/>
      <c r="C1584" s="294"/>
      <c r="D1584" s="294"/>
      <c r="E1584" s="294" t="s">
        <v>167</v>
      </c>
      <c r="F1584" s="295">
        <v>38.729999999999997</v>
      </c>
      <c r="G1584" s="294"/>
      <c r="H1584" s="296" t="s">
        <v>168</v>
      </c>
      <c r="I1584" s="296"/>
      <c r="J1584" s="295">
        <v>211.1</v>
      </c>
      <c r="K1584" s="262"/>
      <c r="L1584" s="262"/>
      <c r="M1584" s="262"/>
      <c r="N1584" s="262"/>
    </row>
    <row r="1585" spans="1:14" ht="15" thickTop="1" x14ac:dyDescent="0.2">
      <c r="A1585" s="297"/>
      <c r="B1585" s="297"/>
      <c r="C1585" s="297"/>
      <c r="D1585" s="297"/>
      <c r="E1585" s="297"/>
      <c r="F1585" s="297"/>
      <c r="G1585" s="297"/>
      <c r="H1585" s="297"/>
      <c r="I1585" s="297"/>
      <c r="J1585" s="297"/>
      <c r="K1585" s="262"/>
      <c r="L1585" s="262"/>
      <c r="M1585" s="262"/>
      <c r="N1585" s="262"/>
    </row>
    <row r="1586" spans="1:14" ht="15" x14ac:dyDescent="0.2">
      <c r="A1586" s="272"/>
      <c r="B1586" s="273" t="s">
        <v>7</v>
      </c>
      <c r="C1586" s="272" t="s">
        <v>8</v>
      </c>
      <c r="D1586" s="272" t="s">
        <v>9</v>
      </c>
      <c r="E1586" s="274" t="s">
        <v>151</v>
      </c>
      <c r="F1586" s="274"/>
      <c r="G1586" s="275" t="s">
        <v>10</v>
      </c>
      <c r="H1586" s="273" t="s">
        <v>11</v>
      </c>
      <c r="I1586" s="273" t="s">
        <v>12</v>
      </c>
      <c r="J1586" s="273" t="s">
        <v>14</v>
      </c>
      <c r="K1586" s="262"/>
      <c r="L1586" s="262"/>
      <c r="M1586" s="262"/>
      <c r="N1586" s="262"/>
    </row>
    <row r="1587" spans="1:14" x14ac:dyDescent="0.2">
      <c r="A1587" s="276" t="s">
        <v>152</v>
      </c>
      <c r="B1587" s="277" t="s">
        <v>339</v>
      </c>
      <c r="C1587" s="276" t="s">
        <v>336</v>
      </c>
      <c r="D1587" s="276" t="s">
        <v>340</v>
      </c>
      <c r="E1587" s="278" t="s">
        <v>338</v>
      </c>
      <c r="F1587" s="278"/>
      <c r="G1587" s="279" t="s">
        <v>28</v>
      </c>
      <c r="H1587" s="280">
        <v>1</v>
      </c>
      <c r="I1587" s="307">
        <f>J1587</f>
        <v>23.669999999999998</v>
      </c>
      <c r="J1587" s="281">
        <f>SUM(J1588:J1595)</f>
        <v>23.669999999999998</v>
      </c>
      <c r="K1587" s="262"/>
      <c r="L1587" s="262"/>
      <c r="M1587" s="262"/>
      <c r="N1587" s="262"/>
    </row>
    <row r="1588" spans="1:14" ht="25.5" x14ac:dyDescent="0.2">
      <c r="A1588" s="282" t="s">
        <v>154</v>
      </c>
      <c r="B1588" s="283" t="s">
        <v>1206</v>
      </c>
      <c r="C1588" s="282" t="s">
        <v>336</v>
      </c>
      <c r="D1588" s="282" t="s">
        <v>1207</v>
      </c>
      <c r="E1588" s="284" t="s">
        <v>338</v>
      </c>
      <c r="F1588" s="284"/>
      <c r="G1588" s="285" t="s">
        <v>28</v>
      </c>
      <c r="H1588" s="286">
        <v>1</v>
      </c>
      <c r="I1588" s="298">
        <v>0.25</v>
      </c>
      <c r="J1588" s="287">
        <f t="shared" ref="J1588:J1593" si="167">TRUNC(I1588*H1588,2)</f>
        <v>0.25</v>
      </c>
      <c r="K1588" s="262"/>
      <c r="L1588" s="262"/>
      <c r="M1588" s="262"/>
      <c r="N1588" s="262"/>
    </row>
    <row r="1589" spans="1:14" x14ac:dyDescent="0.2">
      <c r="A1589" s="288" t="s">
        <v>155</v>
      </c>
      <c r="B1589" s="289" t="s">
        <v>1208</v>
      </c>
      <c r="C1589" s="288" t="s">
        <v>336</v>
      </c>
      <c r="D1589" s="288" t="s">
        <v>1209</v>
      </c>
      <c r="E1589" s="290" t="s">
        <v>184</v>
      </c>
      <c r="F1589" s="290"/>
      <c r="G1589" s="291" t="s">
        <v>28</v>
      </c>
      <c r="H1589" s="292">
        <v>1</v>
      </c>
      <c r="I1589" s="299">
        <v>1.1399999999999999</v>
      </c>
      <c r="J1589" s="293">
        <f t="shared" si="167"/>
        <v>1.1399999999999999</v>
      </c>
      <c r="K1589" s="262"/>
      <c r="L1589" s="262"/>
      <c r="M1589" s="262"/>
      <c r="N1589" s="262"/>
    </row>
    <row r="1590" spans="1:14" x14ac:dyDescent="0.2">
      <c r="A1590" s="288" t="s">
        <v>155</v>
      </c>
      <c r="B1590" s="289" t="s">
        <v>1210</v>
      </c>
      <c r="C1590" s="288" t="s">
        <v>336</v>
      </c>
      <c r="D1590" s="288" t="s">
        <v>1211</v>
      </c>
      <c r="E1590" s="290" t="s">
        <v>184</v>
      </c>
      <c r="F1590" s="290"/>
      <c r="G1590" s="291" t="s">
        <v>28</v>
      </c>
      <c r="H1590" s="292">
        <v>1</v>
      </c>
      <c r="I1590" s="299">
        <v>7.0000000000000007E-2</v>
      </c>
      <c r="J1590" s="293">
        <f t="shared" si="167"/>
        <v>7.0000000000000007E-2</v>
      </c>
      <c r="K1590" s="262"/>
      <c r="L1590" s="262"/>
      <c r="M1590" s="262"/>
      <c r="N1590" s="262"/>
    </row>
    <row r="1591" spans="1:14" ht="25.5" x14ac:dyDescent="0.2">
      <c r="A1591" s="288" t="s">
        <v>155</v>
      </c>
      <c r="B1591" s="289" t="s">
        <v>1212</v>
      </c>
      <c r="C1591" s="288" t="s">
        <v>336</v>
      </c>
      <c r="D1591" s="288" t="s">
        <v>1213</v>
      </c>
      <c r="E1591" s="290" t="s">
        <v>184</v>
      </c>
      <c r="F1591" s="290"/>
      <c r="G1591" s="291" t="s">
        <v>28</v>
      </c>
      <c r="H1591" s="292">
        <v>1</v>
      </c>
      <c r="I1591" s="299">
        <v>0.49</v>
      </c>
      <c r="J1591" s="293">
        <f t="shared" si="167"/>
        <v>0.49</v>
      </c>
      <c r="K1591" s="262"/>
      <c r="L1591" s="262"/>
      <c r="M1591" s="262"/>
      <c r="N1591" s="262"/>
    </row>
    <row r="1592" spans="1:14" ht="25.5" x14ac:dyDescent="0.2">
      <c r="A1592" s="288" t="s">
        <v>155</v>
      </c>
      <c r="B1592" s="289" t="s">
        <v>1214</v>
      </c>
      <c r="C1592" s="288" t="s">
        <v>336</v>
      </c>
      <c r="D1592" s="288" t="s">
        <v>1215</v>
      </c>
      <c r="E1592" s="290" t="s">
        <v>184</v>
      </c>
      <c r="F1592" s="290"/>
      <c r="G1592" s="291" t="s">
        <v>28</v>
      </c>
      <c r="H1592" s="292">
        <v>1</v>
      </c>
      <c r="I1592" s="299">
        <v>1.34</v>
      </c>
      <c r="J1592" s="293">
        <f t="shared" si="167"/>
        <v>1.34</v>
      </c>
      <c r="K1592" s="262"/>
      <c r="L1592" s="262"/>
      <c r="M1592" s="262"/>
      <c r="N1592" s="262"/>
    </row>
    <row r="1593" spans="1:14" x14ac:dyDescent="0.2">
      <c r="A1593" s="288" t="s">
        <v>155</v>
      </c>
      <c r="B1593" s="289" t="s">
        <v>1216</v>
      </c>
      <c r="C1593" s="288" t="s">
        <v>336</v>
      </c>
      <c r="D1593" s="288" t="s">
        <v>1217</v>
      </c>
      <c r="E1593" s="290" t="s">
        <v>156</v>
      </c>
      <c r="F1593" s="290"/>
      <c r="G1593" s="291" t="s">
        <v>28</v>
      </c>
      <c r="H1593" s="292">
        <v>1</v>
      </c>
      <c r="I1593" s="299">
        <v>16.18</v>
      </c>
      <c r="J1593" s="293">
        <f t="shared" si="167"/>
        <v>16.18</v>
      </c>
      <c r="K1593" s="262"/>
      <c r="L1593" s="262"/>
      <c r="M1593" s="262"/>
      <c r="N1593" s="262"/>
    </row>
    <row r="1594" spans="1:14" ht="25.5" x14ac:dyDescent="0.2">
      <c r="A1594" s="288" t="s">
        <v>155</v>
      </c>
      <c r="B1594" s="289" t="s">
        <v>1218</v>
      </c>
      <c r="C1594" s="288" t="s">
        <v>336</v>
      </c>
      <c r="D1594" s="288" t="s">
        <v>1219</v>
      </c>
      <c r="E1594" s="290" t="s">
        <v>184</v>
      </c>
      <c r="F1594" s="290"/>
      <c r="G1594" s="291" t="s">
        <v>28</v>
      </c>
      <c r="H1594" s="292">
        <v>1</v>
      </c>
      <c r="I1594" s="299">
        <v>1.02</v>
      </c>
      <c r="J1594" s="293">
        <v>1.02</v>
      </c>
      <c r="K1594" s="262"/>
      <c r="L1594" s="262"/>
      <c r="M1594" s="262"/>
      <c r="N1594" s="262"/>
    </row>
    <row r="1595" spans="1:14" ht="25.5" x14ac:dyDescent="0.2">
      <c r="A1595" s="288" t="s">
        <v>155</v>
      </c>
      <c r="B1595" s="289" t="s">
        <v>1220</v>
      </c>
      <c r="C1595" s="288" t="s">
        <v>336</v>
      </c>
      <c r="D1595" s="288" t="s">
        <v>1221</v>
      </c>
      <c r="E1595" s="290" t="s">
        <v>159</v>
      </c>
      <c r="F1595" s="290"/>
      <c r="G1595" s="291" t="s">
        <v>28</v>
      </c>
      <c r="H1595" s="292">
        <v>1</v>
      </c>
      <c r="I1595" s="299">
        <v>3.18</v>
      </c>
      <c r="J1595" s="293">
        <v>3.18</v>
      </c>
      <c r="K1595" s="262"/>
      <c r="L1595" s="262"/>
      <c r="M1595" s="262"/>
      <c r="N1595" s="262"/>
    </row>
    <row r="1596" spans="1:14" x14ac:dyDescent="0.2">
      <c r="A1596" s="294"/>
      <c r="B1596" s="294"/>
      <c r="C1596" s="294"/>
      <c r="D1596" s="294"/>
      <c r="E1596" s="294" t="s">
        <v>164</v>
      </c>
      <c r="F1596" s="295">
        <v>16.43</v>
      </c>
      <c r="G1596" s="294" t="s">
        <v>165</v>
      </c>
      <c r="H1596" s="295">
        <v>0</v>
      </c>
      <c r="I1596" s="294" t="s">
        <v>166</v>
      </c>
      <c r="J1596" s="295">
        <v>16.43</v>
      </c>
      <c r="K1596" s="262"/>
      <c r="L1596" s="262"/>
      <c r="M1596" s="262"/>
      <c r="N1596" s="262"/>
    </row>
    <row r="1597" spans="1:14" ht="15" thickBot="1" x14ac:dyDescent="0.25">
      <c r="A1597" s="294"/>
      <c r="B1597" s="294"/>
      <c r="C1597" s="294"/>
      <c r="D1597" s="294"/>
      <c r="E1597" s="294" t="s">
        <v>167</v>
      </c>
      <c r="F1597" s="295">
        <v>5.31</v>
      </c>
      <c r="G1597" s="294"/>
      <c r="H1597" s="296" t="s">
        <v>168</v>
      </c>
      <c r="I1597" s="296"/>
      <c r="J1597" s="295">
        <v>28.98</v>
      </c>
      <c r="K1597" s="262"/>
      <c r="L1597" s="262"/>
      <c r="M1597" s="262"/>
      <c r="N1597" s="262"/>
    </row>
    <row r="1598" spans="1:14" ht="15" thickTop="1" x14ac:dyDescent="0.2">
      <c r="A1598" s="297"/>
      <c r="B1598" s="297"/>
      <c r="C1598" s="297"/>
      <c r="D1598" s="297"/>
      <c r="E1598" s="297"/>
      <c r="F1598" s="297"/>
      <c r="G1598" s="297"/>
      <c r="H1598" s="297"/>
      <c r="I1598" s="297"/>
      <c r="J1598" s="297"/>
      <c r="K1598" s="262"/>
      <c r="L1598" s="262"/>
      <c r="M1598" s="262"/>
      <c r="N1598" s="262"/>
    </row>
    <row r="1599" spans="1:14" ht="15" x14ac:dyDescent="0.2">
      <c r="A1599" s="272"/>
      <c r="B1599" s="273" t="s">
        <v>7</v>
      </c>
      <c r="C1599" s="272" t="s">
        <v>8</v>
      </c>
      <c r="D1599" s="272" t="s">
        <v>9</v>
      </c>
      <c r="E1599" s="274" t="s">
        <v>151</v>
      </c>
      <c r="F1599" s="274"/>
      <c r="G1599" s="275" t="s">
        <v>10</v>
      </c>
      <c r="H1599" s="273" t="s">
        <v>11</v>
      </c>
      <c r="I1599" s="273" t="s">
        <v>12</v>
      </c>
      <c r="J1599" s="273" t="s">
        <v>14</v>
      </c>
      <c r="K1599" s="262"/>
      <c r="L1599" s="262"/>
      <c r="M1599" s="262"/>
      <c r="N1599" s="262"/>
    </row>
    <row r="1600" spans="1:14" x14ac:dyDescent="0.2">
      <c r="A1600" s="276" t="s">
        <v>152</v>
      </c>
      <c r="B1600" s="277" t="s">
        <v>565</v>
      </c>
      <c r="C1600" s="276" t="s">
        <v>20</v>
      </c>
      <c r="D1600" s="276" t="s">
        <v>566</v>
      </c>
      <c r="E1600" s="278" t="s">
        <v>153</v>
      </c>
      <c r="F1600" s="278"/>
      <c r="G1600" s="279" t="s">
        <v>28</v>
      </c>
      <c r="H1600" s="280">
        <v>1</v>
      </c>
      <c r="I1600" s="307">
        <f>J1600</f>
        <v>27.7</v>
      </c>
      <c r="J1600" s="281">
        <f>SUM(J1601:J1608)</f>
        <v>27.7</v>
      </c>
      <c r="K1600" s="262"/>
      <c r="L1600" s="262"/>
      <c r="M1600" s="262"/>
      <c r="N1600" s="262"/>
    </row>
    <row r="1601" spans="1:14" ht="25.5" x14ac:dyDescent="0.2">
      <c r="A1601" s="282" t="s">
        <v>154</v>
      </c>
      <c r="B1601" s="283" t="s">
        <v>1222</v>
      </c>
      <c r="C1601" s="282" t="s">
        <v>20</v>
      </c>
      <c r="D1601" s="282" t="s">
        <v>1223</v>
      </c>
      <c r="E1601" s="284" t="s">
        <v>153</v>
      </c>
      <c r="F1601" s="284"/>
      <c r="G1601" s="285" t="s">
        <v>28</v>
      </c>
      <c r="H1601" s="286">
        <v>1</v>
      </c>
      <c r="I1601" s="298">
        <v>0.28000000000000003</v>
      </c>
      <c r="J1601" s="287">
        <f t="shared" ref="J1601:J1606" si="168">TRUNC(I1601*H1601,2)</f>
        <v>0.28000000000000003</v>
      </c>
      <c r="K1601" s="262"/>
      <c r="L1601" s="262"/>
      <c r="M1601" s="262"/>
      <c r="N1601" s="262"/>
    </row>
    <row r="1602" spans="1:14" x14ac:dyDescent="0.2">
      <c r="A1602" s="288" t="s">
        <v>155</v>
      </c>
      <c r="B1602" s="289" t="s">
        <v>1224</v>
      </c>
      <c r="C1602" s="288" t="s">
        <v>20</v>
      </c>
      <c r="D1602" s="288" t="s">
        <v>1225</v>
      </c>
      <c r="E1602" s="290" t="s">
        <v>156</v>
      </c>
      <c r="F1602" s="290"/>
      <c r="G1602" s="291" t="s">
        <v>28</v>
      </c>
      <c r="H1602" s="292">
        <v>1</v>
      </c>
      <c r="I1602" s="299">
        <v>18.510000000000002</v>
      </c>
      <c r="J1602" s="293">
        <f t="shared" si="168"/>
        <v>18.510000000000002</v>
      </c>
      <c r="K1602" s="262"/>
      <c r="L1602" s="262"/>
      <c r="M1602" s="262"/>
      <c r="N1602" s="262"/>
    </row>
    <row r="1603" spans="1:14" ht="25.5" x14ac:dyDescent="0.2">
      <c r="A1603" s="288" t="s">
        <v>155</v>
      </c>
      <c r="B1603" s="289" t="s">
        <v>1077</v>
      </c>
      <c r="C1603" s="288" t="s">
        <v>20</v>
      </c>
      <c r="D1603" s="288" t="s">
        <v>1078</v>
      </c>
      <c r="E1603" s="290" t="s">
        <v>159</v>
      </c>
      <c r="F1603" s="290"/>
      <c r="G1603" s="291" t="s">
        <v>28</v>
      </c>
      <c r="H1603" s="292">
        <v>1</v>
      </c>
      <c r="I1603" s="299">
        <v>2.92</v>
      </c>
      <c r="J1603" s="293">
        <f t="shared" si="168"/>
        <v>2.92</v>
      </c>
      <c r="K1603" s="262"/>
      <c r="L1603" s="262"/>
      <c r="M1603" s="262"/>
      <c r="N1603" s="262"/>
    </row>
    <row r="1604" spans="1:14" ht="25.5" x14ac:dyDescent="0.2">
      <c r="A1604" s="288" t="s">
        <v>155</v>
      </c>
      <c r="B1604" s="289" t="s">
        <v>1079</v>
      </c>
      <c r="C1604" s="288" t="s">
        <v>20</v>
      </c>
      <c r="D1604" s="288" t="s">
        <v>1080</v>
      </c>
      <c r="E1604" s="290" t="s">
        <v>981</v>
      </c>
      <c r="F1604" s="290"/>
      <c r="G1604" s="291" t="s">
        <v>28</v>
      </c>
      <c r="H1604" s="292">
        <v>1</v>
      </c>
      <c r="I1604" s="299">
        <v>0.57999999999999996</v>
      </c>
      <c r="J1604" s="293">
        <f t="shared" si="168"/>
        <v>0.57999999999999996</v>
      </c>
      <c r="K1604" s="262"/>
      <c r="L1604" s="262"/>
      <c r="M1604" s="262"/>
      <c r="N1604" s="262"/>
    </row>
    <row r="1605" spans="1:14" x14ac:dyDescent="0.2">
      <c r="A1605" s="288" t="s">
        <v>155</v>
      </c>
      <c r="B1605" s="289" t="s">
        <v>157</v>
      </c>
      <c r="C1605" s="288" t="s">
        <v>20</v>
      </c>
      <c r="D1605" s="288" t="s">
        <v>158</v>
      </c>
      <c r="E1605" s="290" t="s">
        <v>159</v>
      </c>
      <c r="F1605" s="290"/>
      <c r="G1605" s="291" t="s">
        <v>28</v>
      </c>
      <c r="H1605" s="292">
        <v>1</v>
      </c>
      <c r="I1605" s="299">
        <v>1.1399999999999999</v>
      </c>
      <c r="J1605" s="293">
        <f t="shared" si="168"/>
        <v>1.1399999999999999</v>
      </c>
      <c r="K1605" s="262"/>
      <c r="L1605" s="262"/>
      <c r="M1605" s="262"/>
      <c r="N1605" s="262"/>
    </row>
    <row r="1606" spans="1:14" x14ac:dyDescent="0.2">
      <c r="A1606" s="288" t="s">
        <v>155</v>
      </c>
      <c r="B1606" s="289" t="s">
        <v>160</v>
      </c>
      <c r="C1606" s="288" t="s">
        <v>20</v>
      </c>
      <c r="D1606" s="288" t="s">
        <v>161</v>
      </c>
      <c r="E1606" s="290" t="s">
        <v>162</v>
      </c>
      <c r="F1606" s="290"/>
      <c r="G1606" s="291" t="s">
        <v>28</v>
      </c>
      <c r="H1606" s="292">
        <v>1</v>
      </c>
      <c r="I1606" s="299">
        <v>7.0000000000000007E-2</v>
      </c>
      <c r="J1606" s="293">
        <f t="shared" si="168"/>
        <v>7.0000000000000007E-2</v>
      </c>
      <c r="K1606" s="262"/>
      <c r="L1606" s="262"/>
      <c r="M1606" s="262"/>
      <c r="N1606" s="262"/>
    </row>
    <row r="1607" spans="1:14" ht="25.5" x14ac:dyDescent="0.2">
      <c r="A1607" s="288" t="s">
        <v>155</v>
      </c>
      <c r="B1607" s="289" t="s">
        <v>1089</v>
      </c>
      <c r="C1607" s="288" t="s">
        <v>20</v>
      </c>
      <c r="D1607" s="288" t="s">
        <v>1090</v>
      </c>
      <c r="E1607" s="290" t="s">
        <v>163</v>
      </c>
      <c r="F1607" s="290"/>
      <c r="G1607" s="291" t="s">
        <v>28</v>
      </c>
      <c r="H1607" s="292">
        <v>1</v>
      </c>
      <c r="I1607" s="299">
        <v>0.49</v>
      </c>
      <c r="J1607" s="293">
        <v>1.02</v>
      </c>
      <c r="K1607" s="262"/>
      <c r="L1607" s="262"/>
      <c r="M1607" s="262"/>
      <c r="N1607" s="262"/>
    </row>
    <row r="1608" spans="1:14" ht="25.5" x14ac:dyDescent="0.2">
      <c r="A1608" s="288" t="s">
        <v>155</v>
      </c>
      <c r="B1608" s="289" t="s">
        <v>1091</v>
      </c>
      <c r="C1608" s="288" t="s">
        <v>20</v>
      </c>
      <c r="D1608" s="288" t="s">
        <v>1092</v>
      </c>
      <c r="E1608" s="290" t="s">
        <v>163</v>
      </c>
      <c r="F1608" s="290"/>
      <c r="G1608" s="291" t="s">
        <v>28</v>
      </c>
      <c r="H1608" s="292">
        <v>1</v>
      </c>
      <c r="I1608" s="299">
        <v>1.34</v>
      </c>
      <c r="J1608" s="293">
        <v>3.18</v>
      </c>
      <c r="K1608" s="262"/>
      <c r="L1608" s="262"/>
      <c r="M1608" s="262"/>
      <c r="N1608" s="262"/>
    </row>
    <row r="1609" spans="1:14" x14ac:dyDescent="0.2">
      <c r="A1609" s="294"/>
      <c r="B1609" s="294"/>
      <c r="C1609" s="294"/>
      <c r="D1609" s="294"/>
      <c r="E1609" s="294" t="s">
        <v>164</v>
      </c>
      <c r="F1609" s="295">
        <v>18.79</v>
      </c>
      <c r="G1609" s="294" t="s">
        <v>165</v>
      </c>
      <c r="H1609" s="295">
        <v>0</v>
      </c>
      <c r="I1609" s="294" t="s">
        <v>166</v>
      </c>
      <c r="J1609" s="295">
        <v>18.79</v>
      </c>
      <c r="K1609" s="262"/>
      <c r="L1609" s="262"/>
      <c r="M1609" s="262"/>
      <c r="N1609" s="262"/>
    </row>
    <row r="1610" spans="1:14" ht="15" thickBot="1" x14ac:dyDescent="0.25">
      <c r="A1610" s="294"/>
      <c r="B1610" s="294"/>
      <c r="C1610" s="294"/>
      <c r="D1610" s="294"/>
      <c r="E1610" s="294" t="s">
        <v>167</v>
      </c>
      <c r="F1610" s="295">
        <v>5.69</v>
      </c>
      <c r="G1610" s="294"/>
      <c r="H1610" s="296" t="s">
        <v>168</v>
      </c>
      <c r="I1610" s="296"/>
      <c r="J1610" s="295">
        <v>31.02</v>
      </c>
      <c r="K1610" s="262"/>
      <c r="L1610" s="262"/>
      <c r="M1610" s="262"/>
      <c r="N1610" s="262"/>
    </row>
    <row r="1611" spans="1:14" ht="15" thickTop="1" x14ac:dyDescent="0.2">
      <c r="A1611" s="297"/>
      <c r="B1611" s="297"/>
      <c r="C1611" s="297"/>
      <c r="D1611" s="297"/>
      <c r="E1611" s="297"/>
      <c r="F1611" s="297"/>
      <c r="G1611" s="297"/>
      <c r="H1611" s="297"/>
      <c r="I1611" s="297"/>
      <c r="J1611" s="297"/>
      <c r="K1611" s="262"/>
      <c r="L1611" s="262"/>
      <c r="M1611" s="262"/>
      <c r="N1611" s="262"/>
    </row>
    <row r="1612" spans="1:14" ht="15" x14ac:dyDescent="0.2">
      <c r="A1612" s="272"/>
      <c r="B1612" s="273" t="s">
        <v>7</v>
      </c>
      <c r="C1612" s="272" t="s">
        <v>8</v>
      </c>
      <c r="D1612" s="272" t="s">
        <v>9</v>
      </c>
      <c r="E1612" s="274" t="s">
        <v>151</v>
      </c>
      <c r="F1612" s="274"/>
      <c r="G1612" s="275" t="s">
        <v>10</v>
      </c>
      <c r="H1612" s="273" t="s">
        <v>11</v>
      </c>
      <c r="I1612" s="273" t="s">
        <v>12</v>
      </c>
      <c r="J1612" s="273" t="s">
        <v>14</v>
      </c>
      <c r="K1612" s="262"/>
      <c r="L1612" s="262"/>
      <c r="M1612" s="262"/>
      <c r="N1612" s="262"/>
    </row>
    <row r="1613" spans="1:14" x14ac:dyDescent="0.2">
      <c r="A1613" s="276" t="s">
        <v>152</v>
      </c>
      <c r="B1613" s="277" t="s">
        <v>197</v>
      </c>
      <c r="C1613" s="276" t="s">
        <v>20</v>
      </c>
      <c r="D1613" s="276" t="s">
        <v>198</v>
      </c>
      <c r="E1613" s="278" t="s">
        <v>153</v>
      </c>
      <c r="F1613" s="278"/>
      <c r="G1613" s="279" t="s">
        <v>28</v>
      </c>
      <c r="H1613" s="280">
        <v>1</v>
      </c>
      <c r="I1613" s="307">
        <f>J1613</f>
        <v>28.81</v>
      </c>
      <c r="J1613" s="281">
        <f>SUM(J1614:J1621)</f>
        <v>28.81</v>
      </c>
      <c r="K1613" s="262"/>
      <c r="L1613" s="262"/>
      <c r="M1613" s="262"/>
      <c r="N1613" s="262"/>
    </row>
    <row r="1614" spans="1:14" ht="25.5" x14ac:dyDescent="0.2">
      <c r="A1614" s="282" t="s">
        <v>154</v>
      </c>
      <c r="B1614" s="283" t="s">
        <v>1226</v>
      </c>
      <c r="C1614" s="282" t="s">
        <v>20</v>
      </c>
      <c r="D1614" s="282" t="s">
        <v>1227</v>
      </c>
      <c r="E1614" s="284" t="s">
        <v>153</v>
      </c>
      <c r="F1614" s="284"/>
      <c r="G1614" s="285" t="s">
        <v>28</v>
      </c>
      <c r="H1614" s="286">
        <v>1</v>
      </c>
      <c r="I1614" s="298">
        <v>0.23</v>
      </c>
      <c r="J1614" s="287">
        <f t="shared" ref="J1614:J1619" si="169">TRUNC(I1614*H1614,2)</f>
        <v>0.23</v>
      </c>
      <c r="K1614" s="262"/>
      <c r="L1614" s="262"/>
      <c r="M1614" s="262"/>
      <c r="N1614" s="262"/>
    </row>
    <row r="1615" spans="1:14" x14ac:dyDescent="0.2">
      <c r="A1615" s="288" t="s">
        <v>155</v>
      </c>
      <c r="B1615" s="289" t="s">
        <v>576</v>
      </c>
      <c r="C1615" s="288" t="s">
        <v>20</v>
      </c>
      <c r="D1615" s="288" t="s">
        <v>577</v>
      </c>
      <c r="E1615" s="290" t="s">
        <v>156</v>
      </c>
      <c r="F1615" s="290"/>
      <c r="G1615" s="291" t="s">
        <v>28</v>
      </c>
      <c r="H1615" s="292">
        <v>1</v>
      </c>
      <c r="I1615" s="299">
        <v>19.670000000000002</v>
      </c>
      <c r="J1615" s="293">
        <f t="shared" si="169"/>
        <v>19.670000000000002</v>
      </c>
      <c r="K1615" s="262"/>
      <c r="L1615" s="262"/>
      <c r="M1615" s="262"/>
      <c r="N1615" s="262"/>
    </row>
    <row r="1616" spans="1:14" ht="25.5" x14ac:dyDescent="0.2">
      <c r="A1616" s="288" t="s">
        <v>155</v>
      </c>
      <c r="B1616" s="289" t="s">
        <v>1077</v>
      </c>
      <c r="C1616" s="288" t="s">
        <v>20</v>
      </c>
      <c r="D1616" s="288" t="s">
        <v>1078</v>
      </c>
      <c r="E1616" s="290" t="s">
        <v>159</v>
      </c>
      <c r="F1616" s="290"/>
      <c r="G1616" s="291" t="s">
        <v>28</v>
      </c>
      <c r="H1616" s="292">
        <v>1</v>
      </c>
      <c r="I1616" s="299">
        <v>2.92</v>
      </c>
      <c r="J1616" s="293">
        <f t="shared" si="169"/>
        <v>2.92</v>
      </c>
      <c r="K1616" s="262"/>
      <c r="L1616" s="262"/>
      <c r="M1616" s="262"/>
      <c r="N1616" s="262"/>
    </row>
    <row r="1617" spans="1:14" ht="25.5" x14ac:dyDescent="0.2">
      <c r="A1617" s="288" t="s">
        <v>155</v>
      </c>
      <c r="B1617" s="289" t="s">
        <v>1079</v>
      </c>
      <c r="C1617" s="288" t="s">
        <v>20</v>
      </c>
      <c r="D1617" s="288" t="s">
        <v>1080</v>
      </c>
      <c r="E1617" s="290" t="s">
        <v>981</v>
      </c>
      <c r="F1617" s="290"/>
      <c r="G1617" s="291" t="s">
        <v>28</v>
      </c>
      <c r="H1617" s="292">
        <v>1</v>
      </c>
      <c r="I1617" s="299">
        <v>0.57999999999999996</v>
      </c>
      <c r="J1617" s="293">
        <f t="shared" si="169"/>
        <v>0.57999999999999996</v>
      </c>
      <c r="K1617" s="262"/>
      <c r="L1617" s="262"/>
      <c r="M1617" s="262"/>
      <c r="N1617" s="262"/>
    </row>
    <row r="1618" spans="1:14" x14ac:dyDescent="0.2">
      <c r="A1618" s="288" t="s">
        <v>155</v>
      </c>
      <c r="B1618" s="289" t="s">
        <v>157</v>
      </c>
      <c r="C1618" s="288" t="s">
        <v>20</v>
      </c>
      <c r="D1618" s="288" t="s">
        <v>158</v>
      </c>
      <c r="E1618" s="290" t="s">
        <v>159</v>
      </c>
      <c r="F1618" s="290"/>
      <c r="G1618" s="291" t="s">
        <v>28</v>
      </c>
      <c r="H1618" s="292">
        <v>1</v>
      </c>
      <c r="I1618" s="299">
        <v>1.1399999999999999</v>
      </c>
      <c r="J1618" s="293">
        <f t="shared" si="169"/>
        <v>1.1399999999999999</v>
      </c>
      <c r="K1618" s="262"/>
      <c r="L1618" s="262"/>
      <c r="M1618" s="262"/>
      <c r="N1618" s="262"/>
    </row>
    <row r="1619" spans="1:14" x14ac:dyDescent="0.2">
      <c r="A1619" s="288" t="s">
        <v>155</v>
      </c>
      <c r="B1619" s="289" t="s">
        <v>160</v>
      </c>
      <c r="C1619" s="288" t="s">
        <v>20</v>
      </c>
      <c r="D1619" s="288" t="s">
        <v>161</v>
      </c>
      <c r="E1619" s="290" t="s">
        <v>162</v>
      </c>
      <c r="F1619" s="290"/>
      <c r="G1619" s="291" t="s">
        <v>28</v>
      </c>
      <c r="H1619" s="292">
        <v>1</v>
      </c>
      <c r="I1619" s="299">
        <v>7.0000000000000007E-2</v>
      </c>
      <c r="J1619" s="293">
        <f t="shared" si="169"/>
        <v>7.0000000000000007E-2</v>
      </c>
      <c r="K1619" s="262"/>
      <c r="L1619" s="262"/>
      <c r="M1619" s="262"/>
      <c r="N1619" s="262"/>
    </row>
    <row r="1620" spans="1:14" ht="25.5" x14ac:dyDescent="0.2">
      <c r="A1620" s="288" t="s">
        <v>155</v>
      </c>
      <c r="B1620" s="289" t="s">
        <v>1089</v>
      </c>
      <c r="C1620" s="288" t="s">
        <v>20</v>
      </c>
      <c r="D1620" s="288" t="s">
        <v>1090</v>
      </c>
      <c r="E1620" s="290" t="s">
        <v>163</v>
      </c>
      <c r="F1620" s="290"/>
      <c r="G1620" s="291" t="s">
        <v>28</v>
      </c>
      <c r="H1620" s="292">
        <v>1</v>
      </c>
      <c r="I1620" s="299">
        <v>0.49</v>
      </c>
      <c r="J1620" s="293">
        <v>1.02</v>
      </c>
      <c r="K1620" s="262"/>
      <c r="L1620" s="262"/>
      <c r="M1620" s="262"/>
      <c r="N1620" s="262"/>
    </row>
    <row r="1621" spans="1:14" ht="25.5" x14ac:dyDescent="0.2">
      <c r="A1621" s="288" t="s">
        <v>155</v>
      </c>
      <c r="B1621" s="289" t="s">
        <v>1091</v>
      </c>
      <c r="C1621" s="288" t="s">
        <v>20</v>
      </c>
      <c r="D1621" s="288" t="s">
        <v>1092</v>
      </c>
      <c r="E1621" s="290" t="s">
        <v>163</v>
      </c>
      <c r="F1621" s="290"/>
      <c r="G1621" s="291" t="s">
        <v>28</v>
      </c>
      <c r="H1621" s="292">
        <v>1</v>
      </c>
      <c r="I1621" s="299">
        <v>1.34</v>
      </c>
      <c r="J1621" s="293">
        <v>3.18</v>
      </c>
      <c r="K1621" s="262"/>
      <c r="L1621" s="262"/>
      <c r="M1621" s="262"/>
      <c r="N1621" s="262"/>
    </row>
    <row r="1622" spans="1:14" x14ac:dyDescent="0.2">
      <c r="A1622" s="294"/>
      <c r="B1622" s="294"/>
      <c r="C1622" s="294"/>
      <c r="D1622" s="294"/>
      <c r="E1622" s="294" t="s">
        <v>164</v>
      </c>
      <c r="F1622" s="295">
        <v>19.899999999999999</v>
      </c>
      <c r="G1622" s="294" t="s">
        <v>165</v>
      </c>
      <c r="H1622" s="295">
        <v>0</v>
      </c>
      <c r="I1622" s="294" t="s">
        <v>166</v>
      </c>
      <c r="J1622" s="295">
        <v>19.899999999999999</v>
      </c>
      <c r="K1622" s="262"/>
      <c r="L1622" s="262"/>
      <c r="M1622" s="262"/>
      <c r="N1622" s="262"/>
    </row>
    <row r="1623" spans="1:14" ht="15" thickBot="1" x14ac:dyDescent="0.25">
      <c r="A1623" s="294"/>
      <c r="B1623" s="294"/>
      <c r="C1623" s="294"/>
      <c r="D1623" s="294"/>
      <c r="E1623" s="294" t="s">
        <v>167</v>
      </c>
      <c r="F1623" s="295">
        <v>5.94</v>
      </c>
      <c r="G1623" s="294"/>
      <c r="H1623" s="296" t="s">
        <v>168</v>
      </c>
      <c r="I1623" s="296"/>
      <c r="J1623" s="295">
        <v>32.380000000000003</v>
      </c>
      <c r="K1623" s="262"/>
      <c r="L1623" s="262"/>
      <c r="M1623" s="262"/>
      <c r="N1623" s="262"/>
    </row>
    <row r="1624" spans="1:14" ht="15" thickTop="1" x14ac:dyDescent="0.2">
      <c r="A1624" s="297"/>
      <c r="B1624" s="297"/>
      <c r="C1624" s="297"/>
      <c r="D1624" s="297"/>
      <c r="E1624" s="297"/>
      <c r="F1624" s="297"/>
      <c r="G1624" s="297"/>
      <c r="H1624" s="297"/>
      <c r="I1624" s="297"/>
      <c r="J1624" s="297"/>
      <c r="K1624" s="262"/>
      <c r="L1624" s="262"/>
      <c r="M1624" s="262"/>
      <c r="N1624" s="262"/>
    </row>
    <row r="1625" spans="1:14" ht="15" x14ac:dyDescent="0.2">
      <c r="A1625" s="272"/>
      <c r="B1625" s="273" t="s">
        <v>7</v>
      </c>
      <c r="C1625" s="272" t="s">
        <v>8</v>
      </c>
      <c r="D1625" s="272" t="s">
        <v>9</v>
      </c>
      <c r="E1625" s="274" t="s">
        <v>151</v>
      </c>
      <c r="F1625" s="274"/>
      <c r="G1625" s="275" t="s">
        <v>10</v>
      </c>
      <c r="H1625" s="273" t="s">
        <v>11</v>
      </c>
      <c r="I1625" s="273" t="s">
        <v>12</v>
      </c>
      <c r="J1625" s="273" t="s">
        <v>14</v>
      </c>
      <c r="K1625" s="262"/>
      <c r="L1625" s="262"/>
      <c r="M1625" s="262"/>
      <c r="N1625" s="262"/>
    </row>
    <row r="1626" spans="1:14" ht="38.25" x14ac:dyDescent="0.2">
      <c r="A1626" s="276" t="s">
        <v>152</v>
      </c>
      <c r="B1626" s="277" t="s">
        <v>711</v>
      </c>
      <c r="C1626" s="276" t="s">
        <v>20</v>
      </c>
      <c r="D1626" s="276" t="s">
        <v>712</v>
      </c>
      <c r="E1626" s="278" t="s">
        <v>305</v>
      </c>
      <c r="F1626" s="278"/>
      <c r="G1626" s="279" t="s">
        <v>24</v>
      </c>
      <c r="H1626" s="280">
        <v>1</v>
      </c>
      <c r="I1626" s="307">
        <f>J1626</f>
        <v>22.240000000000002</v>
      </c>
      <c r="J1626" s="281">
        <f>SUM(J1627:J1629)</f>
        <v>22.240000000000002</v>
      </c>
      <c r="K1626" s="262"/>
      <c r="L1626" s="262"/>
      <c r="M1626" s="262"/>
      <c r="N1626" s="262"/>
    </row>
    <row r="1627" spans="1:14" ht="25.5" x14ac:dyDescent="0.2">
      <c r="A1627" s="282" t="s">
        <v>154</v>
      </c>
      <c r="B1627" s="283" t="s">
        <v>306</v>
      </c>
      <c r="C1627" s="282" t="s">
        <v>20</v>
      </c>
      <c r="D1627" s="282" t="s">
        <v>307</v>
      </c>
      <c r="E1627" s="284" t="s">
        <v>153</v>
      </c>
      <c r="F1627" s="284"/>
      <c r="G1627" s="285" t="s">
        <v>28</v>
      </c>
      <c r="H1627" s="286">
        <v>8.5999999999999993E-2</v>
      </c>
      <c r="I1627" s="298">
        <v>23.62</v>
      </c>
      <c r="J1627" s="287">
        <f t="shared" ref="J1627:J1629" si="170">TRUNC(I1627*H1627,2)</f>
        <v>2.0299999999999998</v>
      </c>
      <c r="K1627" s="262"/>
      <c r="L1627" s="262"/>
      <c r="M1627" s="262"/>
      <c r="N1627" s="262"/>
    </row>
    <row r="1628" spans="1:14" ht="25.5" x14ac:dyDescent="0.2">
      <c r="A1628" s="282" t="s">
        <v>154</v>
      </c>
      <c r="B1628" s="283" t="s">
        <v>294</v>
      </c>
      <c r="C1628" s="282" t="s">
        <v>20</v>
      </c>
      <c r="D1628" s="282" t="s">
        <v>295</v>
      </c>
      <c r="E1628" s="284" t="s">
        <v>153</v>
      </c>
      <c r="F1628" s="284"/>
      <c r="G1628" s="285" t="s">
        <v>28</v>
      </c>
      <c r="H1628" s="286">
        <v>0.61299999999999999</v>
      </c>
      <c r="I1628" s="298">
        <v>26.08</v>
      </c>
      <c r="J1628" s="287">
        <f t="shared" si="170"/>
        <v>15.98</v>
      </c>
      <c r="K1628" s="262"/>
      <c r="L1628" s="262"/>
      <c r="M1628" s="262"/>
      <c r="N1628" s="262"/>
    </row>
    <row r="1629" spans="1:14" ht="25.5" x14ac:dyDescent="0.2">
      <c r="A1629" s="282" t="s">
        <v>154</v>
      </c>
      <c r="B1629" s="283" t="s">
        <v>874</v>
      </c>
      <c r="C1629" s="282" t="s">
        <v>20</v>
      </c>
      <c r="D1629" s="282" t="s">
        <v>875</v>
      </c>
      <c r="E1629" s="284" t="s">
        <v>153</v>
      </c>
      <c r="F1629" s="284"/>
      <c r="G1629" s="285" t="s">
        <v>31</v>
      </c>
      <c r="H1629" s="286">
        <v>5.0000000000000001E-3</v>
      </c>
      <c r="I1629" s="298">
        <v>846.96</v>
      </c>
      <c r="J1629" s="287">
        <f t="shared" si="170"/>
        <v>4.2300000000000004</v>
      </c>
      <c r="K1629" s="262"/>
      <c r="L1629" s="262"/>
      <c r="M1629" s="262"/>
      <c r="N1629" s="262"/>
    </row>
    <row r="1630" spans="1:14" x14ac:dyDescent="0.2">
      <c r="A1630" s="294"/>
      <c r="B1630" s="294"/>
      <c r="C1630" s="294"/>
      <c r="D1630" s="294"/>
      <c r="E1630" s="294" t="s">
        <v>164</v>
      </c>
      <c r="F1630" s="295">
        <v>14.47</v>
      </c>
      <c r="G1630" s="294" t="s">
        <v>165</v>
      </c>
      <c r="H1630" s="295">
        <v>0</v>
      </c>
      <c r="I1630" s="294" t="s">
        <v>166</v>
      </c>
      <c r="J1630" s="295">
        <v>14.47</v>
      </c>
      <c r="K1630" s="262"/>
      <c r="L1630" s="262"/>
      <c r="M1630" s="262"/>
      <c r="N1630" s="262"/>
    </row>
    <row r="1631" spans="1:14" ht="15" thickBot="1" x14ac:dyDescent="0.25">
      <c r="A1631" s="294"/>
      <c r="B1631" s="294"/>
      <c r="C1631" s="294"/>
      <c r="D1631" s="294"/>
      <c r="E1631" s="294" t="s">
        <v>167</v>
      </c>
      <c r="F1631" s="295">
        <v>4.99</v>
      </c>
      <c r="G1631" s="294"/>
      <c r="H1631" s="296" t="s">
        <v>168</v>
      </c>
      <c r="I1631" s="296"/>
      <c r="J1631" s="295">
        <v>27.23</v>
      </c>
      <c r="K1631" s="262"/>
      <c r="L1631" s="262"/>
      <c r="M1631" s="262"/>
      <c r="N1631" s="262"/>
    </row>
    <row r="1632" spans="1:14" ht="15" thickTop="1" x14ac:dyDescent="0.2">
      <c r="A1632" s="297"/>
      <c r="B1632" s="297"/>
      <c r="C1632" s="297"/>
      <c r="D1632" s="297"/>
      <c r="E1632" s="297"/>
      <c r="F1632" s="297"/>
      <c r="G1632" s="297"/>
      <c r="H1632" s="297"/>
      <c r="I1632" s="297"/>
      <c r="J1632" s="297"/>
      <c r="K1632" s="262"/>
      <c r="L1632" s="262"/>
      <c r="M1632" s="262"/>
      <c r="N1632" s="262"/>
    </row>
    <row r="1633" spans="1:14" ht="15" x14ac:dyDescent="0.2">
      <c r="A1633" s="272"/>
      <c r="B1633" s="273" t="s">
        <v>7</v>
      </c>
      <c r="C1633" s="272" t="s">
        <v>8</v>
      </c>
      <c r="D1633" s="272" t="s">
        <v>9</v>
      </c>
      <c r="E1633" s="274" t="s">
        <v>151</v>
      </c>
      <c r="F1633" s="274"/>
      <c r="G1633" s="275" t="s">
        <v>10</v>
      </c>
      <c r="H1633" s="273" t="s">
        <v>11</v>
      </c>
      <c r="I1633" s="273" t="s">
        <v>12</v>
      </c>
      <c r="J1633" s="273" t="s">
        <v>14</v>
      </c>
      <c r="K1633" s="262"/>
      <c r="L1633" s="262"/>
      <c r="M1633" s="262"/>
      <c r="N1633" s="262"/>
    </row>
    <row r="1634" spans="1:14" ht="25.5" x14ac:dyDescent="0.2">
      <c r="A1634" s="276" t="s">
        <v>152</v>
      </c>
      <c r="B1634" s="277" t="s">
        <v>673</v>
      </c>
      <c r="C1634" s="276" t="s">
        <v>20</v>
      </c>
      <c r="D1634" s="276" t="s">
        <v>674</v>
      </c>
      <c r="E1634" s="278" t="s">
        <v>305</v>
      </c>
      <c r="F1634" s="278"/>
      <c r="G1634" s="279" t="s">
        <v>24</v>
      </c>
      <c r="H1634" s="280">
        <v>1</v>
      </c>
      <c r="I1634" s="307">
        <f>J1634</f>
        <v>14.02</v>
      </c>
      <c r="J1634" s="281">
        <f>SUM(J1635:J1637)</f>
        <v>14.02</v>
      </c>
      <c r="K1634" s="262"/>
      <c r="L1634" s="262"/>
      <c r="M1634" s="262"/>
      <c r="N1634" s="262"/>
    </row>
    <row r="1635" spans="1:14" ht="25.5" x14ac:dyDescent="0.2">
      <c r="A1635" s="282" t="s">
        <v>154</v>
      </c>
      <c r="B1635" s="283" t="s">
        <v>306</v>
      </c>
      <c r="C1635" s="282" t="s">
        <v>20</v>
      </c>
      <c r="D1635" s="282" t="s">
        <v>307</v>
      </c>
      <c r="E1635" s="284" t="s">
        <v>153</v>
      </c>
      <c r="F1635" s="284"/>
      <c r="G1635" s="285" t="s">
        <v>28</v>
      </c>
      <c r="H1635" s="286">
        <v>5.5E-2</v>
      </c>
      <c r="I1635" s="298">
        <v>23.62</v>
      </c>
      <c r="J1635" s="287">
        <f t="shared" ref="J1635:J1637" si="171">TRUNC(I1635*H1635,2)</f>
        <v>1.29</v>
      </c>
      <c r="K1635" s="262"/>
      <c r="L1635" s="262"/>
      <c r="M1635" s="262"/>
      <c r="N1635" s="262"/>
    </row>
    <row r="1636" spans="1:14" ht="25.5" x14ac:dyDescent="0.2">
      <c r="A1636" s="282" t="s">
        <v>154</v>
      </c>
      <c r="B1636" s="283" t="s">
        <v>294</v>
      </c>
      <c r="C1636" s="282" t="s">
        <v>20</v>
      </c>
      <c r="D1636" s="282" t="s">
        <v>295</v>
      </c>
      <c r="E1636" s="284" t="s">
        <v>153</v>
      </c>
      <c r="F1636" s="284"/>
      <c r="G1636" s="285" t="s">
        <v>28</v>
      </c>
      <c r="H1636" s="286">
        <v>0.39100000000000001</v>
      </c>
      <c r="I1636" s="298">
        <v>26.08</v>
      </c>
      <c r="J1636" s="287">
        <f t="shared" si="171"/>
        <v>10.19</v>
      </c>
      <c r="K1636" s="262"/>
      <c r="L1636" s="262"/>
      <c r="M1636" s="262"/>
      <c r="N1636" s="262"/>
    </row>
    <row r="1637" spans="1:14" ht="25.5" x14ac:dyDescent="0.2">
      <c r="A1637" s="282" t="s">
        <v>154</v>
      </c>
      <c r="B1637" s="283" t="s">
        <v>874</v>
      </c>
      <c r="C1637" s="282" t="s">
        <v>20</v>
      </c>
      <c r="D1637" s="282" t="s">
        <v>875</v>
      </c>
      <c r="E1637" s="284" t="s">
        <v>153</v>
      </c>
      <c r="F1637" s="284"/>
      <c r="G1637" s="285" t="s">
        <v>31</v>
      </c>
      <c r="H1637" s="286">
        <v>3.0000000000000001E-3</v>
      </c>
      <c r="I1637" s="298">
        <v>846.96</v>
      </c>
      <c r="J1637" s="287">
        <f t="shared" si="171"/>
        <v>2.54</v>
      </c>
      <c r="K1637" s="262"/>
      <c r="L1637" s="262"/>
      <c r="M1637" s="262"/>
      <c r="N1637" s="262"/>
    </row>
    <row r="1638" spans="1:14" x14ac:dyDescent="0.2">
      <c r="A1638" s="294"/>
      <c r="B1638" s="294"/>
      <c r="C1638" s="294"/>
      <c r="D1638" s="294"/>
      <c r="E1638" s="294" t="s">
        <v>164</v>
      </c>
      <c r="F1638" s="295">
        <v>9.1999999999999993</v>
      </c>
      <c r="G1638" s="294" t="s">
        <v>165</v>
      </c>
      <c r="H1638" s="295">
        <v>0</v>
      </c>
      <c r="I1638" s="294" t="s">
        <v>166</v>
      </c>
      <c r="J1638" s="295">
        <v>9.1999999999999993</v>
      </c>
      <c r="K1638" s="262"/>
      <c r="L1638" s="262"/>
      <c r="M1638" s="262"/>
      <c r="N1638" s="262"/>
    </row>
    <row r="1639" spans="1:14" ht="15" thickBot="1" x14ac:dyDescent="0.25">
      <c r="A1639" s="294"/>
      <c r="B1639" s="294"/>
      <c r="C1639" s="294"/>
      <c r="D1639" s="294"/>
      <c r="E1639" s="294" t="s">
        <v>167</v>
      </c>
      <c r="F1639" s="295">
        <v>3.15</v>
      </c>
      <c r="G1639" s="294"/>
      <c r="H1639" s="296" t="s">
        <v>168</v>
      </c>
      <c r="I1639" s="296"/>
      <c r="J1639" s="295">
        <v>17.170000000000002</v>
      </c>
      <c r="K1639" s="262"/>
      <c r="L1639" s="262"/>
      <c r="M1639" s="262"/>
      <c r="N1639" s="262"/>
    </row>
    <row r="1640" spans="1:14" ht="15" thickTop="1" x14ac:dyDescent="0.2">
      <c r="A1640" s="297"/>
      <c r="B1640" s="297"/>
      <c r="C1640" s="297"/>
      <c r="D1640" s="297"/>
      <c r="E1640" s="297"/>
      <c r="F1640" s="297"/>
      <c r="G1640" s="297"/>
      <c r="H1640" s="297"/>
      <c r="I1640" s="297"/>
      <c r="J1640" s="297"/>
      <c r="K1640" s="262"/>
      <c r="L1640" s="262"/>
      <c r="M1640" s="262"/>
      <c r="N1640" s="262"/>
    </row>
    <row r="1641" spans="1:14" ht="15" x14ac:dyDescent="0.2">
      <c r="A1641" s="272"/>
      <c r="B1641" s="273" t="s">
        <v>7</v>
      </c>
      <c r="C1641" s="272" t="s">
        <v>8</v>
      </c>
      <c r="D1641" s="272" t="s">
        <v>9</v>
      </c>
      <c r="E1641" s="274" t="s">
        <v>151</v>
      </c>
      <c r="F1641" s="274"/>
      <c r="G1641" s="275" t="s">
        <v>10</v>
      </c>
      <c r="H1641" s="273" t="s">
        <v>11</v>
      </c>
      <c r="I1641" s="273" t="s">
        <v>12</v>
      </c>
      <c r="J1641" s="273" t="s">
        <v>14</v>
      </c>
      <c r="K1641" s="262"/>
      <c r="L1641" s="262"/>
      <c r="M1641" s="262"/>
      <c r="N1641" s="262"/>
    </row>
    <row r="1642" spans="1:14" ht="38.25" x14ac:dyDescent="0.2">
      <c r="A1642" s="276" t="s">
        <v>152</v>
      </c>
      <c r="B1642" s="277" t="s">
        <v>787</v>
      </c>
      <c r="C1642" s="276" t="s">
        <v>20</v>
      </c>
      <c r="D1642" s="276" t="s">
        <v>788</v>
      </c>
      <c r="E1642" s="278" t="s">
        <v>305</v>
      </c>
      <c r="F1642" s="278"/>
      <c r="G1642" s="279" t="s">
        <v>55</v>
      </c>
      <c r="H1642" s="280">
        <v>1</v>
      </c>
      <c r="I1642" s="307">
        <f>J1642</f>
        <v>64.72</v>
      </c>
      <c r="J1642" s="281">
        <f>SUM(J1643:J1646)</f>
        <v>64.72</v>
      </c>
      <c r="K1642" s="262"/>
      <c r="L1642" s="262"/>
      <c r="M1642" s="262"/>
      <c r="N1642" s="262"/>
    </row>
    <row r="1643" spans="1:14" ht="25.5" x14ac:dyDescent="0.2">
      <c r="A1643" s="282" t="s">
        <v>154</v>
      </c>
      <c r="B1643" s="283" t="s">
        <v>306</v>
      </c>
      <c r="C1643" s="282" t="s">
        <v>20</v>
      </c>
      <c r="D1643" s="282" t="s">
        <v>307</v>
      </c>
      <c r="E1643" s="284" t="s">
        <v>153</v>
      </c>
      <c r="F1643" s="284"/>
      <c r="G1643" s="285" t="s">
        <v>28</v>
      </c>
      <c r="H1643" s="286">
        <v>0.1</v>
      </c>
      <c r="I1643" s="298">
        <v>23.62</v>
      </c>
      <c r="J1643" s="287">
        <f t="shared" ref="J1643:J1645" si="172">TRUNC(I1643*H1643,2)</f>
        <v>2.36</v>
      </c>
      <c r="K1643" s="262"/>
      <c r="L1643" s="262"/>
      <c r="M1643" s="262"/>
      <c r="N1643" s="262"/>
    </row>
    <row r="1644" spans="1:14" ht="25.5" x14ac:dyDescent="0.2">
      <c r="A1644" s="282" t="s">
        <v>154</v>
      </c>
      <c r="B1644" s="283" t="s">
        <v>294</v>
      </c>
      <c r="C1644" s="282" t="s">
        <v>20</v>
      </c>
      <c r="D1644" s="282" t="s">
        <v>295</v>
      </c>
      <c r="E1644" s="284" t="s">
        <v>153</v>
      </c>
      <c r="F1644" s="284"/>
      <c r="G1644" s="285" t="s">
        <v>28</v>
      </c>
      <c r="H1644" s="286">
        <v>0.71599999999999997</v>
      </c>
      <c r="I1644" s="298">
        <v>26.08</v>
      </c>
      <c r="J1644" s="287">
        <f t="shared" si="172"/>
        <v>18.670000000000002</v>
      </c>
      <c r="K1644" s="262"/>
      <c r="L1644" s="262"/>
      <c r="M1644" s="262"/>
      <c r="N1644" s="262"/>
    </row>
    <row r="1645" spans="1:14" ht="25.5" x14ac:dyDescent="0.2">
      <c r="A1645" s="282" t="s">
        <v>154</v>
      </c>
      <c r="B1645" s="283" t="s">
        <v>874</v>
      </c>
      <c r="C1645" s="282" t="s">
        <v>20</v>
      </c>
      <c r="D1645" s="282" t="s">
        <v>875</v>
      </c>
      <c r="E1645" s="284" t="s">
        <v>153</v>
      </c>
      <c r="F1645" s="284"/>
      <c r="G1645" s="285" t="s">
        <v>31</v>
      </c>
      <c r="H1645" s="286">
        <v>2.9000000000000001E-2</v>
      </c>
      <c r="I1645" s="298">
        <v>846.96</v>
      </c>
      <c r="J1645" s="287">
        <f t="shared" si="172"/>
        <v>24.56</v>
      </c>
      <c r="K1645" s="262"/>
      <c r="L1645" s="262"/>
      <c r="M1645" s="262"/>
      <c r="N1645" s="262"/>
    </row>
    <row r="1646" spans="1:14" ht="38.25" x14ac:dyDescent="0.2">
      <c r="A1646" s="288" t="s">
        <v>155</v>
      </c>
      <c r="B1646" s="289" t="s">
        <v>1228</v>
      </c>
      <c r="C1646" s="288" t="s">
        <v>20</v>
      </c>
      <c r="D1646" s="288" t="s">
        <v>1229</v>
      </c>
      <c r="E1646" s="290" t="s">
        <v>184</v>
      </c>
      <c r="F1646" s="290"/>
      <c r="G1646" s="291" t="s">
        <v>22</v>
      </c>
      <c r="H1646" s="292">
        <v>0.20327999999999999</v>
      </c>
      <c r="I1646" s="299">
        <v>94.15</v>
      </c>
      <c r="J1646" s="293">
        <v>19.13</v>
      </c>
      <c r="K1646" s="262"/>
      <c r="L1646" s="262"/>
      <c r="M1646" s="262"/>
      <c r="N1646" s="262"/>
    </row>
    <row r="1647" spans="1:14" x14ac:dyDescent="0.2">
      <c r="A1647" s="294"/>
      <c r="B1647" s="294"/>
      <c r="C1647" s="294"/>
      <c r="D1647" s="294"/>
      <c r="E1647" s="294" t="s">
        <v>164</v>
      </c>
      <c r="F1647" s="295">
        <v>20.079999999999998</v>
      </c>
      <c r="G1647" s="294" t="s">
        <v>165</v>
      </c>
      <c r="H1647" s="295">
        <v>0</v>
      </c>
      <c r="I1647" s="294" t="s">
        <v>166</v>
      </c>
      <c r="J1647" s="295">
        <v>20.079999999999998</v>
      </c>
      <c r="K1647" s="262"/>
      <c r="L1647" s="262"/>
      <c r="M1647" s="262"/>
      <c r="N1647" s="262"/>
    </row>
    <row r="1648" spans="1:14" ht="15" thickBot="1" x14ac:dyDescent="0.25">
      <c r="A1648" s="294"/>
      <c r="B1648" s="294"/>
      <c r="C1648" s="294"/>
      <c r="D1648" s="294"/>
      <c r="E1648" s="294" t="s">
        <v>167</v>
      </c>
      <c r="F1648" s="295">
        <v>14.54</v>
      </c>
      <c r="G1648" s="294"/>
      <c r="H1648" s="296" t="s">
        <v>168</v>
      </c>
      <c r="I1648" s="296"/>
      <c r="J1648" s="295">
        <v>79.260000000000005</v>
      </c>
      <c r="K1648" s="262"/>
      <c r="L1648" s="262"/>
      <c r="M1648" s="262"/>
      <c r="N1648" s="262"/>
    </row>
    <row r="1649" spans="1:14" ht="15" thickTop="1" x14ac:dyDescent="0.2">
      <c r="A1649" s="297"/>
      <c r="B1649" s="297"/>
      <c r="C1649" s="297"/>
      <c r="D1649" s="297"/>
      <c r="E1649" s="297"/>
      <c r="F1649" s="297"/>
      <c r="G1649" s="297"/>
      <c r="H1649" s="297"/>
      <c r="I1649" s="297"/>
      <c r="J1649" s="297"/>
      <c r="K1649" s="262"/>
      <c r="L1649" s="262"/>
      <c r="M1649" s="262"/>
      <c r="N1649" s="262"/>
    </row>
    <row r="1650" spans="1:14" ht="15" x14ac:dyDescent="0.2">
      <c r="A1650" s="272"/>
      <c r="B1650" s="273" t="s">
        <v>7</v>
      </c>
      <c r="C1650" s="272" t="s">
        <v>8</v>
      </c>
      <c r="D1650" s="272" t="s">
        <v>9</v>
      </c>
      <c r="E1650" s="274" t="s">
        <v>151</v>
      </c>
      <c r="F1650" s="274"/>
      <c r="G1650" s="275" t="s">
        <v>10</v>
      </c>
      <c r="H1650" s="273" t="s">
        <v>11</v>
      </c>
      <c r="I1650" s="273" t="s">
        <v>12</v>
      </c>
      <c r="J1650" s="273" t="s">
        <v>14</v>
      </c>
      <c r="K1650" s="262"/>
      <c r="L1650" s="262"/>
      <c r="M1650" s="262"/>
      <c r="N1650" s="262"/>
    </row>
    <row r="1651" spans="1:14" ht="25.5" x14ac:dyDescent="0.2">
      <c r="A1651" s="276" t="s">
        <v>152</v>
      </c>
      <c r="B1651" s="277" t="s">
        <v>779</v>
      </c>
      <c r="C1651" s="276" t="s">
        <v>20</v>
      </c>
      <c r="D1651" s="276" t="s">
        <v>780</v>
      </c>
      <c r="E1651" s="278" t="s">
        <v>305</v>
      </c>
      <c r="F1651" s="278"/>
      <c r="G1651" s="279" t="s">
        <v>55</v>
      </c>
      <c r="H1651" s="280">
        <v>1</v>
      </c>
      <c r="I1651" s="307">
        <f>J1651</f>
        <v>6.3</v>
      </c>
      <c r="J1651" s="281">
        <f>SUM(J1652:J1654)</f>
        <v>6.3</v>
      </c>
      <c r="K1651" s="262"/>
      <c r="L1651" s="262"/>
      <c r="M1651" s="262"/>
      <c r="N1651" s="262"/>
    </row>
    <row r="1652" spans="1:14" ht="25.5" x14ac:dyDescent="0.2">
      <c r="A1652" s="282" t="s">
        <v>154</v>
      </c>
      <c r="B1652" s="283" t="s">
        <v>306</v>
      </c>
      <c r="C1652" s="282" t="s">
        <v>20</v>
      </c>
      <c r="D1652" s="282" t="s">
        <v>307</v>
      </c>
      <c r="E1652" s="284" t="s">
        <v>153</v>
      </c>
      <c r="F1652" s="284"/>
      <c r="G1652" s="285" t="s">
        <v>28</v>
      </c>
      <c r="H1652" s="286">
        <v>2.5999999999999999E-2</v>
      </c>
      <c r="I1652" s="298">
        <v>23.62</v>
      </c>
      <c r="J1652" s="287">
        <f t="shared" ref="J1652:J1654" si="173">TRUNC(I1652*H1652,2)</f>
        <v>0.61</v>
      </c>
      <c r="K1652" s="262"/>
      <c r="L1652" s="262"/>
      <c r="M1652" s="262"/>
      <c r="N1652" s="262"/>
    </row>
    <row r="1653" spans="1:14" ht="25.5" x14ac:dyDescent="0.2">
      <c r="A1653" s="282" t="s">
        <v>154</v>
      </c>
      <c r="B1653" s="283" t="s">
        <v>294</v>
      </c>
      <c r="C1653" s="282" t="s">
        <v>20</v>
      </c>
      <c r="D1653" s="282" t="s">
        <v>295</v>
      </c>
      <c r="E1653" s="284" t="s">
        <v>153</v>
      </c>
      <c r="F1653" s="284"/>
      <c r="G1653" s="285" t="s">
        <v>28</v>
      </c>
      <c r="H1653" s="286">
        <v>0.186</v>
      </c>
      <c r="I1653" s="298">
        <v>26.08</v>
      </c>
      <c r="J1653" s="287">
        <f t="shared" si="173"/>
        <v>4.8499999999999996</v>
      </c>
      <c r="K1653" s="262"/>
      <c r="L1653" s="262"/>
      <c r="M1653" s="262"/>
      <c r="N1653" s="262"/>
    </row>
    <row r="1654" spans="1:14" ht="25.5" x14ac:dyDescent="0.2">
      <c r="A1654" s="282" t="s">
        <v>154</v>
      </c>
      <c r="B1654" s="283" t="s">
        <v>874</v>
      </c>
      <c r="C1654" s="282" t="s">
        <v>20</v>
      </c>
      <c r="D1654" s="282" t="s">
        <v>875</v>
      </c>
      <c r="E1654" s="284" t="s">
        <v>153</v>
      </c>
      <c r="F1654" s="284"/>
      <c r="G1654" s="285" t="s">
        <v>31</v>
      </c>
      <c r="H1654" s="286">
        <v>1E-3</v>
      </c>
      <c r="I1654" s="298">
        <v>846.96</v>
      </c>
      <c r="J1654" s="287">
        <f t="shared" si="173"/>
        <v>0.84</v>
      </c>
      <c r="K1654" s="262"/>
      <c r="L1654" s="262"/>
      <c r="M1654" s="262"/>
      <c r="N1654" s="262"/>
    </row>
    <row r="1655" spans="1:14" x14ac:dyDescent="0.2">
      <c r="A1655" s="294"/>
      <c r="B1655" s="294"/>
      <c r="C1655" s="294"/>
      <c r="D1655" s="294"/>
      <c r="E1655" s="294" t="s">
        <v>164</v>
      </c>
      <c r="F1655" s="295">
        <v>4.3</v>
      </c>
      <c r="G1655" s="294" t="s">
        <v>165</v>
      </c>
      <c r="H1655" s="295">
        <v>0</v>
      </c>
      <c r="I1655" s="294" t="s">
        <v>166</v>
      </c>
      <c r="J1655" s="295">
        <v>4.3</v>
      </c>
      <c r="K1655" s="262"/>
      <c r="L1655" s="262"/>
      <c r="M1655" s="262"/>
      <c r="N1655" s="262"/>
    </row>
    <row r="1656" spans="1:14" ht="15" thickBot="1" x14ac:dyDescent="0.25">
      <c r="A1656" s="294"/>
      <c r="B1656" s="294"/>
      <c r="C1656" s="294"/>
      <c r="D1656" s="294"/>
      <c r="E1656" s="294" t="s">
        <v>167</v>
      </c>
      <c r="F1656" s="295">
        <v>1.41</v>
      </c>
      <c r="G1656" s="294"/>
      <c r="H1656" s="296" t="s">
        <v>168</v>
      </c>
      <c r="I1656" s="296"/>
      <c r="J1656" s="295">
        <v>7.71</v>
      </c>
      <c r="K1656" s="262"/>
      <c r="L1656" s="262"/>
      <c r="M1656" s="262"/>
      <c r="N1656" s="262"/>
    </row>
    <row r="1657" spans="1:14" ht="15" thickTop="1" x14ac:dyDescent="0.2">
      <c r="A1657" s="297"/>
      <c r="B1657" s="297"/>
      <c r="C1657" s="297"/>
      <c r="D1657" s="297"/>
      <c r="E1657" s="297"/>
      <c r="F1657" s="297"/>
      <c r="G1657" s="297"/>
      <c r="H1657" s="297"/>
      <c r="I1657" s="297"/>
      <c r="J1657" s="297"/>
      <c r="K1657" s="262"/>
      <c r="L1657" s="262"/>
      <c r="M1657" s="262"/>
      <c r="N1657" s="262"/>
    </row>
    <row r="1658" spans="1:14" ht="15" x14ac:dyDescent="0.2">
      <c r="A1658" s="272"/>
      <c r="B1658" s="273" t="s">
        <v>7</v>
      </c>
      <c r="C1658" s="272" t="s">
        <v>8</v>
      </c>
      <c r="D1658" s="272" t="s">
        <v>9</v>
      </c>
      <c r="E1658" s="274" t="s">
        <v>151</v>
      </c>
      <c r="F1658" s="274"/>
      <c r="G1658" s="275" t="s">
        <v>10</v>
      </c>
      <c r="H1658" s="273" t="s">
        <v>11</v>
      </c>
      <c r="I1658" s="273" t="s">
        <v>12</v>
      </c>
      <c r="J1658" s="273" t="s">
        <v>14</v>
      </c>
      <c r="K1658" s="262"/>
      <c r="L1658" s="262"/>
      <c r="M1658" s="262"/>
      <c r="N1658" s="262"/>
    </row>
    <row r="1659" spans="1:14" ht="25.5" x14ac:dyDescent="0.2">
      <c r="A1659" s="276" t="s">
        <v>152</v>
      </c>
      <c r="B1659" s="277" t="s">
        <v>675</v>
      </c>
      <c r="C1659" s="276" t="s">
        <v>20</v>
      </c>
      <c r="D1659" s="276" t="s">
        <v>676</v>
      </c>
      <c r="E1659" s="278" t="s">
        <v>305</v>
      </c>
      <c r="F1659" s="278"/>
      <c r="G1659" s="279" t="s">
        <v>55</v>
      </c>
      <c r="H1659" s="280">
        <v>1</v>
      </c>
      <c r="I1659" s="307">
        <f>J1659</f>
        <v>5.39</v>
      </c>
      <c r="J1659" s="281">
        <f>SUM(J1660:J1662)</f>
        <v>5.39</v>
      </c>
      <c r="K1659" s="262"/>
      <c r="L1659" s="262"/>
      <c r="M1659" s="262"/>
      <c r="N1659" s="262"/>
    </row>
    <row r="1660" spans="1:14" ht="25.5" x14ac:dyDescent="0.2">
      <c r="A1660" s="282" t="s">
        <v>154</v>
      </c>
      <c r="B1660" s="283" t="s">
        <v>306</v>
      </c>
      <c r="C1660" s="282" t="s">
        <v>20</v>
      </c>
      <c r="D1660" s="282" t="s">
        <v>307</v>
      </c>
      <c r="E1660" s="284" t="s">
        <v>153</v>
      </c>
      <c r="F1660" s="284"/>
      <c r="G1660" s="285" t="s">
        <v>28</v>
      </c>
      <c r="H1660" s="286">
        <v>2.1999999999999999E-2</v>
      </c>
      <c r="I1660" s="298">
        <v>23.62</v>
      </c>
      <c r="J1660" s="287">
        <f t="shared" ref="J1660:J1662" si="174">TRUNC(I1660*H1660,2)</f>
        <v>0.51</v>
      </c>
      <c r="K1660" s="262"/>
      <c r="L1660" s="262"/>
      <c r="M1660" s="262"/>
      <c r="N1660" s="262"/>
    </row>
    <row r="1661" spans="1:14" ht="25.5" x14ac:dyDescent="0.2">
      <c r="A1661" s="282" t="s">
        <v>154</v>
      </c>
      <c r="B1661" s="283" t="s">
        <v>294</v>
      </c>
      <c r="C1661" s="282" t="s">
        <v>20</v>
      </c>
      <c r="D1661" s="282" t="s">
        <v>295</v>
      </c>
      <c r="E1661" s="284" t="s">
        <v>153</v>
      </c>
      <c r="F1661" s="284"/>
      <c r="G1661" s="285" t="s">
        <v>28</v>
      </c>
      <c r="H1661" s="286">
        <v>0.155</v>
      </c>
      <c r="I1661" s="298">
        <v>26.08</v>
      </c>
      <c r="J1661" s="287">
        <f t="shared" si="174"/>
        <v>4.04</v>
      </c>
      <c r="K1661" s="262"/>
      <c r="L1661" s="262"/>
      <c r="M1661" s="262"/>
      <c r="N1661" s="262"/>
    </row>
    <row r="1662" spans="1:14" ht="25.5" x14ac:dyDescent="0.2">
      <c r="A1662" s="282" t="s">
        <v>154</v>
      </c>
      <c r="B1662" s="283" t="s">
        <v>874</v>
      </c>
      <c r="C1662" s="282" t="s">
        <v>20</v>
      </c>
      <c r="D1662" s="282" t="s">
        <v>875</v>
      </c>
      <c r="E1662" s="284" t="s">
        <v>153</v>
      </c>
      <c r="F1662" s="284"/>
      <c r="G1662" s="285" t="s">
        <v>31</v>
      </c>
      <c r="H1662" s="286">
        <v>1E-3</v>
      </c>
      <c r="I1662" s="298">
        <v>846.96</v>
      </c>
      <c r="J1662" s="287">
        <f t="shared" si="174"/>
        <v>0.84</v>
      </c>
      <c r="K1662" s="262"/>
      <c r="L1662" s="262"/>
      <c r="M1662" s="262"/>
      <c r="N1662" s="262"/>
    </row>
    <row r="1663" spans="1:14" x14ac:dyDescent="0.2">
      <c r="A1663" s="294"/>
      <c r="B1663" s="294"/>
      <c r="C1663" s="294"/>
      <c r="D1663" s="294"/>
      <c r="E1663" s="294" t="s">
        <v>164</v>
      </c>
      <c r="F1663" s="295">
        <v>3.61</v>
      </c>
      <c r="G1663" s="294" t="s">
        <v>165</v>
      </c>
      <c r="H1663" s="295">
        <v>0</v>
      </c>
      <c r="I1663" s="294" t="s">
        <v>166</v>
      </c>
      <c r="J1663" s="295">
        <v>3.61</v>
      </c>
      <c r="K1663" s="262"/>
      <c r="L1663" s="262"/>
      <c r="M1663" s="262"/>
      <c r="N1663" s="262"/>
    </row>
    <row r="1664" spans="1:14" ht="15" thickBot="1" x14ac:dyDescent="0.25">
      <c r="A1664" s="294"/>
      <c r="B1664" s="294"/>
      <c r="C1664" s="294"/>
      <c r="D1664" s="294"/>
      <c r="E1664" s="294" t="s">
        <v>167</v>
      </c>
      <c r="F1664" s="295">
        <v>1.21</v>
      </c>
      <c r="G1664" s="294"/>
      <c r="H1664" s="296" t="s">
        <v>168</v>
      </c>
      <c r="I1664" s="296"/>
      <c r="J1664" s="295">
        <v>6.6</v>
      </c>
      <c r="K1664" s="262"/>
      <c r="L1664" s="262"/>
      <c r="M1664" s="262"/>
      <c r="N1664" s="262"/>
    </row>
    <row r="1665" spans="1:14" ht="15" thickTop="1" x14ac:dyDescent="0.2">
      <c r="A1665" s="297"/>
      <c r="B1665" s="297"/>
      <c r="C1665" s="297"/>
      <c r="D1665" s="297"/>
      <c r="E1665" s="297"/>
      <c r="F1665" s="297"/>
      <c r="G1665" s="297"/>
      <c r="H1665" s="297"/>
      <c r="I1665" s="297"/>
      <c r="J1665" s="297"/>
      <c r="K1665" s="262"/>
      <c r="L1665" s="262"/>
      <c r="M1665" s="262"/>
      <c r="N1665" s="262"/>
    </row>
    <row r="1666" spans="1:14" ht="15" x14ac:dyDescent="0.2">
      <c r="A1666" s="272"/>
      <c r="B1666" s="273" t="s">
        <v>7</v>
      </c>
      <c r="C1666" s="272" t="s">
        <v>8</v>
      </c>
      <c r="D1666" s="272" t="s">
        <v>9</v>
      </c>
      <c r="E1666" s="274" t="s">
        <v>151</v>
      </c>
      <c r="F1666" s="274"/>
      <c r="G1666" s="275" t="s">
        <v>10</v>
      </c>
      <c r="H1666" s="273" t="s">
        <v>11</v>
      </c>
      <c r="I1666" s="273" t="s">
        <v>12</v>
      </c>
      <c r="J1666" s="273" t="s">
        <v>14</v>
      </c>
      <c r="K1666" s="262"/>
      <c r="L1666" s="262"/>
      <c r="M1666" s="262"/>
      <c r="N1666" s="262"/>
    </row>
    <row r="1667" spans="1:14" ht="25.5" x14ac:dyDescent="0.2">
      <c r="A1667" s="276" t="s">
        <v>152</v>
      </c>
      <c r="B1667" s="277" t="s">
        <v>715</v>
      </c>
      <c r="C1667" s="276" t="s">
        <v>20</v>
      </c>
      <c r="D1667" s="276" t="s">
        <v>716</v>
      </c>
      <c r="E1667" s="278" t="s">
        <v>305</v>
      </c>
      <c r="F1667" s="278"/>
      <c r="G1667" s="279" t="s">
        <v>55</v>
      </c>
      <c r="H1667" s="280">
        <v>1</v>
      </c>
      <c r="I1667" s="307">
        <f>J1667</f>
        <v>5.7</v>
      </c>
      <c r="J1667" s="281">
        <f>SUM(J1668:J1670)</f>
        <v>5.7</v>
      </c>
      <c r="K1667" s="262"/>
      <c r="L1667" s="262"/>
      <c r="M1667" s="262"/>
      <c r="N1667" s="262"/>
    </row>
    <row r="1668" spans="1:14" ht="25.5" x14ac:dyDescent="0.2">
      <c r="A1668" s="282" t="s">
        <v>154</v>
      </c>
      <c r="B1668" s="283" t="s">
        <v>306</v>
      </c>
      <c r="C1668" s="282" t="s">
        <v>20</v>
      </c>
      <c r="D1668" s="282" t="s">
        <v>307</v>
      </c>
      <c r="E1668" s="284" t="s">
        <v>153</v>
      </c>
      <c r="F1668" s="284"/>
      <c r="G1668" s="285" t="s">
        <v>28</v>
      </c>
      <c r="H1668" s="286">
        <v>2.3E-2</v>
      </c>
      <c r="I1668" s="298">
        <v>23.62</v>
      </c>
      <c r="J1668" s="287">
        <f t="shared" ref="J1668:J1670" si="175">TRUNC(I1668*H1668,2)</f>
        <v>0.54</v>
      </c>
      <c r="K1668" s="262"/>
      <c r="L1668" s="262"/>
      <c r="M1668" s="262"/>
      <c r="N1668" s="262"/>
    </row>
    <row r="1669" spans="1:14" ht="25.5" x14ac:dyDescent="0.2">
      <c r="A1669" s="282" t="s">
        <v>154</v>
      </c>
      <c r="B1669" s="283" t="s">
        <v>294</v>
      </c>
      <c r="C1669" s="282" t="s">
        <v>20</v>
      </c>
      <c r="D1669" s="282" t="s">
        <v>295</v>
      </c>
      <c r="E1669" s="284" t="s">
        <v>153</v>
      </c>
      <c r="F1669" s="284"/>
      <c r="G1669" s="285" t="s">
        <v>28</v>
      </c>
      <c r="H1669" s="286">
        <v>0.16600000000000001</v>
      </c>
      <c r="I1669" s="298">
        <v>26.08</v>
      </c>
      <c r="J1669" s="287">
        <f t="shared" si="175"/>
        <v>4.32</v>
      </c>
      <c r="K1669" s="262"/>
      <c r="L1669" s="262"/>
      <c r="M1669" s="262"/>
      <c r="N1669" s="262"/>
    </row>
    <row r="1670" spans="1:14" ht="25.5" x14ac:dyDescent="0.2">
      <c r="A1670" s="282" t="s">
        <v>154</v>
      </c>
      <c r="B1670" s="283" t="s">
        <v>874</v>
      </c>
      <c r="C1670" s="282" t="s">
        <v>20</v>
      </c>
      <c r="D1670" s="282" t="s">
        <v>875</v>
      </c>
      <c r="E1670" s="284" t="s">
        <v>153</v>
      </c>
      <c r="F1670" s="284"/>
      <c r="G1670" s="285" t="s">
        <v>31</v>
      </c>
      <c r="H1670" s="286">
        <v>1E-3</v>
      </c>
      <c r="I1670" s="298">
        <v>846.96</v>
      </c>
      <c r="J1670" s="287">
        <f t="shared" si="175"/>
        <v>0.84</v>
      </c>
      <c r="K1670" s="262"/>
      <c r="L1670" s="262"/>
      <c r="M1670" s="262"/>
      <c r="N1670" s="262"/>
    </row>
    <row r="1671" spans="1:14" x14ac:dyDescent="0.2">
      <c r="A1671" s="294"/>
      <c r="B1671" s="294"/>
      <c r="C1671" s="294"/>
      <c r="D1671" s="294"/>
      <c r="E1671" s="294" t="s">
        <v>164</v>
      </c>
      <c r="F1671" s="295">
        <v>3.85</v>
      </c>
      <c r="G1671" s="294" t="s">
        <v>165</v>
      </c>
      <c r="H1671" s="295">
        <v>0</v>
      </c>
      <c r="I1671" s="294" t="s">
        <v>166</v>
      </c>
      <c r="J1671" s="295">
        <v>3.85</v>
      </c>
      <c r="K1671" s="262"/>
      <c r="L1671" s="262"/>
      <c r="M1671" s="262"/>
      <c r="N1671" s="262"/>
    </row>
    <row r="1672" spans="1:14" ht="15" thickBot="1" x14ac:dyDescent="0.25">
      <c r="A1672" s="294"/>
      <c r="B1672" s="294"/>
      <c r="C1672" s="294"/>
      <c r="D1672" s="294"/>
      <c r="E1672" s="294" t="s">
        <v>167</v>
      </c>
      <c r="F1672" s="295">
        <v>1.28</v>
      </c>
      <c r="G1672" s="294"/>
      <c r="H1672" s="296" t="s">
        <v>168</v>
      </c>
      <c r="I1672" s="296"/>
      <c r="J1672" s="295">
        <v>6.98</v>
      </c>
      <c r="K1672" s="262"/>
      <c r="L1672" s="262"/>
      <c r="M1672" s="262"/>
      <c r="N1672" s="262"/>
    </row>
    <row r="1673" spans="1:14" ht="15" thickTop="1" x14ac:dyDescent="0.2">
      <c r="A1673" s="297"/>
      <c r="B1673" s="297"/>
      <c r="C1673" s="297"/>
      <c r="D1673" s="297"/>
      <c r="E1673" s="297"/>
      <c r="F1673" s="297"/>
      <c r="G1673" s="297"/>
      <c r="H1673" s="297"/>
      <c r="I1673" s="297"/>
      <c r="J1673" s="297"/>
      <c r="K1673" s="262"/>
      <c r="L1673" s="262"/>
      <c r="M1673" s="262"/>
      <c r="N1673" s="262"/>
    </row>
    <row r="1674" spans="1:14" ht="15" x14ac:dyDescent="0.2">
      <c r="A1674" s="272"/>
      <c r="B1674" s="273" t="s">
        <v>7</v>
      </c>
      <c r="C1674" s="272" t="s">
        <v>8</v>
      </c>
      <c r="D1674" s="272" t="s">
        <v>9</v>
      </c>
      <c r="E1674" s="274" t="s">
        <v>151</v>
      </c>
      <c r="F1674" s="274"/>
      <c r="G1674" s="275" t="s">
        <v>10</v>
      </c>
      <c r="H1674" s="273" t="s">
        <v>11</v>
      </c>
      <c r="I1674" s="273" t="s">
        <v>12</v>
      </c>
      <c r="J1674" s="273" t="s">
        <v>14</v>
      </c>
      <c r="K1674" s="262"/>
      <c r="L1674" s="262"/>
      <c r="M1674" s="262"/>
      <c r="N1674" s="262"/>
    </row>
    <row r="1675" spans="1:14" ht="25.5" x14ac:dyDescent="0.2">
      <c r="A1675" s="276" t="s">
        <v>152</v>
      </c>
      <c r="B1675" s="277" t="s">
        <v>849</v>
      </c>
      <c r="C1675" s="276" t="s">
        <v>20</v>
      </c>
      <c r="D1675" s="276" t="s">
        <v>850</v>
      </c>
      <c r="E1675" s="278" t="s">
        <v>219</v>
      </c>
      <c r="F1675" s="278"/>
      <c r="G1675" s="279" t="s">
        <v>223</v>
      </c>
      <c r="H1675" s="280">
        <v>1</v>
      </c>
      <c r="I1675" s="307">
        <f>J1675</f>
        <v>30.080000000000002</v>
      </c>
      <c r="J1675" s="281">
        <f>SUM(J1676:J1678)</f>
        <v>30.080000000000002</v>
      </c>
      <c r="K1675" s="262"/>
      <c r="L1675" s="262"/>
      <c r="M1675" s="262"/>
      <c r="N1675" s="262"/>
    </row>
    <row r="1676" spans="1:14" ht="25.5" x14ac:dyDescent="0.2">
      <c r="A1676" s="282" t="s">
        <v>154</v>
      </c>
      <c r="B1676" s="283" t="s">
        <v>1230</v>
      </c>
      <c r="C1676" s="282" t="s">
        <v>20</v>
      </c>
      <c r="D1676" s="282" t="s">
        <v>1231</v>
      </c>
      <c r="E1676" s="284" t="s">
        <v>153</v>
      </c>
      <c r="F1676" s="284"/>
      <c r="G1676" s="285" t="s">
        <v>28</v>
      </c>
      <c r="H1676" s="286">
        <v>1</v>
      </c>
      <c r="I1676" s="298">
        <v>29.32</v>
      </c>
      <c r="J1676" s="287">
        <f t="shared" ref="J1676:J1678" si="176">TRUNC(I1676*H1676,2)</f>
        <v>29.32</v>
      </c>
      <c r="K1676" s="262"/>
      <c r="L1676" s="262"/>
      <c r="M1676" s="262"/>
      <c r="N1676" s="262"/>
    </row>
    <row r="1677" spans="1:14" ht="25.5" x14ac:dyDescent="0.2">
      <c r="A1677" s="282" t="s">
        <v>154</v>
      </c>
      <c r="B1677" s="283" t="s">
        <v>1232</v>
      </c>
      <c r="C1677" s="282" t="s">
        <v>20</v>
      </c>
      <c r="D1677" s="282" t="s">
        <v>1233</v>
      </c>
      <c r="E1677" s="284" t="s">
        <v>219</v>
      </c>
      <c r="F1677" s="284"/>
      <c r="G1677" s="285" t="s">
        <v>28</v>
      </c>
      <c r="H1677" s="286">
        <v>1</v>
      </c>
      <c r="I1677" s="298">
        <v>0.67</v>
      </c>
      <c r="J1677" s="287">
        <f t="shared" si="176"/>
        <v>0.67</v>
      </c>
      <c r="K1677" s="262"/>
      <c r="L1677" s="262"/>
      <c r="M1677" s="262"/>
      <c r="N1677" s="262"/>
    </row>
    <row r="1678" spans="1:14" ht="25.5" x14ac:dyDescent="0.2">
      <c r="A1678" s="282" t="s">
        <v>154</v>
      </c>
      <c r="B1678" s="283" t="s">
        <v>1234</v>
      </c>
      <c r="C1678" s="282" t="s">
        <v>20</v>
      </c>
      <c r="D1678" s="282" t="s">
        <v>1235</v>
      </c>
      <c r="E1678" s="284" t="s">
        <v>219</v>
      </c>
      <c r="F1678" s="284"/>
      <c r="G1678" s="285" t="s">
        <v>28</v>
      </c>
      <c r="H1678" s="286">
        <v>1</v>
      </c>
      <c r="I1678" s="298">
        <v>0.09</v>
      </c>
      <c r="J1678" s="287">
        <f t="shared" si="176"/>
        <v>0.09</v>
      </c>
      <c r="K1678" s="262"/>
      <c r="L1678" s="262"/>
      <c r="M1678" s="262"/>
      <c r="N1678" s="262"/>
    </row>
    <row r="1679" spans="1:14" x14ac:dyDescent="0.2">
      <c r="A1679" s="294"/>
      <c r="B1679" s="294"/>
      <c r="C1679" s="294"/>
      <c r="D1679" s="294"/>
      <c r="E1679" s="294" t="s">
        <v>164</v>
      </c>
      <c r="F1679" s="295">
        <v>23.78</v>
      </c>
      <c r="G1679" s="294" t="s">
        <v>165</v>
      </c>
      <c r="H1679" s="295">
        <v>0</v>
      </c>
      <c r="I1679" s="294" t="s">
        <v>166</v>
      </c>
      <c r="J1679" s="295">
        <v>23.78</v>
      </c>
      <c r="K1679" s="262"/>
      <c r="L1679" s="262"/>
      <c r="M1679" s="262"/>
      <c r="N1679" s="262"/>
    </row>
    <row r="1680" spans="1:14" ht="15" thickBot="1" x14ac:dyDescent="0.25">
      <c r="A1680" s="294"/>
      <c r="B1680" s="294"/>
      <c r="C1680" s="294"/>
      <c r="D1680" s="294"/>
      <c r="E1680" s="294" t="s">
        <v>167</v>
      </c>
      <c r="F1680" s="295">
        <v>6.75</v>
      </c>
      <c r="G1680" s="294"/>
      <c r="H1680" s="296" t="s">
        <v>168</v>
      </c>
      <c r="I1680" s="296"/>
      <c r="J1680" s="295">
        <v>36.83</v>
      </c>
      <c r="K1680" s="262"/>
      <c r="L1680" s="262"/>
      <c r="M1680" s="262"/>
      <c r="N1680" s="262"/>
    </row>
    <row r="1681" spans="1:14" ht="15" thickTop="1" x14ac:dyDescent="0.2">
      <c r="A1681" s="297"/>
      <c r="B1681" s="297"/>
      <c r="C1681" s="297"/>
      <c r="D1681" s="297"/>
      <c r="E1681" s="297"/>
      <c r="F1681" s="297"/>
      <c r="G1681" s="297"/>
      <c r="H1681" s="297"/>
      <c r="I1681" s="297"/>
      <c r="J1681" s="297"/>
      <c r="K1681" s="262"/>
      <c r="L1681" s="262"/>
      <c r="M1681" s="262"/>
      <c r="N1681" s="262"/>
    </row>
    <row r="1682" spans="1:14" ht="15" x14ac:dyDescent="0.2">
      <c r="A1682" s="272"/>
      <c r="B1682" s="273" t="s">
        <v>7</v>
      </c>
      <c r="C1682" s="272" t="s">
        <v>8</v>
      </c>
      <c r="D1682" s="272" t="s">
        <v>9</v>
      </c>
      <c r="E1682" s="274" t="s">
        <v>151</v>
      </c>
      <c r="F1682" s="274"/>
      <c r="G1682" s="275" t="s">
        <v>10</v>
      </c>
      <c r="H1682" s="273" t="s">
        <v>11</v>
      </c>
      <c r="I1682" s="273" t="s">
        <v>12</v>
      </c>
      <c r="J1682" s="273" t="s">
        <v>14</v>
      </c>
      <c r="K1682" s="262"/>
      <c r="L1682" s="262"/>
      <c r="M1682" s="262"/>
      <c r="N1682" s="262"/>
    </row>
    <row r="1683" spans="1:14" ht="25.5" x14ac:dyDescent="0.2">
      <c r="A1683" s="276" t="s">
        <v>152</v>
      </c>
      <c r="B1683" s="277" t="s">
        <v>847</v>
      </c>
      <c r="C1683" s="276" t="s">
        <v>20</v>
      </c>
      <c r="D1683" s="276" t="s">
        <v>848</v>
      </c>
      <c r="E1683" s="278" t="s">
        <v>219</v>
      </c>
      <c r="F1683" s="278"/>
      <c r="G1683" s="279" t="s">
        <v>220</v>
      </c>
      <c r="H1683" s="280">
        <v>1</v>
      </c>
      <c r="I1683" s="307">
        <f>J1683</f>
        <v>37.17</v>
      </c>
      <c r="J1683" s="281">
        <f>SUM(J1684:J1688)</f>
        <v>37.17</v>
      </c>
      <c r="K1683" s="262"/>
      <c r="L1683" s="262"/>
      <c r="M1683" s="262"/>
      <c r="N1683" s="262"/>
    </row>
    <row r="1684" spans="1:14" ht="25.5" x14ac:dyDescent="0.2">
      <c r="A1684" s="282" t="s">
        <v>154</v>
      </c>
      <c r="B1684" s="283" t="s">
        <v>1230</v>
      </c>
      <c r="C1684" s="282" t="s">
        <v>20</v>
      </c>
      <c r="D1684" s="282" t="s">
        <v>1231</v>
      </c>
      <c r="E1684" s="284" t="s">
        <v>153</v>
      </c>
      <c r="F1684" s="284"/>
      <c r="G1684" s="285" t="s">
        <v>28</v>
      </c>
      <c r="H1684" s="286">
        <v>1</v>
      </c>
      <c r="I1684" s="298">
        <v>29.32</v>
      </c>
      <c r="J1684" s="287">
        <f t="shared" ref="J1684:J1688" si="177">TRUNC(I1684*H1684,2)</f>
        <v>29.32</v>
      </c>
      <c r="K1684" s="262"/>
      <c r="L1684" s="262"/>
      <c r="M1684" s="262"/>
      <c r="N1684" s="262"/>
    </row>
    <row r="1685" spans="1:14" ht="25.5" x14ac:dyDescent="0.2">
      <c r="A1685" s="282" t="s">
        <v>154</v>
      </c>
      <c r="B1685" s="283" t="s">
        <v>1232</v>
      </c>
      <c r="C1685" s="282" t="s">
        <v>20</v>
      </c>
      <c r="D1685" s="282" t="s">
        <v>1233</v>
      </c>
      <c r="E1685" s="284" t="s">
        <v>219</v>
      </c>
      <c r="F1685" s="284"/>
      <c r="G1685" s="285" t="s">
        <v>28</v>
      </c>
      <c r="H1685" s="286">
        <v>1</v>
      </c>
      <c r="I1685" s="298">
        <v>0.67</v>
      </c>
      <c r="J1685" s="287">
        <f t="shared" si="177"/>
        <v>0.67</v>
      </c>
      <c r="K1685" s="262"/>
      <c r="L1685" s="262"/>
      <c r="M1685" s="262"/>
      <c r="N1685" s="262"/>
    </row>
    <row r="1686" spans="1:14" ht="25.5" x14ac:dyDescent="0.2">
      <c r="A1686" s="282" t="s">
        <v>154</v>
      </c>
      <c r="B1686" s="283" t="s">
        <v>1234</v>
      </c>
      <c r="C1686" s="282" t="s">
        <v>20</v>
      </c>
      <c r="D1686" s="282" t="s">
        <v>1235</v>
      </c>
      <c r="E1686" s="284" t="s">
        <v>219</v>
      </c>
      <c r="F1686" s="284"/>
      <c r="G1686" s="285" t="s">
        <v>28</v>
      </c>
      <c r="H1686" s="286">
        <v>1</v>
      </c>
      <c r="I1686" s="298">
        <v>0.09</v>
      </c>
      <c r="J1686" s="287">
        <f t="shared" si="177"/>
        <v>0.09</v>
      </c>
      <c r="K1686" s="262"/>
      <c r="L1686" s="262"/>
      <c r="M1686" s="262"/>
      <c r="N1686" s="262"/>
    </row>
    <row r="1687" spans="1:14" ht="25.5" x14ac:dyDescent="0.2">
      <c r="A1687" s="282" t="s">
        <v>154</v>
      </c>
      <c r="B1687" s="283" t="s">
        <v>1236</v>
      </c>
      <c r="C1687" s="282" t="s">
        <v>20</v>
      </c>
      <c r="D1687" s="282" t="s">
        <v>1237</v>
      </c>
      <c r="E1687" s="284" t="s">
        <v>219</v>
      </c>
      <c r="F1687" s="284"/>
      <c r="G1687" s="285" t="s">
        <v>28</v>
      </c>
      <c r="H1687" s="286">
        <v>1</v>
      </c>
      <c r="I1687" s="298">
        <v>0.84</v>
      </c>
      <c r="J1687" s="287">
        <f t="shared" si="177"/>
        <v>0.84</v>
      </c>
      <c r="K1687" s="262"/>
      <c r="L1687" s="262"/>
      <c r="M1687" s="262"/>
      <c r="N1687" s="262"/>
    </row>
    <row r="1688" spans="1:14" ht="38.25" x14ac:dyDescent="0.2">
      <c r="A1688" s="282" t="s">
        <v>154</v>
      </c>
      <c r="B1688" s="283" t="s">
        <v>1238</v>
      </c>
      <c r="C1688" s="282" t="s">
        <v>20</v>
      </c>
      <c r="D1688" s="282" t="s">
        <v>1239</v>
      </c>
      <c r="E1688" s="284" t="s">
        <v>219</v>
      </c>
      <c r="F1688" s="284"/>
      <c r="G1688" s="285" t="s">
        <v>28</v>
      </c>
      <c r="H1688" s="286">
        <v>1</v>
      </c>
      <c r="I1688" s="298">
        <v>6.25</v>
      </c>
      <c r="J1688" s="287">
        <f t="shared" si="177"/>
        <v>6.25</v>
      </c>
      <c r="K1688" s="262"/>
      <c r="L1688" s="262"/>
      <c r="M1688" s="262"/>
      <c r="N1688" s="262"/>
    </row>
    <row r="1689" spans="1:14" x14ac:dyDescent="0.2">
      <c r="A1689" s="294"/>
      <c r="B1689" s="294"/>
      <c r="C1689" s="294"/>
      <c r="D1689" s="294"/>
      <c r="E1689" s="294" t="s">
        <v>164</v>
      </c>
      <c r="F1689" s="295">
        <v>23.78</v>
      </c>
      <c r="G1689" s="294" t="s">
        <v>165</v>
      </c>
      <c r="H1689" s="295">
        <v>0</v>
      </c>
      <c r="I1689" s="294" t="s">
        <v>166</v>
      </c>
      <c r="J1689" s="295">
        <v>23.78</v>
      </c>
      <c r="K1689" s="262"/>
      <c r="L1689" s="262"/>
      <c r="M1689" s="262"/>
      <c r="N1689" s="262"/>
    </row>
    <row r="1690" spans="1:14" ht="15" thickBot="1" x14ac:dyDescent="0.25">
      <c r="A1690" s="294"/>
      <c r="B1690" s="294"/>
      <c r="C1690" s="294"/>
      <c r="D1690" s="294"/>
      <c r="E1690" s="294" t="s">
        <v>167</v>
      </c>
      <c r="F1690" s="295">
        <v>8.35</v>
      </c>
      <c r="G1690" s="294"/>
      <c r="H1690" s="296" t="s">
        <v>168</v>
      </c>
      <c r="I1690" s="296"/>
      <c r="J1690" s="295">
        <v>45.52</v>
      </c>
      <c r="K1690" s="262"/>
      <c r="L1690" s="262"/>
      <c r="M1690" s="262"/>
      <c r="N1690" s="262"/>
    </row>
    <row r="1691" spans="1:14" ht="15" thickTop="1" x14ac:dyDescent="0.2">
      <c r="A1691" s="297"/>
      <c r="B1691" s="297"/>
      <c r="C1691" s="297"/>
      <c r="D1691" s="297"/>
      <c r="E1691" s="297"/>
      <c r="F1691" s="297"/>
      <c r="G1691" s="297"/>
      <c r="H1691" s="297"/>
      <c r="I1691" s="297"/>
      <c r="J1691" s="297"/>
      <c r="K1691" s="262"/>
      <c r="L1691" s="262"/>
      <c r="M1691" s="262"/>
      <c r="N1691" s="262"/>
    </row>
    <row r="1692" spans="1:14" ht="15" x14ac:dyDescent="0.2">
      <c r="A1692" s="272"/>
      <c r="B1692" s="273" t="s">
        <v>7</v>
      </c>
      <c r="C1692" s="272" t="s">
        <v>8</v>
      </c>
      <c r="D1692" s="272" t="s">
        <v>9</v>
      </c>
      <c r="E1692" s="274" t="s">
        <v>151</v>
      </c>
      <c r="F1692" s="274"/>
      <c r="G1692" s="275" t="s">
        <v>10</v>
      </c>
      <c r="H1692" s="273" t="s">
        <v>11</v>
      </c>
      <c r="I1692" s="273" t="s">
        <v>12</v>
      </c>
      <c r="J1692" s="273" t="s">
        <v>14</v>
      </c>
      <c r="K1692" s="262"/>
      <c r="L1692" s="262"/>
      <c r="M1692" s="262"/>
      <c r="N1692" s="262"/>
    </row>
    <row r="1693" spans="1:14" ht="25.5" x14ac:dyDescent="0.2">
      <c r="A1693" s="276" t="s">
        <v>152</v>
      </c>
      <c r="B1693" s="277" t="s">
        <v>1232</v>
      </c>
      <c r="C1693" s="276" t="s">
        <v>20</v>
      </c>
      <c r="D1693" s="276" t="s">
        <v>1233</v>
      </c>
      <c r="E1693" s="278" t="s">
        <v>219</v>
      </c>
      <c r="F1693" s="278"/>
      <c r="G1693" s="279" t="s">
        <v>28</v>
      </c>
      <c r="H1693" s="280">
        <v>1</v>
      </c>
      <c r="I1693" s="307">
        <f>J1693</f>
        <v>0.67</v>
      </c>
      <c r="J1693" s="281">
        <f>SUM(J1694)</f>
        <v>0.67</v>
      </c>
      <c r="K1693" s="262"/>
      <c r="L1693" s="262"/>
      <c r="M1693" s="262"/>
      <c r="N1693" s="262"/>
    </row>
    <row r="1694" spans="1:14" ht="25.5" x14ac:dyDescent="0.2">
      <c r="A1694" s="288" t="s">
        <v>155</v>
      </c>
      <c r="B1694" s="289" t="s">
        <v>1240</v>
      </c>
      <c r="C1694" s="288" t="s">
        <v>20</v>
      </c>
      <c r="D1694" s="288" t="s">
        <v>1241</v>
      </c>
      <c r="E1694" s="290" t="s">
        <v>163</v>
      </c>
      <c r="F1694" s="290"/>
      <c r="G1694" s="291" t="s">
        <v>55</v>
      </c>
      <c r="H1694" s="292">
        <v>5.3300000000000001E-5</v>
      </c>
      <c r="I1694" s="299">
        <v>12637.89</v>
      </c>
      <c r="J1694" s="293">
        <f t="shared" ref="J1694" si="178">TRUNC(I1694*H1694,2)</f>
        <v>0.67</v>
      </c>
      <c r="K1694" s="262"/>
      <c r="L1694" s="262"/>
      <c r="M1694" s="262"/>
      <c r="N1694" s="262"/>
    </row>
    <row r="1695" spans="1:14" x14ac:dyDescent="0.2">
      <c r="A1695" s="294"/>
      <c r="B1695" s="294"/>
      <c r="C1695" s="294"/>
      <c r="D1695" s="294"/>
      <c r="E1695" s="294" t="s">
        <v>164</v>
      </c>
      <c r="F1695" s="295">
        <v>0</v>
      </c>
      <c r="G1695" s="294" t="s">
        <v>165</v>
      </c>
      <c r="H1695" s="295">
        <v>0</v>
      </c>
      <c r="I1695" s="294" t="s">
        <v>166</v>
      </c>
      <c r="J1695" s="295">
        <v>0</v>
      </c>
      <c r="K1695" s="262"/>
      <c r="L1695" s="262"/>
      <c r="M1695" s="262"/>
      <c r="N1695" s="262"/>
    </row>
    <row r="1696" spans="1:14" ht="15" thickBot="1" x14ac:dyDescent="0.25">
      <c r="A1696" s="294"/>
      <c r="B1696" s="294"/>
      <c r="C1696" s="294"/>
      <c r="D1696" s="294"/>
      <c r="E1696" s="294" t="s">
        <v>167</v>
      </c>
      <c r="F1696" s="295">
        <v>0.15</v>
      </c>
      <c r="G1696" s="294"/>
      <c r="H1696" s="296" t="s">
        <v>168</v>
      </c>
      <c r="I1696" s="296"/>
      <c r="J1696" s="295">
        <v>0.82</v>
      </c>
      <c r="K1696" s="262"/>
      <c r="L1696" s="262"/>
      <c r="M1696" s="262"/>
      <c r="N1696" s="262"/>
    </row>
    <row r="1697" spans="1:14" ht="15" thickTop="1" x14ac:dyDescent="0.2">
      <c r="A1697" s="297"/>
      <c r="B1697" s="297"/>
      <c r="C1697" s="297"/>
      <c r="D1697" s="297"/>
      <c r="E1697" s="297"/>
      <c r="F1697" s="297"/>
      <c r="G1697" s="297"/>
      <c r="H1697" s="297"/>
      <c r="I1697" s="297"/>
      <c r="J1697" s="297"/>
      <c r="K1697" s="262"/>
      <c r="L1697" s="262"/>
      <c r="M1697" s="262"/>
      <c r="N1697" s="262"/>
    </row>
    <row r="1698" spans="1:14" ht="15" x14ac:dyDescent="0.2">
      <c r="A1698" s="272"/>
      <c r="B1698" s="273" t="s">
        <v>7</v>
      </c>
      <c r="C1698" s="272" t="s">
        <v>8</v>
      </c>
      <c r="D1698" s="272" t="s">
        <v>9</v>
      </c>
      <c r="E1698" s="274" t="s">
        <v>151</v>
      </c>
      <c r="F1698" s="274"/>
      <c r="G1698" s="275" t="s">
        <v>10</v>
      </c>
      <c r="H1698" s="273" t="s">
        <v>11</v>
      </c>
      <c r="I1698" s="273" t="s">
        <v>12</v>
      </c>
      <c r="J1698" s="273" t="s">
        <v>14</v>
      </c>
      <c r="K1698" s="262"/>
      <c r="L1698" s="262"/>
      <c r="M1698" s="262"/>
      <c r="N1698" s="262"/>
    </row>
    <row r="1699" spans="1:14" ht="25.5" x14ac:dyDescent="0.2">
      <c r="A1699" s="276" t="s">
        <v>152</v>
      </c>
      <c r="B1699" s="277" t="s">
        <v>1234</v>
      </c>
      <c r="C1699" s="276" t="s">
        <v>20</v>
      </c>
      <c r="D1699" s="276" t="s">
        <v>1235</v>
      </c>
      <c r="E1699" s="278" t="s">
        <v>219</v>
      </c>
      <c r="F1699" s="278"/>
      <c r="G1699" s="279" t="s">
        <v>28</v>
      </c>
      <c r="H1699" s="280">
        <v>1</v>
      </c>
      <c r="I1699" s="307">
        <f>J1699</f>
        <v>0.09</v>
      </c>
      <c r="J1699" s="281">
        <f>SUM(J1700)</f>
        <v>0.09</v>
      </c>
      <c r="K1699" s="262"/>
      <c r="L1699" s="262"/>
      <c r="M1699" s="262"/>
      <c r="N1699" s="262"/>
    </row>
    <row r="1700" spans="1:14" ht="25.5" x14ac:dyDescent="0.2">
      <c r="A1700" s="288" t="s">
        <v>155</v>
      </c>
      <c r="B1700" s="289" t="s">
        <v>1240</v>
      </c>
      <c r="C1700" s="288" t="s">
        <v>20</v>
      </c>
      <c r="D1700" s="288" t="s">
        <v>1241</v>
      </c>
      <c r="E1700" s="290" t="s">
        <v>163</v>
      </c>
      <c r="F1700" s="290"/>
      <c r="G1700" s="291" t="s">
        <v>55</v>
      </c>
      <c r="H1700" s="292">
        <v>7.4000000000000003E-6</v>
      </c>
      <c r="I1700" s="299">
        <v>12637.89</v>
      </c>
      <c r="J1700" s="293">
        <f t="shared" ref="J1700" si="179">TRUNC(I1700*H1700,2)</f>
        <v>0.09</v>
      </c>
      <c r="K1700" s="262"/>
      <c r="L1700" s="262"/>
      <c r="M1700" s="262"/>
      <c r="N1700" s="262"/>
    </row>
    <row r="1701" spans="1:14" x14ac:dyDescent="0.2">
      <c r="A1701" s="294"/>
      <c r="B1701" s="294"/>
      <c r="C1701" s="294"/>
      <c r="D1701" s="294"/>
      <c r="E1701" s="294" t="s">
        <v>164</v>
      </c>
      <c r="F1701" s="295">
        <v>0</v>
      </c>
      <c r="G1701" s="294" t="s">
        <v>165</v>
      </c>
      <c r="H1701" s="295">
        <v>0</v>
      </c>
      <c r="I1701" s="294" t="s">
        <v>166</v>
      </c>
      <c r="J1701" s="295">
        <v>0</v>
      </c>
      <c r="K1701" s="262"/>
      <c r="L1701" s="262"/>
      <c r="M1701" s="262"/>
      <c r="N1701" s="262"/>
    </row>
    <row r="1702" spans="1:14" ht="15" thickBot="1" x14ac:dyDescent="0.25">
      <c r="A1702" s="294"/>
      <c r="B1702" s="294"/>
      <c r="C1702" s="294"/>
      <c r="D1702" s="294"/>
      <c r="E1702" s="294" t="s">
        <v>167</v>
      </c>
      <c r="F1702" s="295">
        <v>0.02</v>
      </c>
      <c r="G1702" s="294"/>
      <c r="H1702" s="296" t="s">
        <v>168</v>
      </c>
      <c r="I1702" s="296"/>
      <c r="J1702" s="295">
        <v>0.11</v>
      </c>
      <c r="K1702" s="262"/>
      <c r="L1702" s="262"/>
      <c r="M1702" s="262"/>
      <c r="N1702" s="262"/>
    </row>
    <row r="1703" spans="1:14" ht="15" thickTop="1" x14ac:dyDescent="0.2">
      <c r="A1703" s="297"/>
      <c r="B1703" s="297"/>
      <c r="C1703" s="297"/>
      <c r="D1703" s="297"/>
      <c r="E1703" s="297"/>
      <c r="F1703" s="297"/>
      <c r="G1703" s="297"/>
      <c r="H1703" s="297"/>
      <c r="I1703" s="297"/>
      <c r="J1703" s="297"/>
      <c r="K1703" s="262"/>
      <c r="L1703" s="262"/>
      <c r="M1703" s="262"/>
      <c r="N1703" s="262"/>
    </row>
    <row r="1704" spans="1:14" ht="15" x14ac:dyDescent="0.2">
      <c r="A1704" s="272"/>
      <c r="B1704" s="273" t="s">
        <v>7</v>
      </c>
      <c r="C1704" s="272" t="s">
        <v>8</v>
      </c>
      <c r="D1704" s="272" t="s">
        <v>9</v>
      </c>
      <c r="E1704" s="274" t="s">
        <v>151</v>
      </c>
      <c r="F1704" s="274"/>
      <c r="G1704" s="275" t="s">
        <v>10</v>
      </c>
      <c r="H1704" s="273" t="s">
        <v>11</v>
      </c>
      <c r="I1704" s="273" t="s">
        <v>12</v>
      </c>
      <c r="J1704" s="273" t="s">
        <v>14</v>
      </c>
      <c r="K1704" s="262"/>
      <c r="L1704" s="262"/>
      <c r="M1704" s="262"/>
      <c r="N1704" s="262"/>
    </row>
    <row r="1705" spans="1:14" ht="25.5" x14ac:dyDescent="0.2">
      <c r="A1705" s="276" t="s">
        <v>152</v>
      </c>
      <c r="B1705" s="277" t="s">
        <v>1236</v>
      </c>
      <c r="C1705" s="276" t="s">
        <v>20</v>
      </c>
      <c r="D1705" s="276" t="s">
        <v>1237</v>
      </c>
      <c r="E1705" s="278" t="s">
        <v>219</v>
      </c>
      <c r="F1705" s="278"/>
      <c r="G1705" s="279" t="s">
        <v>28</v>
      </c>
      <c r="H1705" s="280">
        <v>1</v>
      </c>
      <c r="I1705" s="307">
        <f>J1705</f>
        <v>0.84</v>
      </c>
      <c r="J1705" s="281">
        <f>SUM(J1706)</f>
        <v>0.84</v>
      </c>
      <c r="K1705" s="262"/>
      <c r="L1705" s="262"/>
      <c r="M1705" s="262"/>
      <c r="N1705" s="262"/>
    </row>
    <row r="1706" spans="1:14" ht="25.5" x14ac:dyDescent="0.2">
      <c r="A1706" s="288" t="s">
        <v>155</v>
      </c>
      <c r="B1706" s="289" t="s">
        <v>1240</v>
      </c>
      <c r="C1706" s="288" t="s">
        <v>20</v>
      </c>
      <c r="D1706" s="288" t="s">
        <v>1241</v>
      </c>
      <c r="E1706" s="290" t="s">
        <v>163</v>
      </c>
      <c r="F1706" s="290"/>
      <c r="G1706" s="291" t="s">
        <v>55</v>
      </c>
      <c r="H1706" s="292">
        <v>6.6699999999999995E-5</v>
      </c>
      <c r="I1706" s="299">
        <v>12637.89</v>
      </c>
      <c r="J1706" s="293">
        <f t="shared" ref="J1706" si="180">TRUNC(I1706*H1706,2)</f>
        <v>0.84</v>
      </c>
      <c r="K1706" s="262"/>
      <c r="L1706" s="262"/>
      <c r="M1706" s="262"/>
      <c r="N1706" s="262"/>
    </row>
    <row r="1707" spans="1:14" x14ac:dyDescent="0.2">
      <c r="A1707" s="294"/>
      <c r="B1707" s="294"/>
      <c r="C1707" s="294"/>
      <c r="D1707" s="294"/>
      <c r="E1707" s="294" t="s">
        <v>164</v>
      </c>
      <c r="F1707" s="295">
        <v>0</v>
      </c>
      <c r="G1707" s="294" t="s">
        <v>165</v>
      </c>
      <c r="H1707" s="295">
        <v>0</v>
      </c>
      <c r="I1707" s="294" t="s">
        <v>166</v>
      </c>
      <c r="J1707" s="295">
        <v>0</v>
      </c>
      <c r="K1707" s="262"/>
      <c r="L1707" s="262"/>
      <c r="M1707" s="262"/>
      <c r="N1707" s="262"/>
    </row>
    <row r="1708" spans="1:14" ht="15" thickBot="1" x14ac:dyDescent="0.25">
      <c r="A1708" s="294"/>
      <c r="B1708" s="294"/>
      <c r="C1708" s="294"/>
      <c r="D1708" s="294"/>
      <c r="E1708" s="294" t="s">
        <v>167</v>
      </c>
      <c r="F1708" s="295">
        <v>0.18</v>
      </c>
      <c r="G1708" s="294"/>
      <c r="H1708" s="296" t="s">
        <v>168</v>
      </c>
      <c r="I1708" s="296"/>
      <c r="J1708" s="295">
        <v>1.02</v>
      </c>
      <c r="K1708" s="262"/>
      <c r="L1708" s="262"/>
      <c r="M1708" s="262"/>
      <c r="N1708" s="262"/>
    </row>
    <row r="1709" spans="1:14" ht="15" thickTop="1" x14ac:dyDescent="0.2">
      <c r="A1709" s="297"/>
      <c r="B1709" s="297"/>
      <c r="C1709" s="297"/>
      <c r="D1709" s="297"/>
      <c r="E1709" s="297"/>
      <c r="F1709" s="297"/>
      <c r="G1709" s="297"/>
      <c r="H1709" s="297"/>
      <c r="I1709" s="297"/>
      <c r="J1709" s="297"/>
      <c r="K1709" s="262"/>
      <c r="L1709" s="262"/>
      <c r="M1709" s="262"/>
      <c r="N1709" s="262"/>
    </row>
    <row r="1710" spans="1:14" ht="15" x14ac:dyDescent="0.2">
      <c r="A1710" s="272"/>
      <c r="B1710" s="273" t="s">
        <v>7</v>
      </c>
      <c r="C1710" s="272" t="s">
        <v>8</v>
      </c>
      <c r="D1710" s="272" t="s">
        <v>9</v>
      </c>
      <c r="E1710" s="274" t="s">
        <v>151</v>
      </c>
      <c r="F1710" s="274"/>
      <c r="G1710" s="275" t="s">
        <v>10</v>
      </c>
      <c r="H1710" s="273" t="s">
        <v>11</v>
      </c>
      <c r="I1710" s="273" t="s">
        <v>12</v>
      </c>
      <c r="J1710" s="273" t="s">
        <v>14</v>
      </c>
      <c r="K1710" s="262"/>
      <c r="L1710" s="262"/>
      <c r="M1710" s="262"/>
      <c r="N1710" s="262"/>
    </row>
    <row r="1711" spans="1:14" ht="38.25" x14ac:dyDescent="0.2">
      <c r="A1711" s="276" t="s">
        <v>152</v>
      </c>
      <c r="B1711" s="277" t="s">
        <v>1238</v>
      </c>
      <c r="C1711" s="276" t="s">
        <v>20</v>
      </c>
      <c r="D1711" s="276" t="s">
        <v>1239</v>
      </c>
      <c r="E1711" s="278" t="s">
        <v>219</v>
      </c>
      <c r="F1711" s="278"/>
      <c r="G1711" s="279" t="s">
        <v>28</v>
      </c>
      <c r="H1711" s="280">
        <v>1</v>
      </c>
      <c r="I1711" s="307">
        <f>J1711</f>
        <v>6.25</v>
      </c>
      <c r="J1711" s="281">
        <f>SUM(J1712)</f>
        <v>6.25</v>
      </c>
      <c r="K1711" s="262"/>
      <c r="L1711" s="262"/>
      <c r="M1711" s="262"/>
      <c r="N1711" s="262"/>
    </row>
    <row r="1712" spans="1:14" x14ac:dyDescent="0.2">
      <c r="A1712" s="288" t="s">
        <v>155</v>
      </c>
      <c r="B1712" s="289" t="s">
        <v>1242</v>
      </c>
      <c r="C1712" s="288" t="s">
        <v>20</v>
      </c>
      <c r="D1712" s="288" t="s">
        <v>1243</v>
      </c>
      <c r="E1712" s="290" t="s">
        <v>184</v>
      </c>
      <c r="F1712" s="290"/>
      <c r="G1712" s="291" t="s">
        <v>226</v>
      </c>
      <c r="H1712" s="292">
        <v>1.03</v>
      </c>
      <c r="I1712" s="299">
        <v>6.07</v>
      </c>
      <c r="J1712" s="293">
        <f t="shared" ref="J1712" si="181">TRUNC(I1712*H1712,2)</f>
        <v>6.25</v>
      </c>
      <c r="K1712" s="262"/>
      <c r="L1712" s="262"/>
      <c r="M1712" s="262"/>
      <c r="N1712" s="262"/>
    </row>
    <row r="1713" spans="1:14" x14ac:dyDescent="0.2">
      <c r="A1713" s="294"/>
      <c r="B1713" s="294"/>
      <c r="C1713" s="294"/>
      <c r="D1713" s="294"/>
      <c r="E1713" s="294" t="s">
        <v>164</v>
      </c>
      <c r="F1713" s="295">
        <v>0</v>
      </c>
      <c r="G1713" s="294" t="s">
        <v>165</v>
      </c>
      <c r="H1713" s="295">
        <v>0</v>
      </c>
      <c r="I1713" s="294" t="s">
        <v>166</v>
      </c>
      <c r="J1713" s="295">
        <v>0</v>
      </c>
      <c r="K1713" s="262"/>
      <c r="L1713" s="262"/>
      <c r="M1713" s="262"/>
      <c r="N1713" s="262"/>
    </row>
    <row r="1714" spans="1:14" ht="15" thickBot="1" x14ac:dyDescent="0.25">
      <c r="A1714" s="294"/>
      <c r="B1714" s="294"/>
      <c r="C1714" s="294"/>
      <c r="D1714" s="294"/>
      <c r="E1714" s="294" t="s">
        <v>167</v>
      </c>
      <c r="F1714" s="295">
        <v>1.4</v>
      </c>
      <c r="G1714" s="294"/>
      <c r="H1714" s="296" t="s">
        <v>168</v>
      </c>
      <c r="I1714" s="296"/>
      <c r="J1714" s="295">
        <v>7.65</v>
      </c>
      <c r="K1714" s="262"/>
      <c r="L1714" s="262"/>
      <c r="M1714" s="262"/>
      <c r="N1714" s="262"/>
    </row>
    <row r="1715" spans="1:14" ht="15" thickTop="1" x14ac:dyDescent="0.2">
      <c r="A1715" s="297"/>
      <c r="B1715" s="297"/>
      <c r="C1715" s="297"/>
      <c r="D1715" s="297"/>
      <c r="E1715" s="297"/>
      <c r="F1715" s="297"/>
      <c r="G1715" s="297"/>
      <c r="H1715" s="297"/>
      <c r="I1715" s="297"/>
      <c r="J1715" s="297"/>
      <c r="K1715" s="262"/>
      <c r="L1715" s="262"/>
      <c r="M1715" s="262"/>
      <c r="N1715" s="262"/>
    </row>
    <row r="1716" spans="1:14" ht="15" x14ac:dyDescent="0.2">
      <c r="A1716" s="272"/>
      <c r="B1716" s="273" t="s">
        <v>7</v>
      </c>
      <c r="C1716" s="272" t="s">
        <v>8</v>
      </c>
      <c r="D1716" s="272" t="s">
        <v>9</v>
      </c>
      <c r="E1716" s="274" t="s">
        <v>151</v>
      </c>
      <c r="F1716" s="274"/>
      <c r="G1716" s="275" t="s">
        <v>10</v>
      </c>
      <c r="H1716" s="273" t="s">
        <v>11</v>
      </c>
      <c r="I1716" s="273" t="s">
        <v>12</v>
      </c>
      <c r="J1716" s="273" t="s">
        <v>14</v>
      </c>
      <c r="K1716" s="262"/>
      <c r="L1716" s="262"/>
      <c r="M1716" s="262"/>
      <c r="N1716" s="262"/>
    </row>
    <row r="1717" spans="1:14" ht="38.25" x14ac:dyDescent="0.2">
      <c r="A1717" s="276" t="s">
        <v>152</v>
      </c>
      <c r="B1717" s="277" t="s">
        <v>595</v>
      </c>
      <c r="C1717" s="276" t="s">
        <v>20</v>
      </c>
      <c r="D1717" s="276" t="s">
        <v>596</v>
      </c>
      <c r="E1717" s="278" t="s">
        <v>214</v>
      </c>
      <c r="F1717" s="278"/>
      <c r="G1717" s="279" t="s">
        <v>31</v>
      </c>
      <c r="H1717" s="280">
        <v>1</v>
      </c>
      <c r="I1717" s="307">
        <f>J1717</f>
        <v>622.16</v>
      </c>
      <c r="J1717" s="281">
        <f>SUM(J1718:J1724)</f>
        <v>622.16</v>
      </c>
      <c r="K1717" s="262"/>
      <c r="L1717" s="262"/>
      <c r="M1717" s="262"/>
      <c r="N1717" s="262"/>
    </row>
    <row r="1718" spans="1:14" x14ac:dyDescent="0.2">
      <c r="A1718" s="282" t="s">
        <v>154</v>
      </c>
      <c r="B1718" s="283" t="s">
        <v>199</v>
      </c>
      <c r="C1718" s="282" t="s">
        <v>20</v>
      </c>
      <c r="D1718" s="282" t="s">
        <v>200</v>
      </c>
      <c r="E1718" s="284" t="s">
        <v>153</v>
      </c>
      <c r="F1718" s="284"/>
      <c r="G1718" s="285" t="s">
        <v>28</v>
      </c>
      <c r="H1718" s="286">
        <v>2.0266999999999999</v>
      </c>
      <c r="I1718" s="298">
        <v>22.62</v>
      </c>
      <c r="J1718" s="287">
        <f t="shared" ref="J1718:J1724" si="182">TRUNC(I1718*H1718,2)</f>
        <v>45.84</v>
      </c>
      <c r="K1718" s="262"/>
      <c r="L1718" s="262"/>
      <c r="M1718" s="262"/>
      <c r="N1718" s="262"/>
    </row>
    <row r="1719" spans="1:14" ht="25.5" x14ac:dyDescent="0.2">
      <c r="A1719" s="282" t="s">
        <v>154</v>
      </c>
      <c r="B1719" s="283" t="s">
        <v>1105</v>
      </c>
      <c r="C1719" s="282" t="s">
        <v>20</v>
      </c>
      <c r="D1719" s="282" t="s">
        <v>1106</v>
      </c>
      <c r="E1719" s="284" t="s">
        <v>153</v>
      </c>
      <c r="F1719" s="284"/>
      <c r="G1719" s="285" t="s">
        <v>28</v>
      </c>
      <c r="H1719" s="286">
        <v>1.2767999999999999</v>
      </c>
      <c r="I1719" s="298">
        <v>21.85</v>
      </c>
      <c r="J1719" s="287">
        <f t="shared" si="182"/>
        <v>27.89</v>
      </c>
      <c r="K1719" s="262"/>
      <c r="L1719" s="262"/>
      <c r="M1719" s="262"/>
      <c r="N1719" s="262"/>
    </row>
    <row r="1720" spans="1:14" ht="38.25" x14ac:dyDescent="0.2">
      <c r="A1720" s="282" t="s">
        <v>154</v>
      </c>
      <c r="B1720" s="283" t="s">
        <v>1176</v>
      </c>
      <c r="C1720" s="282" t="s">
        <v>20</v>
      </c>
      <c r="D1720" s="282" t="s">
        <v>1177</v>
      </c>
      <c r="E1720" s="284" t="s">
        <v>219</v>
      </c>
      <c r="F1720" s="284"/>
      <c r="G1720" s="285" t="s">
        <v>220</v>
      </c>
      <c r="H1720" s="286">
        <v>0.65720000000000001</v>
      </c>
      <c r="I1720" s="298">
        <v>6.55</v>
      </c>
      <c r="J1720" s="287">
        <f t="shared" si="182"/>
        <v>4.3</v>
      </c>
      <c r="K1720" s="262"/>
      <c r="L1720" s="262"/>
      <c r="M1720" s="262"/>
      <c r="N1720" s="262"/>
    </row>
    <row r="1721" spans="1:14" ht="38.25" x14ac:dyDescent="0.2">
      <c r="A1721" s="282" t="s">
        <v>154</v>
      </c>
      <c r="B1721" s="283" t="s">
        <v>1170</v>
      </c>
      <c r="C1721" s="282" t="s">
        <v>20</v>
      </c>
      <c r="D1721" s="282" t="s">
        <v>1171</v>
      </c>
      <c r="E1721" s="284" t="s">
        <v>219</v>
      </c>
      <c r="F1721" s="284"/>
      <c r="G1721" s="285" t="s">
        <v>223</v>
      </c>
      <c r="H1721" s="286">
        <v>0.61970000000000003</v>
      </c>
      <c r="I1721" s="298">
        <v>1.61</v>
      </c>
      <c r="J1721" s="287">
        <f t="shared" si="182"/>
        <v>0.99</v>
      </c>
      <c r="K1721" s="262"/>
      <c r="L1721" s="262"/>
      <c r="M1721" s="262"/>
      <c r="N1721" s="262"/>
    </row>
    <row r="1722" spans="1:14" ht="25.5" x14ac:dyDescent="0.2">
      <c r="A1722" s="288" t="s">
        <v>155</v>
      </c>
      <c r="B1722" s="289" t="s">
        <v>1101</v>
      </c>
      <c r="C1722" s="288" t="s">
        <v>20</v>
      </c>
      <c r="D1722" s="288" t="s">
        <v>1102</v>
      </c>
      <c r="E1722" s="290" t="s">
        <v>184</v>
      </c>
      <c r="F1722" s="290"/>
      <c r="G1722" s="291" t="s">
        <v>31</v>
      </c>
      <c r="H1722" s="292">
        <v>0.76090000000000002</v>
      </c>
      <c r="I1722" s="299">
        <v>150</v>
      </c>
      <c r="J1722" s="293">
        <f t="shared" si="182"/>
        <v>114.13</v>
      </c>
      <c r="K1722" s="262"/>
      <c r="L1722" s="262"/>
      <c r="M1722" s="262"/>
      <c r="N1722" s="262"/>
    </row>
    <row r="1723" spans="1:14" x14ac:dyDescent="0.2">
      <c r="A1723" s="288" t="s">
        <v>155</v>
      </c>
      <c r="B1723" s="289" t="s">
        <v>450</v>
      </c>
      <c r="C1723" s="288" t="s">
        <v>20</v>
      </c>
      <c r="D1723" s="288" t="s">
        <v>451</v>
      </c>
      <c r="E1723" s="290" t="s">
        <v>184</v>
      </c>
      <c r="F1723" s="290"/>
      <c r="G1723" s="291" t="s">
        <v>40</v>
      </c>
      <c r="H1723" s="292">
        <v>325.15890000000002</v>
      </c>
      <c r="I1723" s="299">
        <v>1.02</v>
      </c>
      <c r="J1723" s="293">
        <f t="shared" si="182"/>
        <v>331.66</v>
      </c>
      <c r="K1723" s="262"/>
      <c r="L1723" s="262"/>
      <c r="M1723" s="262"/>
      <c r="N1723" s="262"/>
    </row>
    <row r="1724" spans="1:14" ht="25.5" x14ac:dyDescent="0.2">
      <c r="A1724" s="288" t="s">
        <v>155</v>
      </c>
      <c r="B1724" s="289" t="s">
        <v>1244</v>
      </c>
      <c r="C1724" s="288" t="s">
        <v>20</v>
      </c>
      <c r="D1724" s="288" t="s">
        <v>1245</v>
      </c>
      <c r="E1724" s="290" t="s">
        <v>184</v>
      </c>
      <c r="F1724" s="290"/>
      <c r="G1724" s="291" t="s">
        <v>31</v>
      </c>
      <c r="H1724" s="292">
        <v>0.59119999999999995</v>
      </c>
      <c r="I1724" s="299">
        <v>164.68</v>
      </c>
      <c r="J1724" s="293">
        <f t="shared" si="182"/>
        <v>97.35</v>
      </c>
      <c r="K1724" s="262"/>
      <c r="L1724" s="262"/>
      <c r="M1724" s="262"/>
      <c r="N1724" s="262"/>
    </row>
    <row r="1725" spans="1:14" x14ac:dyDescent="0.2">
      <c r="A1725" s="294"/>
      <c r="B1725" s="294"/>
      <c r="C1725" s="294"/>
      <c r="D1725" s="294"/>
      <c r="E1725" s="294" t="s">
        <v>164</v>
      </c>
      <c r="F1725" s="295">
        <v>53.38</v>
      </c>
      <c r="G1725" s="294" t="s">
        <v>165</v>
      </c>
      <c r="H1725" s="295">
        <v>0</v>
      </c>
      <c r="I1725" s="294" t="s">
        <v>166</v>
      </c>
      <c r="J1725" s="295">
        <v>53.38</v>
      </c>
      <c r="K1725" s="262"/>
      <c r="L1725" s="262"/>
      <c r="M1725" s="262"/>
      <c r="N1725" s="262"/>
    </row>
    <row r="1726" spans="1:14" ht="15" thickBot="1" x14ac:dyDescent="0.25">
      <c r="A1726" s="294"/>
      <c r="B1726" s="294"/>
      <c r="C1726" s="294"/>
      <c r="D1726" s="294"/>
      <c r="E1726" s="294" t="s">
        <v>167</v>
      </c>
      <c r="F1726" s="295">
        <v>139.79</v>
      </c>
      <c r="G1726" s="294"/>
      <c r="H1726" s="296" t="s">
        <v>168</v>
      </c>
      <c r="I1726" s="296"/>
      <c r="J1726" s="295">
        <v>761.95</v>
      </c>
      <c r="K1726" s="262"/>
      <c r="L1726" s="262"/>
      <c r="M1726" s="262"/>
      <c r="N1726" s="262"/>
    </row>
    <row r="1727" spans="1:14" ht="15" thickTop="1" x14ac:dyDescent="0.2">
      <c r="A1727" s="297"/>
      <c r="B1727" s="297"/>
      <c r="C1727" s="297"/>
      <c r="D1727" s="297"/>
      <c r="E1727" s="297"/>
      <c r="F1727" s="297"/>
      <c r="G1727" s="297"/>
      <c r="H1727" s="297"/>
      <c r="I1727" s="297"/>
      <c r="J1727" s="297"/>
      <c r="K1727" s="262"/>
      <c r="L1727" s="262"/>
      <c r="M1727" s="262"/>
      <c r="N1727" s="262"/>
    </row>
    <row r="1728" spans="1:14" ht="15" x14ac:dyDescent="0.2">
      <c r="A1728" s="272"/>
      <c r="B1728" s="273" t="s">
        <v>7</v>
      </c>
      <c r="C1728" s="272" t="s">
        <v>8</v>
      </c>
      <c r="D1728" s="272" t="s">
        <v>9</v>
      </c>
      <c r="E1728" s="274" t="s">
        <v>151</v>
      </c>
      <c r="F1728" s="274"/>
      <c r="G1728" s="275" t="s">
        <v>10</v>
      </c>
      <c r="H1728" s="273" t="s">
        <v>11</v>
      </c>
      <c r="I1728" s="273" t="s">
        <v>12</v>
      </c>
      <c r="J1728" s="273" t="s">
        <v>14</v>
      </c>
      <c r="K1728" s="262"/>
      <c r="L1728" s="262"/>
      <c r="M1728" s="262"/>
      <c r="N1728" s="262"/>
    </row>
    <row r="1729" spans="1:14" ht="38.25" x14ac:dyDescent="0.2">
      <c r="A1729" s="276" t="s">
        <v>152</v>
      </c>
      <c r="B1729" s="277" t="s">
        <v>259</v>
      </c>
      <c r="C1729" s="276" t="s">
        <v>20</v>
      </c>
      <c r="D1729" s="276" t="s">
        <v>260</v>
      </c>
      <c r="E1729" s="278" t="s">
        <v>214</v>
      </c>
      <c r="F1729" s="278"/>
      <c r="G1729" s="279" t="s">
        <v>31</v>
      </c>
      <c r="H1729" s="280">
        <v>1</v>
      </c>
      <c r="I1729" s="307">
        <f>J1729</f>
        <v>679.99</v>
      </c>
      <c r="J1729" s="281">
        <f>SUM(J1730:J1736)</f>
        <v>679.99</v>
      </c>
      <c r="K1729" s="262"/>
      <c r="L1729" s="262"/>
      <c r="M1729" s="262"/>
      <c r="N1729" s="262"/>
    </row>
    <row r="1730" spans="1:14" x14ac:dyDescent="0.2">
      <c r="A1730" s="282" t="s">
        <v>154</v>
      </c>
      <c r="B1730" s="283" t="s">
        <v>199</v>
      </c>
      <c r="C1730" s="282" t="s">
        <v>20</v>
      </c>
      <c r="D1730" s="282" t="s">
        <v>200</v>
      </c>
      <c r="E1730" s="284" t="s">
        <v>153</v>
      </c>
      <c r="F1730" s="284"/>
      <c r="G1730" s="285" t="s">
        <v>28</v>
      </c>
      <c r="H1730" s="286">
        <v>1.9633</v>
      </c>
      <c r="I1730" s="298">
        <v>22.62</v>
      </c>
      <c r="J1730" s="287">
        <f t="shared" ref="J1730:J1736" si="183">TRUNC(I1730*H1730,2)</f>
        <v>44.4</v>
      </c>
      <c r="K1730" s="262"/>
      <c r="L1730" s="262"/>
      <c r="M1730" s="262"/>
      <c r="N1730" s="262"/>
    </row>
    <row r="1731" spans="1:14" ht="25.5" x14ac:dyDescent="0.2">
      <c r="A1731" s="282" t="s">
        <v>154</v>
      </c>
      <c r="B1731" s="283" t="s">
        <v>1105</v>
      </c>
      <c r="C1731" s="282" t="s">
        <v>20</v>
      </c>
      <c r="D1731" s="282" t="s">
        <v>1106</v>
      </c>
      <c r="E1731" s="284" t="s">
        <v>153</v>
      </c>
      <c r="F1731" s="284"/>
      <c r="G1731" s="285" t="s">
        <v>28</v>
      </c>
      <c r="H1731" s="286">
        <v>1.24</v>
      </c>
      <c r="I1731" s="298">
        <v>21.85</v>
      </c>
      <c r="J1731" s="287">
        <f t="shared" si="183"/>
        <v>27.09</v>
      </c>
      <c r="K1731" s="262"/>
      <c r="L1731" s="262"/>
      <c r="M1731" s="262"/>
      <c r="N1731" s="262"/>
    </row>
    <row r="1732" spans="1:14" ht="38.25" x14ac:dyDescent="0.2">
      <c r="A1732" s="282" t="s">
        <v>154</v>
      </c>
      <c r="B1732" s="283" t="s">
        <v>1176</v>
      </c>
      <c r="C1732" s="282" t="s">
        <v>20</v>
      </c>
      <c r="D1732" s="282" t="s">
        <v>1177</v>
      </c>
      <c r="E1732" s="284" t="s">
        <v>219</v>
      </c>
      <c r="F1732" s="284"/>
      <c r="G1732" s="285" t="s">
        <v>220</v>
      </c>
      <c r="H1732" s="286">
        <v>0.63819999999999999</v>
      </c>
      <c r="I1732" s="298">
        <v>6.55</v>
      </c>
      <c r="J1732" s="287">
        <f t="shared" si="183"/>
        <v>4.18</v>
      </c>
      <c r="K1732" s="262"/>
      <c r="L1732" s="262"/>
      <c r="M1732" s="262"/>
      <c r="N1732" s="262"/>
    </row>
    <row r="1733" spans="1:14" ht="38.25" x14ac:dyDescent="0.2">
      <c r="A1733" s="282" t="s">
        <v>154</v>
      </c>
      <c r="B1733" s="283" t="s">
        <v>1170</v>
      </c>
      <c r="C1733" s="282" t="s">
        <v>20</v>
      </c>
      <c r="D1733" s="282" t="s">
        <v>1171</v>
      </c>
      <c r="E1733" s="284" t="s">
        <v>219</v>
      </c>
      <c r="F1733" s="284"/>
      <c r="G1733" s="285" t="s">
        <v>223</v>
      </c>
      <c r="H1733" s="286">
        <v>0.6018</v>
      </c>
      <c r="I1733" s="298">
        <v>1.61</v>
      </c>
      <c r="J1733" s="287">
        <f t="shared" si="183"/>
        <v>0.96</v>
      </c>
      <c r="K1733" s="262"/>
      <c r="L1733" s="262"/>
      <c r="M1733" s="262"/>
      <c r="N1733" s="262"/>
    </row>
    <row r="1734" spans="1:14" ht="25.5" x14ac:dyDescent="0.2">
      <c r="A1734" s="288" t="s">
        <v>155</v>
      </c>
      <c r="B1734" s="289" t="s">
        <v>1101</v>
      </c>
      <c r="C1734" s="288" t="s">
        <v>20</v>
      </c>
      <c r="D1734" s="288" t="s">
        <v>1102</v>
      </c>
      <c r="E1734" s="290" t="s">
        <v>184</v>
      </c>
      <c r="F1734" s="290"/>
      <c r="G1734" s="291" t="s">
        <v>31</v>
      </c>
      <c r="H1734" s="292">
        <v>0.71189999999999998</v>
      </c>
      <c r="I1734" s="299">
        <v>150</v>
      </c>
      <c r="J1734" s="293">
        <f t="shared" si="183"/>
        <v>106.78</v>
      </c>
      <c r="K1734" s="262"/>
      <c r="L1734" s="262"/>
      <c r="M1734" s="262"/>
      <c r="N1734" s="262"/>
    </row>
    <row r="1735" spans="1:14" x14ac:dyDescent="0.2">
      <c r="A1735" s="288" t="s">
        <v>155</v>
      </c>
      <c r="B1735" s="289" t="s">
        <v>450</v>
      </c>
      <c r="C1735" s="288" t="s">
        <v>20</v>
      </c>
      <c r="D1735" s="288" t="s">
        <v>451</v>
      </c>
      <c r="E1735" s="290" t="s">
        <v>184</v>
      </c>
      <c r="F1735" s="290"/>
      <c r="G1735" s="291" t="s">
        <v>40</v>
      </c>
      <c r="H1735" s="292">
        <v>391.16629999999998</v>
      </c>
      <c r="I1735" s="299">
        <v>1.02</v>
      </c>
      <c r="J1735" s="293">
        <f t="shared" si="183"/>
        <v>398.98</v>
      </c>
      <c r="K1735" s="262"/>
      <c r="L1735" s="262"/>
      <c r="M1735" s="262"/>
      <c r="N1735" s="262"/>
    </row>
    <row r="1736" spans="1:14" ht="25.5" x14ac:dyDescent="0.2">
      <c r="A1736" s="288" t="s">
        <v>155</v>
      </c>
      <c r="B1736" s="289" t="s">
        <v>1244</v>
      </c>
      <c r="C1736" s="288" t="s">
        <v>20</v>
      </c>
      <c r="D1736" s="288" t="s">
        <v>1245</v>
      </c>
      <c r="E1736" s="290" t="s">
        <v>184</v>
      </c>
      <c r="F1736" s="290"/>
      <c r="G1736" s="291" t="s">
        <v>31</v>
      </c>
      <c r="H1736" s="292">
        <v>0.5927</v>
      </c>
      <c r="I1736" s="299">
        <v>164.68</v>
      </c>
      <c r="J1736" s="293">
        <f t="shared" si="183"/>
        <v>97.6</v>
      </c>
      <c r="K1736" s="262"/>
      <c r="L1736" s="262"/>
      <c r="M1736" s="262"/>
      <c r="N1736" s="262"/>
    </row>
    <row r="1737" spans="1:14" x14ac:dyDescent="0.2">
      <c r="A1737" s="294"/>
      <c r="B1737" s="294"/>
      <c r="C1737" s="294"/>
      <c r="D1737" s="294"/>
      <c r="E1737" s="294" t="s">
        <v>164</v>
      </c>
      <c r="F1737" s="295">
        <v>51.77</v>
      </c>
      <c r="G1737" s="294" t="s">
        <v>165</v>
      </c>
      <c r="H1737" s="295">
        <v>0</v>
      </c>
      <c r="I1737" s="294" t="s">
        <v>166</v>
      </c>
      <c r="J1737" s="295">
        <v>51.77</v>
      </c>
      <c r="K1737" s="262"/>
      <c r="L1737" s="262"/>
      <c r="M1737" s="262"/>
      <c r="N1737" s="262"/>
    </row>
    <row r="1738" spans="1:14" ht="15" thickBot="1" x14ac:dyDescent="0.25">
      <c r="A1738" s="294"/>
      <c r="B1738" s="294"/>
      <c r="C1738" s="294"/>
      <c r="D1738" s="294"/>
      <c r="E1738" s="294" t="s">
        <v>167</v>
      </c>
      <c r="F1738" s="295">
        <v>152.79</v>
      </c>
      <c r="G1738" s="294"/>
      <c r="H1738" s="296" t="s">
        <v>168</v>
      </c>
      <c r="I1738" s="296"/>
      <c r="J1738" s="295">
        <v>832.78</v>
      </c>
      <c r="K1738" s="262"/>
      <c r="L1738" s="262"/>
      <c r="M1738" s="262"/>
      <c r="N1738" s="262"/>
    </row>
    <row r="1739" spans="1:14" ht="15" thickTop="1" x14ac:dyDescent="0.2">
      <c r="A1739" s="297"/>
      <c r="B1739" s="297"/>
      <c r="C1739" s="297"/>
      <c r="D1739" s="297"/>
      <c r="E1739" s="297"/>
      <c r="F1739" s="297"/>
      <c r="G1739" s="297"/>
      <c r="H1739" s="297"/>
      <c r="I1739" s="297"/>
      <c r="J1739" s="297"/>
      <c r="K1739" s="262"/>
      <c r="L1739" s="262"/>
      <c r="M1739" s="262"/>
      <c r="N1739" s="262"/>
    </row>
    <row r="1740" spans="1:14" ht="15" x14ac:dyDescent="0.2">
      <c r="A1740" s="272"/>
      <c r="B1740" s="273" t="s">
        <v>7</v>
      </c>
      <c r="C1740" s="272" t="s">
        <v>8</v>
      </c>
      <c r="D1740" s="272" t="s">
        <v>9</v>
      </c>
      <c r="E1740" s="274" t="s">
        <v>151</v>
      </c>
      <c r="F1740" s="274"/>
      <c r="G1740" s="275" t="s">
        <v>10</v>
      </c>
      <c r="H1740" s="273" t="s">
        <v>11</v>
      </c>
      <c r="I1740" s="273" t="s">
        <v>12</v>
      </c>
      <c r="J1740" s="273" t="s">
        <v>14</v>
      </c>
      <c r="K1740" s="262"/>
      <c r="L1740" s="262"/>
      <c r="M1740" s="262"/>
      <c r="N1740" s="262"/>
    </row>
    <row r="1741" spans="1:14" x14ac:dyDescent="0.2">
      <c r="A1741" s="276" t="s">
        <v>152</v>
      </c>
      <c r="B1741" s="277" t="s">
        <v>593</v>
      </c>
      <c r="C1741" s="276" t="s">
        <v>20</v>
      </c>
      <c r="D1741" s="276" t="s">
        <v>594</v>
      </c>
      <c r="E1741" s="278" t="s">
        <v>214</v>
      </c>
      <c r="F1741" s="278"/>
      <c r="G1741" s="279" t="s">
        <v>40</v>
      </c>
      <c r="H1741" s="280">
        <v>1</v>
      </c>
      <c r="I1741" s="307">
        <f>J1741</f>
        <v>12.78</v>
      </c>
      <c r="J1741" s="281">
        <f>SUM(J1742:J1744)</f>
        <v>12.78</v>
      </c>
      <c r="K1741" s="262"/>
      <c r="L1741" s="262"/>
      <c r="M1741" s="262"/>
      <c r="N1741" s="262"/>
    </row>
    <row r="1742" spans="1:14" x14ac:dyDescent="0.2">
      <c r="A1742" s="282" t="s">
        <v>154</v>
      </c>
      <c r="B1742" s="283" t="s">
        <v>239</v>
      </c>
      <c r="C1742" s="282" t="s">
        <v>20</v>
      </c>
      <c r="D1742" s="282" t="s">
        <v>240</v>
      </c>
      <c r="E1742" s="284" t="s">
        <v>153</v>
      </c>
      <c r="F1742" s="284"/>
      <c r="G1742" s="285" t="s">
        <v>28</v>
      </c>
      <c r="H1742" s="286">
        <v>5.1000000000000004E-3</v>
      </c>
      <c r="I1742" s="298">
        <v>22.64</v>
      </c>
      <c r="J1742" s="287">
        <f t="shared" ref="J1742:J1744" si="184">TRUNC(I1742*H1742,2)</f>
        <v>0.11</v>
      </c>
      <c r="K1742" s="262"/>
      <c r="L1742" s="262"/>
      <c r="M1742" s="262"/>
      <c r="N1742" s="262"/>
    </row>
    <row r="1743" spans="1:14" x14ac:dyDescent="0.2">
      <c r="A1743" s="282" t="s">
        <v>154</v>
      </c>
      <c r="B1743" s="283" t="s">
        <v>241</v>
      </c>
      <c r="C1743" s="282" t="s">
        <v>20</v>
      </c>
      <c r="D1743" s="282" t="s">
        <v>242</v>
      </c>
      <c r="E1743" s="284" t="s">
        <v>153</v>
      </c>
      <c r="F1743" s="284"/>
      <c r="G1743" s="285" t="s">
        <v>28</v>
      </c>
      <c r="H1743" s="286">
        <v>3.1E-2</v>
      </c>
      <c r="I1743" s="298">
        <v>26.62</v>
      </c>
      <c r="J1743" s="287">
        <f t="shared" si="184"/>
        <v>0.82</v>
      </c>
      <c r="K1743" s="262"/>
      <c r="L1743" s="262"/>
      <c r="M1743" s="262"/>
      <c r="N1743" s="262"/>
    </row>
    <row r="1744" spans="1:14" x14ac:dyDescent="0.2">
      <c r="A1744" s="288" t="s">
        <v>155</v>
      </c>
      <c r="B1744" s="289" t="s">
        <v>1246</v>
      </c>
      <c r="C1744" s="288" t="s">
        <v>20</v>
      </c>
      <c r="D1744" s="288" t="s">
        <v>1247</v>
      </c>
      <c r="E1744" s="290" t="s">
        <v>184</v>
      </c>
      <c r="F1744" s="290"/>
      <c r="G1744" s="291" t="s">
        <v>40</v>
      </c>
      <c r="H1744" s="292">
        <v>1.07</v>
      </c>
      <c r="I1744" s="299">
        <v>11.08</v>
      </c>
      <c r="J1744" s="293">
        <f t="shared" si="184"/>
        <v>11.85</v>
      </c>
      <c r="K1744" s="262"/>
      <c r="L1744" s="262"/>
      <c r="M1744" s="262"/>
      <c r="N1744" s="262"/>
    </row>
    <row r="1745" spans="1:14" x14ac:dyDescent="0.2">
      <c r="A1745" s="294"/>
      <c r="B1745" s="294"/>
      <c r="C1745" s="294"/>
      <c r="D1745" s="294"/>
      <c r="E1745" s="294" t="s">
        <v>164</v>
      </c>
      <c r="F1745" s="295">
        <v>0.69</v>
      </c>
      <c r="G1745" s="294" t="s">
        <v>165</v>
      </c>
      <c r="H1745" s="295">
        <v>0</v>
      </c>
      <c r="I1745" s="294" t="s">
        <v>166</v>
      </c>
      <c r="J1745" s="295">
        <v>0.69</v>
      </c>
      <c r="K1745" s="262"/>
      <c r="L1745" s="262"/>
      <c r="M1745" s="262"/>
      <c r="N1745" s="262"/>
    </row>
    <row r="1746" spans="1:14" ht="15" thickBot="1" x14ac:dyDescent="0.25">
      <c r="A1746" s="294"/>
      <c r="B1746" s="294"/>
      <c r="C1746" s="294"/>
      <c r="D1746" s="294"/>
      <c r="E1746" s="294" t="s">
        <v>167</v>
      </c>
      <c r="F1746" s="295">
        <v>2.87</v>
      </c>
      <c r="G1746" s="294"/>
      <c r="H1746" s="296" t="s">
        <v>168</v>
      </c>
      <c r="I1746" s="296"/>
      <c r="J1746" s="295">
        <v>15.65</v>
      </c>
      <c r="K1746" s="262"/>
      <c r="L1746" s="262"/>
      <c r="M1746" s="262"/>
      <c r="N1746" s="262"/>
    </row>
    <row r="1747" spans="1:14" ht="15" thickTop="1" x14ac:dyDescent="0.2">
      <c r="A1747" s="297"/>
      <c r="B1747" s="297"/>
      <c r="C1747" s="297"/>
      <c r="D1747" s="297"/>
      <c r="E1747" s="297"/>
      <c r="F1747" s="297"/>
      <c r="G1747" s="297"/>
      <c r="H1747" s="297"/>
      <c r="I1747" s="297"/>
      <c r="J1747" s="297"/>
      <c r="K1747" s="262"/>
      <c r="L1747" s="262"/>
      <c r="M1747" s="262"/>
      <c r="N1747" s="262"/>
    </row>
    <row r="1748" spans="1:14" ht="15" x14ac:dyDescent="0.2">
      <c r="A1748" s="272"/>
      <c r="B1748" s="273" t="s">
        <v>7</v>
      </c>
      <c r="C1748" s="272" t="s">
        <v>8</v>
      </c>
      <c r="D1748" s="272" t="s">
        <v>9</v>
      </c>
      <c r="E1748" s="274" t="s">
        <v>151</v>
      </c>
      <c r="F1748" s="274"/>
      <c r="G1748" s="275" t="s">
        <v>10</v>
      </c>
      <c r="H1748" s="273" t="s">
        <v>11</v>
      </c>
      <c r="I1748" s="273" t="s">
        <v>12</v>
      </c>
      <c r="J1748" s="273" t="s">
        <v>14</v>
      </c>
      <c r="K1748" s="262"/>
      <c r="L1748" s="262"/>
      <c r="M1748" s="262"/>
      <c r="N1748" s="262"/>
    </row>
    <row r="1749" spans="1:14" x14ac:dyDescent="0.2">
      <c r="A1749" s="276" t="s">
        <v>152</v>
      </c>
      <c r="B1749" s="277" t="s">
        <v>251</v>
      </c>
      <c r="C1749" s="276" t="s">
        <v>20</v>
      </c>
      <c r="D1749" s="276" t="s">
        <v>252</v>
      </c>
      <c r="E1749" s="278" t="s">
        <v>214</v>
      </c>
      <c r="F1749" s="278"/>
      <c r="G1749" s="279" t="s">
        <v>40</v>
      </c>
      <c r="H1749" s="280">
        <v>1</v>
      </c>
      <c r="I1749" s="307">
        <f>J1749</f>
        <v>12.85</v>
      </c>
      <c r="J1749" s="281">
        <f>SUM(J1750:J1752)</f>
        <v>12.85</v>
      </c>
      <c r="K1749" s="262"/>
      <c r="L1749" s="262"/>
      <c r="M1749" s="262"/>
      <c r="N1749" s="262"/>
    </row>
    <row r="1750" spans="1:14" x14ac:dyDescent="0.2">
      <c r="A1750" s="282" t="s">
        <v>154</v>
      </c>
      <c r="B1750" s="283" t="s">
        <v>239</v>
      </c>
      <c r="C1750" s="282" t="s">
        <v>20</v>
      </c>
      <c r="D1750" s="282" t="s">
        <v>240</v>
      </c>
      <c r="E1750" s="284" t="s">
        <v>153</v>
      </c>
      <c r="F1750" s="284"/>
      <c r="G1750" s="285" t="s">
        <v>28</v>
      </c>
      <c r="H1750" s="286">
        <v>2.5999999999999999E-3</v>
      </c>
      <c r="I1750" s="298">
        <v>22.64</v>
      </c>
      <c r="J1750" s="287">
        <f t="shared" ref="J1750:J1752" si="185">TRUNC(I1750*H1750,2)</f>
        <v>0.05</v>
      </c>
      <c r="K1750" s="262"/>
      <c r="L1750" s="262"/>
      <c r="M1750" s="262"/>
      <c r="N1750" s="262"/>
    </row>
    <row r="1751" spans="1:14" x14ac:dyDescent="0.2">
      <c r="A1751" s="282" t="s">
        <v>154</v>
      </c>
      <c r="B1751" s="283" t="s">
        <v>241</v>
      </c>
      <c r="C1751" s="282" t="s">
        <v>20</v>
      </c>
      <c r="D1751" s="282" t="s">
        <v>242</v>
      </c>
      <c r="E1751" s="284" t="s">
        <v>153</v>
      </c>
      <c r="F1751" s="284"/>
      <c r="G1751" s="285" t="s">
        <v>28</v>
      </c>
      <c r="H1751" s="286">
        <v>1.6199999999999999E-2</v>
      </c>
      <c r="I1751" s="298">
        <v>26.62</v>
      </c>
      <c r="J1751" s="287">
        <f t="shared" si="185"/>
        <v>0.43</v>
      </c>
      <c r="K1751" s="262"/>
      <c r="L1751" s="262"/>
      <c r="M1751" s="262"/>
      <c r="N1751" s="262"/>
    </row>
    <row r="1752" spans="1:14" x14ac:dyDescent="0.2">
      <c r="A1752" s="288" t="s">
        <v>155</v>
      </c>
      <c r="B1752" s="289" t="s">
        <v>1248</v>
      </c>
      <c r="C1752" s="288" t="s">
        <v>20</v>
      </c>
      <c r="D1752" s="288" t="s">
        <v>1249</v>
      </c>
      <c r="E1752" s="290" t="s">
        <v>184</v>
      </c>
      <c r="F1752" s="290"/>
      <c r="G1752" s="291" t="s">
        <v>40</v>
      </c>
      <c r="H1752" s="292">
        <v>1.1100000000000001</v>
      </c>
      <c r="I1752" s="299">
        <v>11.15</v>
      </c>
      <c r="J1752" s="293">
        <f t="shared" si="185"/>
        <v>12.37</v>
      </c>
      <c r="K1752" s="262"/>
      <c r="L1752" s="262"/>
      <c r="M1752" s="262"/>
      <c r="N1752" s="262"/>
    </row>
    <row r="1753" spans="1:14" x14ac:dyDescent="0.2">
      <c r="A1753" s="294"/>
      <c r="B1753" s="294"/>
      <c r="C1753" s="294"/>
      <c r="D1753" s="294"/>
      <c r="E1753" s="294" t="s">
        <v>164</v>
      </c>
      <c r="F1753" s="295">
        <v>0.36</v>
      </c>
      <c r="G1753" s="294" t="s">
        <v>165</v>
      </c>
      <c r="H1753" s="295">
        <v>0</v>
      </c>
      <c r="I1753" s="294" t="s">
        <v>166</v>
      </c>
      <c r="J1753" s="295">
        <v>0.36</v>
      </c>
      <c r="K1753" s="262"/>
      <c r="L1753" s="262"/>
      <c r="M1753" s="262"/>
      <c r="N1753" s="262"/>
    </row>
    <row r="1754" spans="1:14" ht="15" thickBot="1" x14ac:dyDescent="0.25">
      <c r="A1754" s="294"/>
      <c r="B1754" s="294"/>
      <c r="C1754" s="294"/>
      <c r="D1754" s="294"/>
      <c r="E1754" s="294" t="s">
        <v>167</v>
      </c>
      <c r="F1754" s="295">
        <v>2.88</v>
      </c>
      <c r="G1754" s="294"/>
      <c r="H1754" s="296" t="s">
        <v>168</v>
      </c>
      <c r="I1754" s="296"/>
      <c r="J1754" s="295">
        <v>15.73</v>
      </c>
      <c r="K1754" s="262"/>
      <c r="L1754" s="262"/>
      <c r="M1754" s="262"/>
      <c r="N1754" s="262"/>
    </row>
    <row r="1755" spans="1:14" ht="15" thickTop="1" x14ac:dyDescent="0.2">
      <c r="A1755" s="297"/>
      <c r="B1755" s="297"/>
      <c r="C1755" s="297"/>
      <c r="D1755" s="297"/>
      <c r="E1755" s="297"/>
      <c r="F1755" s="297"/>
      <c r="G1755" s="297"/>
      <c r="H1755" s="297"/>
      <c r="I1755" s="297"/>
      <c r="J1755" s="297"/>
      <c r="K1755" s="262"/>
      <c r="L1755" s="262"/>
      <c r="M1755" s="262"/>
      <c r="N1755" s="262"/>
    </row>
    <row r="1756" spans="1:14" ht="15" x14ac:dyDescent="0.2">
      <c r="A1756" s="272"/>
      <c r="B1756" s="273" t="s">
        <v>7</v>
      </c>
      <c r="C1756" s="272" t="s">
        <v>8</v>
      </c>
      <c r="D1756" s="272" t="s">
        <v>9</v>
      </c>
      <c r="E1756" s="274" t="s">
        <v>151</v>
      </c>
      <c r="F1756" s="274"/>
      <c r="G1756" s="275" t="s">
        <v>10</v>
      </c>
      <c r="H1756" s="273" t="s">
        <v>11</v>
      </c>
      <c r="I1756" s="273" t="s">
        <v>12</v>
      </c>
      <c r="J1756" s="273" t="s">
        <v>14</v>
      </c>
      <c r="K1756" s="262"/>
      <c r="L1756" s="262"/>
      <c r="M1756" s="262"/>
      <c r="N1756" s="262"/>
    </row>
    <row r="1757" spans="1:14" x14ac:dyDescent="0.2">
      <c r="A1757" s="276" t="s">
        <v>152</v>
      </c>
      <c r="B1757" s="277" t="s">
        <v>243</v>
      </c>
      <c r="C1757" s="276" t="s">
        <v>20</v>
      </c>
      <c r="D1757" s="276" t="s">
        <v>244</v>
      </c>
      <c r="E1757" s="278" t="s">
        <v>214</v>
      </c>
      <c r="F1757" s="278"/>
      <c r="G1757" s="279" t="s">
        <v>40</v>
      </c>
      <c r="H1757" s="280">
        <v>1</v>
      </c>
      <c r="I1757" s="307">
        <f>J1757</f>
        <v>12.38</v>
      </c>
      <c r="J1757" s="281">
        <f>SUM(J1758:J1760)</f>
        <v>12.38</v>
      </c>
      <c r="K1757" s="262"/>
      <c r="L1757" s="262"/>
      <c r="M1757" s="262"/>
      <c r="N1757" s="262"/>
    </row>
    <row r="1758" spans="1:14" x14ac:dyDescent="0.2">
      <c r="A1758" s="282" t="s">
        <v>154</v>
      </c>
      <c r="B1758" s="283" t="s">
        <v>239</v>
      </c>
      <c r="C1758" s="282" t="s">
        <v>20</v>
      </c>
      <c r="D1758" s="282" t="s">
        <v>240</v>
      </c>
      <c r="E1758" s="284" t="s">
        <v>153</v>
      </c>
      <c r="F1758" s="284"/>
      <c r="G1758" s="285" t="s">
        <v>28</v>
      </c>
      <c r="H1758" s="286">
        <v>9.4999999999999998E-3</v>
      </c>
      <c r="I1758" s="298">
        <v>22.64</v>
      </c>
      <c r="J1758" s="287">
        <f t="shared" ref="J1758:J1760" si="186">TRUNC(I1758*H1758,2)</f>
        <v>0.21</v>
      </c>
      <c r="K1758" s="262"/>
      <c r="L1758" s="262"/>
      <c r="M1758" s="262"/>
      <c r="N1758" s="262"/>
    </row>
    <row r="1759" spans="1:14" x14ac:dyDescent="0.2">
      <c r="A1759" s="282" t="s">
        <v>154</v>
      </c>
      <c r="B1759" s="283" t="s">
        <v>241</v>
      </c>
      <c r="C1759" s="282" t="s">
        <v>20</v>
      </c>
      <c r="D1759" s="282" t="s">
        <v>242</v>
      </c>
      <c r="E1759" s="284" t="s">
        <v>153</v>
      </c>
      <c r="F1759" s="284"/>
      <c r="G1759" s="285" t="s">
        <v>28</v>
      </c>
      <c r="H1759" s="286">
        <v>5.8099999999999999E-2</v>
      </c>
      <c r="I1759" s="298">
        <v>26.62</v>
      </c>
      <c r="J1759" s="287">
        <f t="shared" si="186"/>
        <v>1.54</v>
      </c>
      <c r="K1759" s="262"/>
      <c r="L1759" s="262"/>
      <c r="M1759" s="262"/>
      <c r="N1759" s="262"/>
    </row>
    <row r="1760" spans="1:14" x14ac:dyDescent="0.2">
      <c r="A1760" s="288" t="s">
        <v>155</v>
      </c>
      <c r="B1760" s="289" t="s">
        <v>1250</v>
      </c>
      <c r="C1760" s="288" t="s">
        <v>20</v>
      </c>
      <c r="D1760" s="288" t="s">
        <v>1251</v>
      </c>
      <c r="E1760" s="290" t="s">
        <v>184</v>
      </c>
      <c r="F1760" s="290"/>
      <c r="G1760" s="291" t="s">
        <v>40</v>
      </c>
      <c r="H1760" s="292">
        <v>1.07</v>
      </c>
      <c r="I1760" s="299">
        <v>9.94</v>
      </c>
      <c r="J1760" s="293">
        <f t="shared" si="186"/>
        <v>10.63</v>
      </c>
      <c r="K1760" s="262"/>
      <c r="L1760" s="262"/>
      <c r="M1760" s="262"/>
      <c r="N1760" s="262"/>
    </row>
    <row r="1761" spans="1:14" x14ac:dyDescent="0.2">
      <c r="A1761" s="294"/>
      <c r="B1761" s="294"/>
      <c r="C1761" s="294"/>
      <c r="D1761" s="294"/>
      <c r="E1761" s="294" t="s">
        <v>164</v>
      </c>
      <c r="F1761" s="295">
        <v>1.3</v>
      </c>
      <c r="G1761" s="294" t="s">
        <v>165</v>
      </c>
      <c r="H1761" s="295">
        <v>0</v>
      </c>
      <c r="I1761" s="294" t="s">
        <v>166</v>
      </c>
      <c r="J1761" s="295">
        <v>1.3</v>
      </c>
      <c r="K1761" s="262"/>
      <c r="L1761" s="262"/>
      <c r="M1761" s="262"/>
      <c r="N1761" s="262"/>
    </row>
    <row r="1762" spans="1:14" ht="15" thickBot="1" x14ac:dyDescent="0.25">
      <c r="A1762" s="294"/>
      <c r="B1762" s="294"/>
      <c r="C1762" s="294"/>
      <c r="D1762" s="294"/>
      <c r="E1762" s="294" t="s">
        <v>167</v>
      </c>
      <c r="F1762" s="295">
        <v>2.78</v>
      </c>
      <c r="G1762" s="294"/>
      <c r="H1762" s="296" t="s">
        <v>168</v>
      </c>
      <c r="I1762" s="296"/>
      <c r="J1762" s="295">
        <v>15.16</v>
      </c>
      <c r="K1762" s="262"/>
      <c r="L1762" s="262"/>
      <c r="M1762" s="262"/>
      <c r="N1762" s="262"/>
    </row>
    <row r="1763" spans="1:14" ht="15" thickTop="1" x14ac:dyDescent="0.2">
      <c r="A1763" s="297"/>
      <c r="B1763" s="297"/>
      <c r="C1763" s="297"/>
      <c r="D1763" s="297"/>
      <c r="E1763" s="297"/>
      <c r="F1763" s="297"/>
      <c r="G1763" s="297"/>
      <c r="H1763" s="297"/>
      <c r="I1763" s="297"/>
      <c r="J1763" s="297"/>
      <c r="K1763" s="262"/>
      <c r="L1763" s="262"/>
      <c r="M1763" s="262"/>
      <c r="N1763" s="262"/>
    </row>
    <row r="1764" spans="1:14" ht="15" x14ac:dyDescent="0.2">
      <c r="A1764" s="272"/>
      <c r="B1764" s="273" t="s">
        <v>7</v>
      </c>
      <c r="C1764" s="272" t="s">
        <v>8</v>
      </c>
      <c r="D1764" s="272" t="s">
        <v>9</v>
      </c>
      <c r="E1764" s="274" t="s">
        <v>151</v>
      </c>
      <c r="F1764" s="274"/>
      <c r="G1764" s="275" t="s">
        <v>10</v>
      </c>
      <c r="H1764" s="273" t="s">
        <v>11</v>
      </c>
      <c r="I1764" s="273" t="s">
        <v>12</v>
      </c>
      <c r="J1764" s="273" t="s">
        <v>14</v>
      </c>
      <c r="K1764" s="262"/>
      <c r="L1764" s="262"/>
      <c r="M1764" s="262"/>
      <c r="N1764" s="262"/>
    </row>
    <row r="1765" spans="1:14" ht="25.5" x14ac:dyDescent="0.2">
      <c r="A1765" s="276" t="s">
        <v>152</v>
      </c>
      <c r="B1765" s="277" t="s">
        <v>1073</v>
      </c>
      <c r="C1765" s="276" t="s">
        <v>20</v>
      </c>
      <c r="D1765" s="276" t="s">
        <v>1074</v>
      </c>
      <c r="E1765" s="278" t="s">
        <v>153</v>
      </c>
      <c r="F1765" s="278"/>
      <c r="G1765" s="279" t="s">
        <v>28</v>
      </c>
      <c r="H1765" s="280">
        <v>1</v>
      </c>
      <c r="I1765" s="307">
        <f>J1765</f>
        <v>0.19</v>
      </c>
      <c r="J1765" s="281">
        <f>SUM(J1766)</f>
        <v>0.19</v>
      </c>
      <c r="K1765" s="262"/>
      <c r="L1765" s="262"/>
      <c r="M1765" s="262"/>
      <c r="N1765" s="262"/>
    </row>
    <row r="1766" spans="1:14" x14ac:dyDescent="0.2">
      <c r="A1766" s="288" t="s">
        <v>155</v>
      </c>
      <c r="B1766" s="289" t="s">
        <v>1075</v>
      </c>
      <c r="C1766" s="288" t="s">
        <v>20</v>
      </c>
      <c r="D1766" s="288" t="s">
        <v>1076</v>
      </c>
      <c r="E1766" s="290" t="s">
        <v>156</v>
      </c>
      <c r="F1766" s="290"/>
      <c r="G1766" s="291" t="s">
        <v>28</v>
      </c>
      <c r="H1766" s="292">
        <v>1.2109999999999999E-2</v>
      </c>
      <c r="I1766" s="299">
        <v>15.73</v>
      </c>
      <c r="J1766" s="293">
        <f t="shared" ref="J1766" si="187">TRUNC(I1766*H1766,2)</f>
        <v>0.19</v>
      </c>
      <c r="K1766" s="262"/>
      <c r="L1766" s="262"/>
      <c r="M1766" s="262"/>
      <c r="N1766" s="262"/>
    </row>
    <row r="1767" spans="1:14" x14ac:dyDescent="0.2">
      <c r="A1767" s="294"/>
      <c r="B1767" s="294"/>
      <c r="C1767" s="294"/>
      <c r="D1767" s="294"/>
      <c r="E1767" s="294" t="s">
        <v>164</v>
      </c>
      <c r="F1767" s="295">
        <v>0.19</v>
      </c>
      <c r="G1767" s="294" t="s">
        <v>165</v>
      </c>
      <c r="H1767" s="295">
        <v>0</v>
      </c>
      <c r="I1767" s="294" t="s">
        <v>166</v>
      </c>
      <c r="J1767" s="295">
        <v>0.19</v>
      </c>
      <c r="K1767" s="262"/>
      <c r="L1767" s="262"/>
      <c r="M1767" s="262"/>
      <c r="N1767" s="262"/>
    </row>
    <row r="1768" spans="1:14" ht="15" thickBot="1" x14ac:dyDescent="0.25">
      <c r="A1768" s="294"/>
      <c r="B1768" s="294"/>
      <c r="C1768" s="294"/>
      <c r="D1768" s="294"/>
      <c r="E1768" s="294" t="s">
        <v>167</v>
      </c>
      <c r="F1768" s="295">
        <v>0.04</v>
      </c>
      <c r="G1768" s="294"/>
      <c r="H1768" s="296" t="s">
        <v>168</v>
      </c>
      <c r="I1768" s="296"/>
      <c r="J1768" s="295">
        <v>0.23</v>
      </c>
      <c r="K1768" s="262"/>
      <c r="L1768" s="262"/>
      <c r="M1768" s="262"/>
      <c r="N1768" s="262"/>
    </row>
    <row r="1769" spans="1:14" ht="15" thickTop="1" x14ac:dyDescent="0.2">
      <c r="A1769" s="297"/>
      <c r="B1769" s="297"/>
      <c r="C1769" s="297"/>
      <c r="D1769" s="297"/>
      <c r="E1769" s="297"/>
      <c r="F1769" s="297"/>
      <c r="G1769" s="297"/>
      <c r="H1769" s="297"/>
      <c r="I1769" s="297"/>
      <c r="J1769" s="297"/>
      <c r="K1769" s="262"/>
      <c r="L1769" s="262"/>
      <c r="M1769" s="262"/>
      <c r="N1769" s="262"/>
    </row>
    <row r="1770" spans="1:14" ht="15" x14ac:dyDescent="0.2">
      <c r="A1770" s="272"/>
      <c r="B1770" s="273" t="s">
        <v>7</v>
      </c>
      <c r="C1770" s="272" t="s">
        <v>8</v>
      </c>
      <c r="D1770" s="272" t="s">
        <v>9</v>
      </c>
      <c r="E1770" s="274" t="s">
        <v>151</v>
      </c>
      <c r="F1770" s="274"/>
      <c r="G1770" s="275" t="s">
        <v>10</v>
      </c>
      <c r="H1770" s="273" t="s">
        <v>11</v>
      </c>
      <c r="I1770" s="273" t="s">
        <v>12</v>
      </c>
      <c r="J1770" s="273" t="s">
        <v>14</v>
      </c>
      <c r="K1770" s="262"/>
      <c r="L1770" s="262"/>
      <c r="M1770" s="262"/>
      <c r="N1770" s="262"/>
    </row>
    <row r="1771" spans="1:14" ht="25.5" x14ac:dyDescent="0.2">
      <c r="A1771" s="276" t="s">
        <v>152</v>
      </c>
      <c r="B1771" s="277" t="s">
        <v>1085</v>
      </c>
      <c r="C1771" s="276" t="s">
        <v>20</v>
      </c>
      <c r="D1771" s="276" t="s">
        <v>1086</v>
      </c>
      <c r="E1771" s="278" t="s">
        <v>153</v>
      </c>
      <c r="F1771" s="278"/>
      <c r="G1771" s="279" t="s">
        <v>28</v>
      </c>
      <c r="H1771" s="280">
        <v>1</v>
      </c>
      <c r="I1771" s="307">
        <f>J1771</f>
        <v>0.26</v>
      </c>
      <c r="J1771" s="281">
        <f>SUM(J1772)</f>
        <v>0.26</v>
      </c>
      <c r="K1771" s="262"/>
      <c r="L1771" s="262"/>
      <c r="M1771" s="262"/>
      <c r="N1771" s="262"/>
    </row>
    <row r="1772" spans="1:14" x14ac:dyDescent="0.2">
      <c r="A1772" s="288" t="s">
        <v>155</v>
      </c>
      <c r="B1772" s="289" t="s">
        <v>1087</v>
      </c>
      <c r="C1772" s="288" t="s">
        <v>20</v>
      </c>
      <c r="D1772" s="288" t="s">
        <v>1088</v>
      </c>
      <c r="E1772" s="290" t="s">
        <v>156</v>
      </c>
      <c r="F1772" s="290"/>
      <c r="G1772" s="291" t="s">
        <v>28</v>
      </c>
      <c r="H1772" s="292">
        <v>1.549E-2</v>
      </c>
      <c r="I1772" s="299">
        <v>17.260000000000002</v>
      </c>
      <c r="J1772" s="293">
        <f t="shared" ref="J1772" si="188">TRUNC(I1772*H1772,2)</f>
        <v>0.26</v>
      </c>
      <c r="K1772" s="262"/>
      <c r="L1772" s="262"/>
      <c r="M1772" s="262"/>
      <c r="N1772" s="262"/>
    </row>
    <row r="1773" spans="1:14" x14ac:dyDescent="0.2">
      <c r="A1773" s="294"/>
      <c r="B1773" s="294"/>
      <c r="C1773" s="294"/>
      <c r="D1773" s="294"/>
      <c r="E1773" s="294" t="s">
        <v>164</v>
      </c>
      <c r="F1773" s="295">
        <v>0.26</v>
      </c>
      <c r="G1773" s="294" t="s">
        <v>165</v>
      </c>
      <c r="H1773" s="295">
        <v>0</v>
      </c>
      <c r="I1773" s="294" t="s">
        <v>166</v>
      </c>
      <c r="J1773" s="295">
        <v>0.26</v>
      </c>
      <c r="K1773" s="262"/>
      <c r="L1773" s="262"/>
      <c r="M1773" s="262"/>
      <c r="N1773" s="262"/>
    </row>
    <row r="1774" spans="1:14" ht="15" thickBot="1" x14ac:dyDescent="0.25">
      <c r="A1774" s="294"/>
      <c r="B1774" s="294"/>
      <c r="C1774" s="294"/>
      <c r="D1774" s="294"/>
      <c r="E1774" s="294" t="s">
        <v>167</v>
      </c>
      <c r="F1774" s="295">
        <v>0.05</v>
      </c>
      <c r="G1774" s="294"/>
      <c r="H1774" s="296" t="s">
        <v>168</v>
      </c>
      <c r="I1774" s="296"/>
      <c r="J1774" s="295">
        <v>0.31</v>
      </c>
      <c r="K1774" s="262"/>
      <c r="L1774" s="262"/>
      <c r="M1774" s="262"/>
      <c r="N1774" s="262"/>
    </row>
    <row r="1775" spans="1:14" ht="15" thickTop="1" x14ac:dyDescent="0.2">
      <c r="A1775" s="297"/>
      <c r="B1775" s="297"/>
      <c r="C1775" s="297"/>
      <c r="D1775" s="297"/>
      <c r="E1775" s="297"/>
      <c r="F1775" s="297"/>
      <c r="G1775" s="297"/>
      <c r="H1775" s="297"/>
      <c r="I1775" s="297"/>
      <c r="J1775" s="297"/>
      <c r="K1775" s="262"/>
      <c r="L1775" s="262"/>
      <c r="M1775" s="262"/>
      <c r="N1775" s="262"/>
    </row>
    <row r="1776" spans="1:14" ht="15" x14ac:dyDescent="0.2">
      <c r="A1776" s="272"/>
      <c r="B1776" s="273" t="s">
        <v>7</v>
      </c>
      <c r="C1776" s="272" t="s">
        <v>8</v>
      </c>
      <c r="D1776" s="272" t="s">
        <v>9</v>
      </c>
      <c r="E1776" s="274" t="s">
        <v>151</v>
      </c>
      <c r="F1776" s="274"/>
      <c r="G1776" s="275" t="s">
        <v>10</v>
      </c>
      <c r="H1776" s="273" t="s">
        <v>11</v>
      </c>
      <c r="I1776" s="273" t="s">
        <v>12</v>
      </c>
      <c r="J1776" s="273" t="s">
        <v>14</v>
      </c>
      <c r="K1776" s="262"/>
      <c r="L1776" s="262"/>
      <c r="M1776" s="262"/>
      <c r="N1776" s="262"/>
    </row>
    <row r="1777" spans="1:14" ht="25.5" x14ac:dyDescent="0.2">
      <c r="A1777" s="276" t="s">
        <v>152</v>
      </c>
      <c r="B1777" s="277" t="s">
        <v>1093</v>
      </c>
      <c r="C1777" s="276" t="s">
        <v>20</v>
      </c>
      <c r="D1777" s="276" t="s">
        <v>1094</v>
      </c>
      <c r="E1777" s="278" t="s">
        <v>153</v>
      </c>
      <c r="F1777" s="278"/>
      <c r="G1777" s="279" t="s">
        <v>28</v>
      </c>
      <c r="H1777" s="280">
        <v>1</v>
      </c>
      <c r="I1777" s="307">
        <f>J1777</f>
        <v>0.2</v>
      </c>
      <c r="J1777" s="281">
        <f>SUM(J1778)</f>
        <v>0.2</v>
      </c>
      <c r="K1777" s="262"/>
      <c r="L1777" s="262"/>
      <c r="M1777" s="262"/>
      <c r="N1777" s="262"/>
    </row>
    <row r="1778" spans="1:14" x14ac:dyDescent="0.2">
      <c r="A1778" s="288" t="s">
        <v>155</v>
      </c>
      <c r="B1778" s="289" t="s">
        <v>1095</v>
      </c>
      <c r="C1778" s="288" t="s">
        <v>20</v>
      </c>
      <c r="D1778" s="288" t="s">
        <v>1096</v>
      </c>
      <c r="E1778" s="290" t="s">
        <v>156</v>
      </c>
      <c r="F1778" s="290"/>
      <c r="G1778" s="291" t="s">
        <v>28</v>
      </c>
      <c r="H1778" s="292">
        <v>1.2109999999999999E-2</v>
      </c>
      <c r="I1778" s="299">
        <v>17.239999999999998</v>
      </c>
      <c r="J1778" s="293">
        <f t="shared" ref="J1778" si="189">TRUNC(I1778*H1778,2)</f>
        <v>0.2</v>
      </c>
      <c r="K1778" s="262"/>
      <c r="L1778" s="262"/>
      <c r="M1778" s="262"/>
      <c r="N1778" s="262"/>
    </row>
    <row r="1779" spans="1:14" x14ac:dyDescent="0.2">
      <c r="A1779" s="294"/>
      <c r="B1779" s="294"/>
      <c r="C1779" s="294"/>
      <c r="D1779" s="294"/>
      <c r="E1779" s="294" t="s">
        <v>164</v>
      </c>
      <c r="F1779" s="295">
        <v>0.2</v>
      </c>
      <c r="G1779" s="294" t="s">
        <v>165</v>
      </c>
      <c r="H1779" s="295">
        <v>0</v>
      </c>
      <c r="I1779" s="294" t="s">
        <v>166</v>
      </c>
      <c r="J1779" s="295">
        <v>0.2</v>
      </c>
      <c r="K1779" s="262"/>
      <c r="L1779" s="262"/>
      <c r="M1779" s="262"/>
      <c r="N1779" s="262"/>
    </row>
    <row r="1780" spans="1:14" ht="15" thickBot="1" x14ac:dyDescent="0.25">
      <c r="A1780" s="294"/>
      <c r="B1780" s="294"/>
      <c r="C1780" s="294"/>
      <c r="D1780" s="294"/>
      <c r="E1780" s="294" t="s">
        <v>167</v>
      </c>
      <c r="F1780" s="295">
        <v>0.04</v>
      </c>
      <c r="G1780" s="294"/>
      <c r="H1780" s="296" t="s">
        <v>168</v>
      </c>
      <c r="I1780" s="296"/>
      <c r="J1780" s="295">
        <v>0.24</v>
      </c>
      <c r="K1780" s="262"/>
      <c r="L1780" s="262"/>
      <c r="M1780" s="262"/>
      <c r="N1780" s="262"/>
    </row>
    <row r="1781" spans="1:14" ht="15" thickTop="1" x14ac:dyDescent="0.2">
      <c r="A1781" s="297"/>
      <c r="B1781" s="297"/>
      <c r="C1781" s="297"/>
      <c r="D1781" s="297"/>
      <c r="E1781" s="297"/>
      <c r="F1781" s="297"/>
      <c r="G1781" s="297"/>
      <c r="H1781" s="297"/>
      <c r="I1781" s="297"/>
      <c r="J1781" s="297"/>
      <c r="K1781" s="262"/>
      <c r="L1781" s="262"/>
      <c r="M1781" s="262"/>
      <c r="N1781" s="262"/>
    </row>
    <row r="1782" spans="1:14" ht="15" x14ac:dyDescent="0.2">
      <c r="A1782" s="272"/>
      <c r="B1782" s="273" t="s">
        <v>7</v>
      </c>
      <c r="C1782" s="272" t="s">
        <v>8</v>
      </c>
      <c r="D1782" s="272" t="s">
        <v>9</v>
      </c>
      <c r="E1782" s="274" t="s">
        <v>151</v>
      </c>
      <c r="F1782" s="274"/>
      <c r="G1782" s="275" t="s">
        <v>10</v>
      </c>
      <c r="H1782" s="273" t="s">
        <v>11</v>
      </c>
      <c r="I1782" s="273" t="s">
        <v>12</v>
      </c>
      <c r="J1782" s="273" t="s">
        <v>14</v>
      </c>
      <c r="K1782" s="262"/>
      <c r="L1782" s="262"/>
      <c r="M1782" s="262"/>
      <c r="N1782" s="262"/>
    </row>
    <row r="1783" spans="1:14" ht="25.5" x14ac:dyDescent="0.2">
      <c r="A1783" s="276" t="s">
        <v>152</v>
      </c>
      <c r="B1783" s="277" t="s">
        <v>1115</v>
      </c>
      <c r="C1783" s="276" t="s">
        <v>20</v>
      </c>
      <c r="D1783" s="276" t="s">
        <v>1116</v>
      </c>
      <c r="E1783" s="278" t="s">
        <v>153</v>
      </c>
      <c r="F1783" s="278"/>
      <c r="G1783" s="279" t="s">
        <v>28</v>
      </c>
      <c r="H1783" s="280">
        <v>1</v>
      </c>
      <c r="I1783" s="307">
        <f>J1783</f>
        <v>0.23</v>
      </c>
      <c r="J1783" s="281">
        <f>SUM(J1784)</f>
        <v>0.23</v>
      </c>
      <c r="K1783" s="262"/>
      <c r="L1783" s="262"/>
      <c r="M1783" s="262"/>
      <c r="N1783" s="262"/>
    </row>
    <row r="1784" spans="1:14" x14ac:dyDescent="0.2">
      <c r="A1784" s="288" t="s">
        <v>155</v>
      </c>
      <c r="B1784" s="289" t="s">
        <v>1117</v>
      </c>
      <c r="C1784" s="288" t="s">
        <v>20</v>
      </c>
      <c r="D1784" s="288" t="s">
        <v>1118</v>
      </c>
      <c r="E1784" s="290" t="s">
        <v>156</v>
      </c>
      <c r="F1784" s="290"/>
      <c r="G1784" s="291" t="s">
        <v>28</v>
      </c>
      <c r="H1784" s="292">
        <v>1.2109999999999999E-2</v>
      </c>
      <c r="I1784" s="299">
        <v>19.670000000000002</v>
      </c>
      <c r="J1784" s="293">
        <f t="shared" ref="J1784" si="190">TRUNC(I1784*H1784,2)</f>
        <v>0.23</v>
      </c>
      <c r="K1784" s="262"/>
      <c r="L1784" s="262"/>
      <c r="M1784" s="262"/>
      <c r="N1784" s="262"/>
    </row>
    <row r="1785" spans="1:14" x14ac:dyDescent="0.2">
      <c r="A1785" s="294"/>
      <c r="B1785" s="294"/>
      <c r="C1785" s="294"/>
      <c r="D1785" s="294"/>
      <c r="E1785" s="294" t="s">
        <v>164</v>
      </c>
      <c r="F1785" s="295">
        <v>0.23</v>
      </c>
      <c r="G1785" s="294" t="s">
        <v>165</v>
      </c>
      <c r="H1785" s="295">
        <v>0</v>
      </c>
      <c r="I1785" s="294" t="s">
        <v>166</v>
      </c>
      <c r="J1785" s="295">
        <v>0.23</v>
      </c>
      <c r="K1785" s="262"/>
      <c r="L1785" s="262"/>
      <c r="M1785" s="262"/>
      <c r="N1785" s="262"/>
    </row>
    <row r="1786" spans="1:14" ht="15" thickBot="1" x14ac:dyDescent="0.25">
      <c r="A1786" s="294"/>
      <c r="B1786" s="294"/>
      <c r="C1786" s="294"/>
      <c r="D1786" s="294"/>
      <c r="E1786" s="294" t="s">
        <v>167</v>
      </c>
      <c r="F1786" s="295">
        <v>0.05</v>
      </c>
      <c r="G1786" s="294"/>
      <c r="H1786" s="296" t="s">
        <v>168</v>
      </c>
      <c r="I1786" s="296"/>
      <c r="J1786" s="295">
        <v>0.28000000000000003</v>
      </c>
      <c r="K1786" s="262"/>
      <c r="L1786" s="262"/>
      <c r="M1786" s="262"/>
      <c r="N1786" s="262"/>
    </row>
    <row r="1787" spans="1:14" ht="15" thickTop="1" x14ac:dyDescent="0.2">
      <c r="A1787" s="297"/>
      <c r="B1787" s="297"/>
      <c r="C1787" s="297"/>
      <c r="D1787" s="297"/>
      <c r="E1787" s="297"/>
      <c r="F1787" s="297"/>
      <c r="G1787" s="297"/>
      <c r="H1787" s="297"/>
      <c r="I1787" s="297"/>
      <c r="J1787" s="297"/>
      <c r="K1787" s="262"/>
      <c r="L1787" s="262"/>
      <c r="M1787" s="262"/>
      <c r="N1787" s="262"/>
    </row>
    <row r="1788" spans="1:14" ht="15" x14ac:dyDescent="0.2">
      <c r="A1788" s="272"/>
      <c r="B1788" s="273" t="s">
        <v>7</v>
      </c>
      <c r="C1788" s="272" t="s">
        <v>8</v>
      </c>
      <c r="D1788" s="272" t="s">
        <v>9</v>
      </c>
      <c r="E1788" s="274" t="s">
        <v>151</v>
      </c>
      <c r="F1788" s="274"/>
      <c r="G1788" s="275" t="s">
        <v>10</v>
      </c>
      <c r="H1788" s="273" t="s">
        <v>11</v>
      </c>
      <c r="I1788" s="273" t="s">
        <v>12</v>
      </c>
      <c r="J1788" s="273" t="s">
        <v>14</v>
      </c>
      <c r="K1788" s="262"/>
      <c r="L1788" s="262"/>
      <c r="M1788" s="262"/>
      <c r="N1788" s="262"/>
    </row>
    <row r="1789" spans="1:14" ht="25.5" x14ac:dyDescent="0.2">
      <c r="A1789" s="276" t="s">
        <v>152</v>
      </c>
      <c r="B1789" s="277" t="s">
        <v>1123</v>
      </c>
      <c r="C1789" s="276" t="s">
        <v>20</v>
      </c>
      <c r="D1789" s="276" t="s">
        <v>1124</v>
      </c>
      <c r="E1789" s="278" t="s">
        <v>153</v>
      </c>
      <c r="F1789" s="278"/>
      <c r="G1789" s="279" t="s">
        <v>28</v>
      </c>
      <c r="H1789" s="280">
        <v>1</v>
      </c>
      <c r="I1789" s="307">
        <f>J1789</f>
        <v>0.67</v>
      </c>
      <c r="J1789" s="281">
        <f>SUM(J1790)</f>
        <v>0.67</v>
      </c>
      <c r="K1789" s="262"/>
      <c r="L1789" s="262"/>
      <c r="M1789" s="262"/>
      <c r="N1789" s="262"/>
    </row>
    <row r="1790" spans="1:14" x14ac:dyDescent="0.2">
      <c r="A1790" s="288" t="s">
        <v>155</v>
      </c>
      <c r="B1790" s="289" t="s">
        <v>1125</v>
      </c>
      <c r="C1790" s="288" t="s">
        <v>20</v>
      </c>
      <c r="D1790" s="288" t="s">
        <v>1126</v>
      </c>
      <c r="E1790" s="290" t="s">
        <v>156</v>
      </c>
      <c r="F1790" s="290"/>
      <c r="G1790" s="291" t="s">
        <v>28</v>
      </c>
      <c r="H1790" s="292">
        <v>3.916E-2</v>
      </c>
      <c r="I1790" s="299">
        <v>17.260000000000002</v>
      </c>
      <c r="J1790" s="293">
        <f t="shared" ref="J1790" si="191">TRUNC(I1790*H1790,2)</f>
        <v>0.67</v>
      </c>
      <c r="K1790" s="262"/>
      <c r="L1790" s="262"/>
      <c r="M1790" s="262"/>
      <c r="N1790" s="262"/>
    </row>
    <row r="1791" spans="1:14" x14ac:dyDescent="0.2">
      <c r="A1791" s="294"/>
      <c r="B1791" s="294"/>
      <c r="C1791" s="294"/>
      <c r="D1791" s="294"/>
      <c r="E1791" s="294" t="s">
        <v>164</v>
      </c>
      <c r="F1791" s="295">
        <v>0.67</v>
      </c>
      <c r="G1791" s="294" t="s">
        <v>165</v>
      </c>
      <c r="H1791" s="295">
        <v>0</v>
      </c>
      <c r="I1791" s="294" t="s">
        <v>166</v>
      </c>
      <c r="J1791" s="295">
        <v>0.67</v>
      </c>
      <c r="K1791" s="262"/>
      <c r="L1791" s="262"/>
      <c r="M1791" s="262"/>
      <c r="N1791" s="262"/>
    </row>
    <row r="1792" spans="1:14" ht="15" thickBot="1" x14ac:dyDescent="0.25">
      <c r="A1792" s="294"/>
      <c r="B1792" s="294"/>
      <c r="C1792" s="294"/>
      <c r="D1792" s="294"/>
      <c r="E1792" s="294" t="s">
        <v>167</v>
      </c>
      <c r="F1792" s="295">
        <v>0.15</v>
      </c>
      <c r="G1792" s="294"/>
      <c r="H1792" s="296" t="s">
        <v>168</v>
      </c>
      <c r="I1792" s="296"/>
      <c r="J1792" s="295">
        <v>0.82</v>
      </c>
      <c r="K1792" s="262"/>
      <c r="L1792" s="262"/>
      <c r="M1792" s="262"/>
      <c r="N1792" s="262"/>
    </row>
    <row r="1793" spans="1:14" ht="15" thickTop="1" x14ac:dyDescent="0.2">
      <c r="A1793" s="297"/>
      <c r="B1793" s="297"/>
      <c r="C1793" s="297"/>
      <c r="D1793" s="297"/>
      <c r="E1793" s="297"/>
      <c r="F1793" s="297"/>
      <c r="G1793" s="297"/>
      <c r="H1793" s="297"/>
      <c r="I1793" s="297"/>
      <c r="J1793" s="297"/>
      <c r="K1793" s="262"/>
      <c r="L1793" s="262"/>
      <c r="M1793" s="262"/>
      <c r="N1793" s="262"/>
    </row>
    <row r="1794" spans="1:14" ht="15" x14ac:dyDescent="0.2">
      <c r="A1794" s="272"/>
      <c r="B1794" s="273" t="s">
        <v>7</v>
      </c>
      <c r="C1794" s="272" t="s">
        <v>8</v>
      </c>
      <c r="D1794" s="272" t="s">
        <v>9</v>
      </c>
      <c r="E1794" s="274" t="s">
        <v>151</v>
      </c>
      <c r="F1794" s="274"/>
      <c r="G1794" s="275" t="s">
        <v>10</v>
      </c>
      <c r="H1794" s="273" t="s">
        <v>11</v>
      </c>
      <c r="I1794" s="273" t="s">
        <v>12</v>
      </c>
      <c r="J1794" s="273" t="s">
        <v>14</v>
      </c>
      <c r="K1794" s="262"/>
      <c r="L1794" s="262"/>
      <c r="M1794" s="262"/>
      <c r="N1794" s="262"/>
    </row>
    <row r="1795" spans="1:14" ht="25.5" x14ac:dyDescent="0.2">
      <c r="A1795" s="276" t="s">
        <v>152</v>
      </c>
      <c r="B1795" s="277" t="s">
        <v>1131</v>
      </c>
      <c r="C1795" s="276" t="s">
        <v>20</v>
      </c>
      <c r="D1795" s="276" t="s">
        <v>1132</v>
      </c>
      <c r="E1795" s="278" t="s">
        <v>153</v>
      </c>
      <c r="F1795" s="278"/>
      <c r="G1795" s="279" t="s">
        <v>28</v>
      </c>
      <c r="H1795" s="280">
        <v>1</v>
      </c>
      <c r="I1795" s="307">
        <f>J1795</f>
        <v>0.32</v>
      </c>
      <c r="J1795" s="281">
        <f>SUM(J1796)</f>
        <v>0.32</v>
      </c>
      <c r="K1795" s="262"/>
      <c r="L1795" s="262"/>
      <c r="M1795" s="262"/>
      <c r="N1795" s="262"/>
    </row>
    <row r="1796" spans="1:14" x14ac:dyDescent="0.2">
      <c r="A1796" s="288" t="s">
        <v>155</v>
      </c>
      <c r="B1796" s="289" t="s">
        <v>1133</v>
      </c>
      <c r="C1796" s="288" t="s">
        <v>20</v>
      </c>
      <c r="D1796" s="288" t="s">
        <v>1134</v>
      </c>
      <c r="E1796" s="290" t="s">
        <v>156</v>
      </c>
      <c r="F1796" s="290"/>
      <c r="G1796" s="291" t="s">
        <v>28</v>
      </c>
      <c r="H1796" s="292">
        <v>1.8870000000000001E-2</v>
      </c>
      <c r="I1796" s="299">
        <v>17.260000000000002</v>
      </c>
      <c r="J1796" s="293">
        <f t="shared" ref="J1796" si="192">TRUNC(I1796*H1796,2)</f>
        <v>0.32</v>
      </c>
      <c r="K1796" s="262"/>
      <c r="L1796" s="262"/>
      <c r="M1796" s="262"/>
      <c r="N1796" s="262"/>
    </row>
    <row r="1797" spans="1:14" x14ac:dyDescent="0.2">
      <c r="A1797" s="294"/>
      <c r="B1797" s="294"/>
      <c r="C1797" s="294"/>
      <c r="D1797" s="294"/>
      <c r="E1797" s="294" t="s">
        <v>164</v>
      </c>
      <c r="F1797" s="295">
        <v>0.32</v>
      </c>
      <c r="G1797" s="294" t="s">
        <v>165</v>
      </c>
      <c r="H1797" s="295">
        <v>0</v>
      </c>
      <c r="I1797" s="294" t="s">
        <v>166</v>
      </c>
      <c r="J1797" s="295">
        <v>0.32</v>
      </c>
      <c r="K1797" s="262"/>
      <c r="L1797" s="262"/>
      <c r="M1797" s="262"/>
      <c r="N1797" s="262"/>
    </row>
    <row r="1798" spans="1:14" ht="15" thickBot="1" x14ac:dyDescent="0.25">
      <c r="A1798" s="294"/>
      <c r="B1798" s="294"/>
      <c r="C1798" s="294"/>
      <c r="D1798" s="294"/>
      <c r="E1798" s="294" t="s">
        <v>167</v>
      </c>
      <c r="F1798" s="295">
        <v>7.0000000000000007E-2</v>
      </c>
      <c r="G1798" s="294"/>
      <c r="H1798" s="296" t="s">
        <v>168</v>
      </c>
      <c r="I1798" s="296"/>
      <c r="J1798" s="295">
        <v>0.39</v>
      </c>
      <c r="K1798" s="262"/>
      <c r="L1798" s="262"/>
      <c r="M1798" s="262"/>
      <c r="N1798" s="262"/>
    </row>
    <row r="1799" spans="1:14" ht="15" thickTop="1" x14ac:dyDescent="0.2">
      <c r="A1799" s="297"/>
      <c r="B1799" s="297"/>
      <c r="C1799" s="297"/>
      <c r="D1799" s="297"/>
      <c r="E1799" s="297"/>
      <c r="F1799" s="297"/>
      <c r="G1799" s="297"/>
      <c r="H1799" s="297"/>
      <c r="I1799" s="297"/>
      <c r="J1799" s="297"/>
      <c r="K1799" s="262"/>
      <c r="L1799" s="262"/>
      <c r="M1799" s="262"/>
      <c r="N1799" s="262"/>
    </row>
    <row r="1800" spans="1:14" ht="15" x14ac:dyDescent="0.2">
      <c r="A1800" s="272"/>
      <c r="B1800" s="273" t="s">
        <v>7</v>
      </c>
      <c r="C1800" s="272" t="s">
        <v>8</v>
      </c>
      <c r="D1800" s="272" t="s">
        <v>9</v>
      </c>
      <c r="E1800" s="274" t="s">
        <v>151</v>
      </c>
      <c r="F1800" s="274"/>
      <c r="G1800" s="275" t="s">
        <v>10</v>
      </c>
      <c r="H1800" s="273" t="s">
        <v>11</v>
      </c>
      <c r="I1800" s="273" t="s">
        <v>12</v>
      </c>
      <c r="J1800" s="273" t="s">
        <v>14</v>
      </c>
      <c r="K1800" s="262"/>
      <c r="L1800" s="262"/>
      <c r="M1800" s="262"/>
      <c r="N1800" s="262"/>
    </row>
    <row r="1801" spans="1:14" ht="25.5" x14ac:dyDescent="0.2">
      <c r="A1801" s="276" t="s">
        <v>152</v>
      </c>
      <c r="B1801" s="277" t="s">
        <v>1139</v>
      </c>
      <c r="C1801" s="276" t="s">
        <v>20</v>
      </c>
      <c r="D1801" s="276" t="s">
        <v>1140</v>
      </c>
      <c r="E1801" s="278" t="s">
        <v>153</v>
      </c>
      <c r="F1801" s="278"/>
      <c r="G1801" s="279" t="s">
        <v>28</v>
      </c>
      <c r="H1801" s="280">
        <v>1</v>
      </c>
      <c r="I1801" s="307">
        <f>J1801</f>
        <v>0.32</v>
      </c>
      <c r="J1801" s="281">
        <f>SUM(J1802)</f>
        <v>0.32</v>
      </c>
      <c r="K1801" s="262"/>
      <c r="L1801" s="262"/>
      <c r="M1801" s="262"/>
      <c r="N1801" s="262"/>
    </row>
    <row r="1802" spans="1:14" x14ac:dyDescent="0.2">
      <c r="A1802" s="288" t="s">
        <v>155</v>
      </c>
      <c r="B1802" s="289" t="s">
        <v>1141</v>
      </c>
      <c r="C1802" s="288" t="s">
        <v>20</v>
      </c>
      <c r="D1802" s="288" t="s">
        <v>1142</v>
      </c>
      <c r="E1802" s="290" t="s">
        <v>156</v>
      </c>
      <c r="F1802" s="290"/>
      <c r="G1802" s="291" t="s">
        <v>28</v>
      </c>
      <c r="H1802" s="292">
        <v>1.549E-2</v>
      </c>
      <c r="I1802" s="299">
        <v>20.72</v>
      </c>
      <c r="J1802" s="293">
        <f t="shared" ref="J1802" si="193">TRUNC(I1802*H1802,2)</f>
        <v>0.32</v>
      </c>
      <c r="K1802" s="262"/>
      <c r="L1802" s="262"/>
      <c r="M1802" s="262"/>
      <c r="N1802" s="262"/>
    </row>
    <row r="1803" spans="1:14" x14ac:dyDescent="0.2">
      <c r="A1803" s="294"/>
      <c r="B1803" s="294"/>
      <c r="C1803" s="294"/>
      <c r="D1803" s="294"/>
      <c r="E1803" s="294" t="s">
        <v>164</v>
      </c>
      <c r="F1803" s="295">
        <v>0.32</v>
      </c>
      <c r="G1803" s="294" t="s">
        <v>165</v>
      </c>
      <c r="H1803" s="295">
        <v>0</v>
      </c>
      <c r="I1803" s="294" t="s">
        <v>166</v>
      </c>
      <c r="J1803" s="295">
        <v>0.32</v>
      </c>
      <c r="K1803" s="262"/>
      <c r="L1803" s="262"/>
      <c r="M1803" s="262"/>
      <c r="N1803" s="262"/>
    </row>
    <row r="1804" spans="1:14" ht="15" thickBot="1" x14ac:dyDescent="0.25">
      <c r="A1804" s="294"/>
      <c r="B1804" s="294"/>
      <c r="C1804" s="294"/>
      <c r="D1804" s="294"/>
      <c r="E1804" s="294" t="s">
        <v>167</v>
      </c>
      <c r="F1804" s="295">
        <v>7.0000000000000007E-2</v>
      </c>
      <c r="G1804" s="294"/>
      <c r="H1804" s="296" t="s">
        <v>168</v>
      </c>
      <c r="I1804" s="296"/>
      <c r="J1804" s="295">
        <v>0.39</v>
      </c>
      <c r="K1804" s="262"/>
      <c r="L1804" s="262"/>
      <c r="M1804" s="262"/>
      <c r="N1804" s="262"/>
    </row>
    <row r="1805" spans="1:14" ht="15" thickTop="1" x14ac:dyDescent="0.2">
      <c r="A1805" s="297"/>
      <c r="B1805" s="297"/>
      <c r="C1805" s="297"/>
      <c r="D1805" s="297"/>
      <c r="E1805" s="297"/>
      <c r="F1805" s="297"/>
      <c r="G1805" s="297"/>
      <c r="H1805" s="297"/>
      <c r="I1805" s="297"/>
      <c r="J1805" s="297"/>
      <c r="K1805" s="262"/>
      <c r="L1805" s="262"/>
      <c r="M1805" s="262"/>
      <c r="N1805" s="262"/>
    </row>
    <row r="1806" spans="1:14" ht="15" x14ac:dyDescent="0.2">
      <c r="A1806" s="272"/>
      <c r="B1806" s="273" t="s">
        <v>7</v>
      </c>
      <c r="C1806" s="272" t="s">
        <v>8</v>
      </c>
      <c r="D1806" s="272" t="s">
        <v>9</v>
      </c>
      <c r="E1806" s="274" t="s">
        <v>151</v>
      </c>
      <c r="F1806" s="274"/>
      <c r="G1806" s="275" t="s">
        <v>10</v>
      </c>
      <c r="H1806" s="273" t="s">
        <v>11</v>
      </c>
      <c r="I1806" s="273" t="s">
        <v>12</v>
      </c>
      <c r="J1806" s="273" t="s">
        <v>14</v>
      </c>
      <c r="K1806" s="262"/>
      <c r="L1806" s="262"/>
      <c r="M1806" s="262"/>
      <c r="N1806" s="262"/>
    </row>
    <row r="1807" spans="1:14" ht="25.5" x14ac:dyDescent="0.2">
      <c r="A1807" s="276" t="s">
        <v>152</v>
      </c>
      <c r="B1807" s="277" t="s">
        <v>1206</v>
      </c>
      <c r="C1807" s="276" t="s">
        <v>336</v>
      </c>
      <c r="D1807" s="276" t="s">
        <v>1207</v>
      </c>
      <c r="E1807" s="278" t="s">
        <v>338</v>
      </c>
      <c r="F1807" s="278"/>
      <c r="G1807" s="279" t="s">
        <v>28</v>
      </c>
      <c r="H1807" s="280">
        <v>1</v>
      </c>
      <c r="I1807" s="307">
        <f>J1807</f>
        <v>0.25</v>
      </c>
      <c r="J1807" s="281">
        <f>SUM(J1808)</f>
        <v>0.25</v>
      </c>
      <c r="K1807" s="262"/>
      <c r="L1807" s="262"/>
      <c r="M1807" s="262"/>
      <c r="N1807" s="262"/>
    </row>
    <row r="1808" spans="1:14" x14ac:dyDescent="0.2">
      <c r="A1808" s="288" t="s">
        <v>155</v>
      </c>
      <c r="B1808" s="289" t="s">
        <v>1216</v>
      </c>
      <c r="C1808" s="288" t="s">
        <v>336</v>
      </c>
      <c r="D1808" s="288" t="s">
        <v>1217</v>
      </c>
      <c r="E1808" s="290" t="s">
        <v>156</v>
      </c>
      <c r="F1808" s="290"/>
      <c r="G1808" s="291" t="s">
        <v>28</v>
      </c>
      <c r="H1808" s="292">
        <v>1.55E-2</v>
      </c>
      <c r="I1808" s="299">
        <v>16.18</v>
      </c>
      <c r="J1808" s="293">
        <f t="shared" ref="J1808" si="194">TRUNC(I1808*H1808,2)</f>
        <v>0.25</v>
      </c>
      <c r="K1808" s="262"/>
      <c r="L1808" s="262"/>
      <c r="M1808" s="262"/>
      <c r="N1808" s="262"/>
    </row>
    <row r="1809" spans="1:14" x14ac:dyDescent="0.2">
      <c r="A1809" s="294"/>
      <c r="B1809" s="294"/>
      <c r="C1809" s="294"/>
      <c r="D1809" s="294"/>
      <c r="E1809" s="294" t="s">
        <v>164</v>
      </c>
      <c r="F1809" s="295">
        <v>0.25</v>
      </c>
      <c r="G1809" s="294" t="s">
        <v>165</v>
      </c>
      <c r="H1809" s="295">
        <v>0</v>
      </c>
      <c r="I1809" s="294" t="s">
        <v>166</v>
      </c>
      <c r="J1809" s="295">
        <v>0.25</v>
      </c>
      <c r="K1809" s="262"/>
      <c r="L1809" s="262"/>
      <c r="M1809" s="262"/>
      <c r="N1809" s="262"/>
    </row>
    <row r="1810" spans="1:14" ht="15" thickBot="1" x14ac:dyDescent="0.25">
      <c r="A1810" s="294"/>
      <c r="B1810" s="294"/>
      <c r="C1810" s="294"/>
      <c r="D1810" s="294"/>
      <c r="E1810" s="294" t="s">
        <v>167</v>
      </c>
      <c r="F1810" s="295">
        <v>0.05</v>
      </c>
      <c r="G1810" s="294"/>
      <c r="H1810" s="296" t="s">
        <v>168</v>
      </c>
      <c r="I1810" s="296"/>
      <c r="J1810" s="295">
        <v>0.3</v>
      </c>
      <c r="K1810" s="262"/>
      <c r="L1810" s="262"/>
      <c r="M1810" s="262"/>
      <c r="N1810" s="262"/>
    </row>
    <row r="1811" spans="1:14" ht="15" thickTop="1" x14ac:dyDescent="0.2">
      <c r="A1811" s="297"/>
      <c r="B1811" s="297"/>
      <c r="C1811" s="297"/>
      <c r="D1811" s="297"/>
      <c r="E1811" s="297"/>
      <c r="F1811" s="297"/>
      <c r="G1811" s="297"/>
      <c r="H1811" s="297"/>
      <c r="I1811" s="297"/>
      <c r="J1811" s="297"/>
      <c r="K1811" s="262"/>
      <c r="L1811" s="262"/>
      <c r="M1811" s="262"/>
      <c r="N1811" s="262"/>
    </row>
    <row r="1812" spans="1:14" ht="15" x14ac:dyDescent="0.2">
      <c r="A1812" s="272"/>
      <c r="B1812" s="273" t="s">
        <v>7</v>
      </c>
      <c r="C1812" s="272" t="s">
        <v>8</v>
      </c>
      <c r="D1812" s="272" t="s">
        <v>9</v>
      </c>
      <c r="E1812" s="274" t="s">
        <v>151</v>
      </c>
      <c r="F1812" s="274"/>
      <c r="G1812" s="275" t="s">
        <v>10</v>
      </c>
      <c r="H1812" s="273" t="s">
        <v>11</v>
      </c>
      <c r="I1812" s="273" t="s">
        <v>12</v>
      </c>
      <c r="J1812" s="273" t="s">
        <v>14</v>
      </c>
      <c r="K1812" s="262"/>
      <c r="L1812" s="262"/>
      <c r="M1812" s="262"/>
      <c r="N1812" s="262"/>
    </row>
    <row r="1813" spans="1:14" ht="25.5" x14ac:dyDescent="0.2">
      <c r="A1813" s="276" t="s">
        <v>152</v>
      </c>
      <c r="B1813" s="277" t="s">
        <v>1222</v>
      </c>
      <c r="C1813" s="276" t="s">
        <v>20</v>
      </c>
      <c r="D1813" s="276" t="s">
        <v>1223</v>
      </c>
      <c r="E1813" s="278" t="s">
        <v>153</v>
      </c>
      <c r="F1813" s="278"/>
      <c r="G1813" s="279" t="s">
        <v>28</v>
      </c>
      <c r="H1813" s="280">
        <v>1</v>
      </c>
      <c r="I1813" s="307">
        <f>J1813</f>
        <v>0.28000000000000003</v>
      </c>
      <c r="J1813" s="281">
        <f>SUM(J1814)</f>
        <v>0.28000000000000003</v>
      </c>
      <c r="K1813" s="262"/>
      <c r="L1813" s="262"/>
      <c r="M1813" s="262"/>
      <c r="N1813" s="262"/>
    </row>
    <row r="1814" spans="1:14" x14ac:dyDescent="0.2">
      <c r="A1814" s="288" t="s">
        <v>155</v>
      </c>
      <c r="B1814" s="289" t="s">
        <v>1224</v>
      </c>
      <c r="C1814" s="288" t="s">
        <v>20</v>
      </c>
      <c r="D1814" s="288" t="s">
        <v>1225</v>
      </c>
      <c r="E1814" s="290" t="s">
        <v>156</v>
      </c>
      <c r="F1814" s="290"/>
      <c r="G1814" s="291" t="s">
        <v>28</v>
      </c>
      <c r="H1814" s="292">
        <v>1.549E-2</v>
      </c>
      <c r="I1814" s="299">
        <v>18.510000000000002</v>
      </c>
      <c r="J1814" s="293">
        <f t="shared" ref="J1814" si="195">TRUNC(I1814*H1814,2)</f>
        <v>0.28000000000000003</v>
      </c>
      <c r="K1814" s="262"/>
      <c r="L1814" s="262"/>
      <c r="M1814" s="262"/>
      <c r="N1814" s="262"/>
    </row>
    <row r="1815" spans="1:14" x14ac:dyDescent="0.2">
      <c r="A1815" s="294"/>
      <c r="B1815" s="294"/>
      <c r="C1815" s="294"/>
      <c r="D1815" s="294"/>
      <c r="E1815" s="294" t="s">
        <v>164</v>
      </c>
      <c r="F1815" s="295">
        <v>0.28000000000000003</v>
      </c>
      <c r="G1815" s="294" t="s">
        <v>165</v>
      </c>
      <c r="H1815" s="295">
        <v>0</v>
      </c>
      <c r="I1815" s="294" t="s">
        <v>166</v>
      </c>
      <c r="J1815" s="295">
        <v>0.28000000000000003</v>
      </c>
      <c r="K1815" s="262"/>
      <c r="L1815" s="262"/>
      <c r="M1815" s="262"/>
      <c r="N1815" s="262"/>
    </row>
    <row r="1816" spans="1:14" ht="15" thickBot="1" x14ac:dyDescent="0.25">
      <c r="A1816" s="294"/>
      <c r="B1816" s="294"/>
      <c r="C1816" s="294"/>
      <c r="D1816" s="294"/>
      <c r="E1816" s="294" t="s">
        <v>167</v>
      </c>
      <c r="F1816" s="295">
        <v>0.06</v>
      </c>
      <c r="G1816" s="294"/>
      <c r="H1816" s="296" t="s">
        <v>168</v>
      </c>
      <c r="I1816" s="296"/>
      <c r="J1816" s="295">
        <v>0.34</v>
      </c>
      <c r="K1816" s="262"/>
      <c r="L1816" s="262"/>
      <c r="M1816" s="262"/>
      <c r="N1816" s="262"/>
    </row>
    <row r="1817" spans="1:14" ht="15" thickTop="1" x14ac:dyDescent="0.2">
      <c r="A1817" s="297"/>
      <c r="B1817" s="297"/>
      <c r="C1817" s="297"/>
      <c r="D1817" s="297"/>
      <c r="E1817" s="297"/>
      <c r="F1817" s="297"/>
      <c r="G1817" s="297"/>
      <c r="H1817" s="297"/>
      <c r="I1817" s="297"/>
      <c r="J1817" s="297"/>
      <c r="K1817" s="262"/>
      <c r="L1817" s="262"/>
      <c r="M1817" s="262"/>
      <c r="N1817" s="262"/>
    </row>
    <row r="1818" spans="1:14" ht="15" x14ac:dyDescent="0.2">
      <c r="A1818" s="272"/>
      <c r="B1818" s="273" t="s">
        <v>7</v>
      </c>
      <c r="C1818" s="272" t="s">
        <v>8</v>
      </c>
      <c r="D1818" s="272" t="s">
        <v>9</v>
      </c>
      <c r="E1818" s="274" t="s">
        <v>151</v>
      </c>
      <c r="F1818" s="274"/>
      <c r="G1818" s="275" t="s">
        <v>10</v>
      </c>
      <c r="H1818" s="273" t="s">
        <v>11</v>
      </c>
      <c r="I1818" s="273" t="s">
        <v>12</v>
      </c>
      <c r="J1818" s="273" t="s">
        <v>14</v>
      </c>
      <c r="K1818" s="262"/>
      <c r="L1818" s="262"/>
      <c r="M1818" s="262"/>
      <c r="N1818" s="262"/>
    </row>
    <row r="1819" spans="1:14" ht="25.5" x14ac:dyDescent="0.2">
      <c r="A1819" s="276" t="s">
        <v>152</v>
      </c>
      <c r="B1819" s="277" t="s">
        <v>1226</v>
      </c>
      <c r="C1819" s="276" t="s">
        <v>20</v>
      </c>
      <c r="D1819" s="276" t="s">
        <v>1227</v>
      </c>
      <c r="E1819" s="278" t="s">
        <v>153</v>
      </c>
      <c r="F1819" s="278"/>
      <c r="G1819" s="279" t="s">
        <v>28</v>
      </c>
      <c r="H1819" s="280">
        <v>1</v>
      </c>
      <c r="I1819" s="307">
        <f>J1819</f>
        <v>0.23</v>
      </c>
      <c r="J1819" s="281">
        <f>SUM(J1820)</f>
        <v>0.23</v>
      </c>
      <c r="K1819" s="262"/>
      <c r="L1819" s="262"/>
      <c r="M1819" s="262"/>
      <c r="N1819" s="262"/>
    </row>
    <row r="1820" spans="1:14" x14ac:dyDescent="0.2">
      <c r="A1820" s="288" t="s">
        <v>155</v>
      </c>
      <c r="B1820" s="289" t="s">
        <v>576</v>
      </c>
      <c r="C1820" s="288" t="s">
        <v>20</v>
      </c>
      <c r="D1820" s="288" t="s">
        <v>577</v>
      </c>
      <c r="E1820" s="290" t="s">
        <v>156</v>
      </c>
      <c r="F1820" s="290"/>
      <c r="G1820" s="291" t="s">
        <v>28</v>
      </c>
      <c r="H1820" s="292">
        <v>1.2109999999999999E-2</v>
      </c>
      <c r="I1820" s="299">
        <v>19.670000000000002</v>
      </c>
      <c r="J1820" s="293">
        <f t="shared" ref="J1820" si="196">TRUNC(I1820*H1820,2)</f>
        <v>0.23</v>
      </c>
      <c r="K1820" s="262"/>
      <c r="L1820" s="262"/>
      <c r="M1820" s="262"/>
      <c r="N1820" s="262"/>
    </row>
    <row r="1821" spans="1:14" x14ac:dyDescent="0.2">
      <c r="A1821" s="294"/>
      <c r="B1821" s="294"/>
      <c r="C1821" s="294"/>
      <c r="D1821" s="294"/>
      <c r="E1821" s="294" t="s">
        <v>164</v>
      </c>
      <c r="F1821" s="295">
        <v>0.23</v>
      </c>
      <c r="G1821" s="294" t="s">
        <v>165</v>
      </c>
      <c r="H1821" s="295">
        <v>0</v>
      </c>
      <c r="I1821" s="294" t="s">
        <v>166</v>
      </c>
      <c r="J1821" s="295">
        <v>0.23</v>
      </c>
      <c r="K1821" s="262"/>
      <c r="L1821" s="262"/>
      <c r="M1821" s="262"/>
      <c r="N1821" s="262"/>
    </row>
    <row r="1822" spans="1:14" ht="15" thickBot="1" x14ac:dyDescent="0.25">
      <c r="A1822" s="294"/>
      <c r="B1822" s="294"/>
      <c r="C1822" s="294"/>
      <c r="D1822" s="294"/>
      <c r="E1822" s="294" t="s">
        <v>167</v>
      </c>
      <c r="F1822" s="295">
        <v>0.05</v>
      </c>
      <c r="G1822" s="294"/>
      <c r="H1822" s="296" t="s">
        <v>168</v>
      </c>
      <c r="I1822" s="296"/>
      <c r="J1822" s="295">
        <v>0.28000000000000003</v>
      </c>
      <c r="K1822" s="262"/>
      <c r="L1822" s="262"/>
      <c r="M1822" s="262"/>
      <c r="N1822" s="262"/>
    </row>
    <row r="1823" spans="1:14" ht="15" thickTop="1" x14ac:dyDescent="0.2">
      <c r="A1823" s="297"/>
      <c r="B1823" s="297"/>
      <c r="C1823" s="297"/>
      <c r="D1823" s="297"/>
      <c r="E1823" s="297"/>
      <c r="F1823" s="297"/>
      <c r="G1823" s="297"/>
      <c r="H1823" s="297"/>
      <c r="I1823" s="297"/>
      <c r="J1823" s="297"/>
      <c r="K1823" s="262"/>
      <c r="L1823" s="262"/>
      <c r="M1823" s="262"/>
      <c r="N1823" s="262"/>
    </row>
    <row r="1824" spans="1:14" ht="15" x14ac:dyDescent="0.2">
      <c r="A1824" s="272"/>
      <c r="B1824" s="273" t="s">
        <v>7</v>
      </c>
      <c r="C1824" s="272" t="s">
        <v>8</v>
      </c>
      <c r="D1824" s="272" t="s">
        <v>9</v>
      </c>
      <c r="E1824" s="274" t="s">
        <v>151</v>
      </c>
      <c r="F1824" s="274"/>
      <c r="G1824" s="275" t="s">
        <v>10</v>
      </c>
      <c r="H1824" s="273" t="s">
        <v>11</v>
      </c>
      <c r="I1824" s="273" t="s">
        <v>12</v>
      </c>
      <c r="J1824" s="273" t="s">
        <v>14</v>
      </c>
      <c r="K1824" s="262"/>
      <c r="L1824" s="262"/>
      <c r="M1824" s="262"/>
      <c r="N1824" s="262"/>
    </row>
    <row r="1825" spans="1:14" ht="25.5" x14ac:dyDescent="0.2">
      <c r="A1825" s="276" t="s">
        <v>152</v>
      </c>
      <c r="B1825" s="277" t="s">
        <v>1252</v>
      </c>
      <c r="C1825" s="276" t="s">
        <v>20</v>
      </c>
      <c r="D1825" s="276" t="s">
        <v>1253</v>
      </c>
      <c r="E1825" s="278" t="s">
        <v>153</v>
      </c>
      <c r="F1825" s="278"/>
      <c r="G1825" s="279" t="s">
        <v>28</v>
      </c>
      <c r="H1825" s="280">
        <v>1</v>
      </c>
      <c r="I1825" s="307">
        <f>J1825</f>
        <v>0.81</v>
      </c>
      <c r="J1825" s="281">
        <f>SUM(J1826)</f>
        <v>0.81</v>
      </c>
      <c r="K1825" s="262"/>
      <c r="L1825" s="262"/>
      <c r="M1825" s="262"/>
      <c r="N1825" s="262"/>
    </row>
    <row r="1826" spans="1:14" x14ac:dyDescent="0.2">
      <c r="A1826" s="288" t="s">
        <v>155</v>
      </c>
      <c r="B1826" s="289" t="s">
        <v>933</v>
      </c>
      <c r="C1826" s="288" t="s">
        <v>20</v>
      </c>
      <c r="D1826" s="288" t="s">
        <v>934</v>
      </c>
      <c r="E1826" s="290" t="s">
        <v>156</v>
      </c>
      <c r="F1826" s="290"/>
      <c r="G1826" s="291" t="s">
        <v>28</v>
      </c>
      <c r="H1826" s="292">
        <v>3.916E-2</v>
      </c>
      <c r="I1826" s="299">
        <v>20.74</v>
      </c>
      <c r="J1826" s="293">
        <f t="shared" ref="J1826" si="197">TRUNC(I1826*H1826,2)</f>
        <v>0.81</v>
      </c>
      <c r="K1826" s="262"/>
      <c r="L1826" s="262"/>
      <c r="M1826" s="262"/>
      <c r="N1826" s="262"/>
    </row>
    <row r="1827" spans="1:14" x14ac:dyDescent="0.2">
      <c r="A1827" s="294"/>
      <c r="B1827" s="294"/>
      <c r="C1827" s="294"/>
      <c r="D1827" s="294"/>
      <c r="E1827" s="294" t="s">
        <v>164</v>
      </c>
      <c r="F1827" s="295">
        <v>0.81</v>
      </c>
      <c r="G1827" s="294" t="s">
        <v>165</v>
      </c>
      <c r="H1827" s="295">
        <v>0</v>
      </c>
      <c r="I1827" s="294" t="s">
        <v>166</v>
      </c>
      <c r="J1827" s="295">
        <v>0.81</v>
      </c>
      <c r="K1827" s="262"/>
      <c r="L1827" s="262"/>
      <c r="M1827" s="262"/>
      <c r="N1827" s="262"/>
    </row>
    <row r="1828" spans="1:14" ht="15" thickBot="1" x14ac:dyDescent="0.25">
      <c r="A1828" s="294"/>
      <c r="B1828" s="294"/>
      <c r="C1828" s="294"/>
      <c r="D1828" s="294"/>
      <c r="E1828" s="294" t="s">
        <v>167</v>
      </c>
      <c r="F1828" s="295">
        <v>0.18</v>
      </c>
      <c r="G1828" s="294"/>
      <c r="H1828" s="296" t="s">
        <v>168</v>
      </c>
      <c r="I1828" s="296"/>
      <c r="J1828" s="295">
        <v>0.99</v>
      </c>
      <c r="K1828" s="262"/>
      <c r="L1828" s="262"/>
      <c r="M1828" s="262"/>
      <c r="N1828" s="262"/>
    </row>
    <row r="1829" spans="1:14" ht="15" thickTop="1" x14ac:dyDescent="0.2">
      <c r="A1829" s="297"/>
      <c r="B1829" s="297"/>
      <c r="C1829" s="297"/>
      <c r="D1829" s="297"/>
      <c r="E1829" s="297"/>
      <c r="F1829" s="297"/>
      <c r="G1829" s="297"/>
      <c r="H1829" s="297"/>
      <c r="I1829" s="297"/>
      <c r="J1829" s="297"/>
      <c r="K1829" s="262"/>
      <c r="L1829" s="262"/>
      <c r="M1829" s="262"/>
      <c r="N1829" s="262"/>
    </row>
    <row r="1830" spans="1:14" ht="15" x14ac:dyDescent="0.2">
      <c r="A1830" s="272"/>
      <c r="B1830" s="273" t="s">
        <v>7</v>
      </c>
      <c r="C1830" s="272" t="s">
        <v>8</v>
      </c>
      <c r="D1830" s="272" t="s">
        <v>9</v>
      </c>
      <c r="E1830" s="274" t="s">
        <v>151</v>
      </c>
      <c r="F1830" s="274"/>
      <c r="G1830" s="275" t="s">
        <v>10</v>
      </c>
      <c r="H1830" s="273" t="s">
        <v>11</v>
      </c>
      <c r="I1830" s="273" t="s">
        <v>12</v>
      </c>
      <c r="J1830" s="273" t="s">
        <v>14</v>
      </c>
      <c r="K1830" s="262"/>
      <c r="L1830" s="262"/>
      <c r="M1830" s="262"/>
      <c r="N1830" s="262"/>
    </row>
    <row r="1831" spans="1:14" ht="25.5" x14ac:dyDescent="0.2">
      <c r="A1831" s="276" t="s">
        <v>152</v>
      </c>
      <c r="B1831" s="277" t="s">
        <v>1254</v>
      </c>
      <c r="C1831" s="276" t="s">
        <v>20</v>
      </c>
      <c r="D1831" s="276" t="s">
        <v>1255</v>
      </c>
      <c r="E1831" s="278" t="s">
        <v>153</v>
      </c>
      <c r="F1831" s="278"/>
      <c r="G1831" s="279" t="s">
        <v>28</v>
      </c>
      <c r="H1831" s="280">
        <v>1</v>
      </c>
      <c r="I1831" s="307">
        <f>J1831</f>
        <v>0.37</v>
      </c>
      <c r="J1831" s="281">
        <f>SUM(J1832)</f>
        <v>0.37</v>
      </c>
      <c r="K1831" s="262"/>
      <c r="L1831" s="262"/>
      <c r="M1831" s="262"/>
      <c r="N1831" s="262"/>
    </row>
    <row r="1832" spans="1:14" x14ac:dyDescent="0.2">
      <c r="A1832" s="288" t="s">
        <v>155</v>
      </c>
      <c r="B1832" s="289" t="s">
        <v>1256</v>
      </c>
      <c r="C1832" s="288" t="s">
        <v>20</v>
      </c>
      <c r="D1832" s="288" t="s">
        <v>1257</v>
      </c>
      <c r="E1832" s="290" t="s">
        <v>156</v>
      </c>
      <c r="F1832" s="290"/>
      <c r="G1832" s="291" t="s">
        <v>28</v>
      </c>
      <c r="H1832" s="292">
        <v>1.8870000000000001E-2</v>
      </c>
      <c r="I1832" s="299">
        <v>19.670000000000002</v>
      </c>
      <c r="J1832" s="293">
        <f t="shared" ref="J1832" si="198">TRUNC(I1832*H1832,2)</f>
        <v>0.37</v>
      </c>
      <c r="K1832" s="262"/>
      <c r="L1832" s="262"/>
      <c r="M1832" s="262"/>
      <c r="N1832" s="262"/>
    </row>
    <row r="1833" spans="1:14" x14ac:dyDescent="0.2">
      <c r="A1833" s="294"/>
      <c r="B1833" s="294"/>
      <c r="C1833" s="294"/>
      <c r="D1833" s="294"/>
      <c r="E1833" s="294" t="s">
        <v>164</v>
      </c>
      <c r="F1833" s="295">
        <v>0.37</v>
      </c>
      <c r="G1833" s="294" t="s">
        <v>165</v>
      </c>
      <c r="H1833" s="295">
        <v>0</v>
      </c>
      <c r="I1833" s="294" t="s">
        <v>166</v>
      </c>
      <c r="J1833" s="295">
        <v>0.37</v>
      </c>
      <c r="K1833" s="262"/>
      <c r="L1833" s="262"/>
      <c r="M1833" s="262"/>
      <c r="N1833" s="262"/>
    </row>
    <row r="1834" spans="1:14" ht="15" thickBot="1" x14ac:dyDescent="0.25">
      <c r="A1834" s="294"/>
      <c r="B1834" s="294"/>
      <c r="C1834" s="294"/>
      <c r="D1834" s="294"/>
      <c r="E1834" s="294" t="s">
        <v>167</v>
      </c>
      <c r="F1834" s="295">
        <v>0.08</v>
      </c>
      <c r="G1834" s="294"/>
      <c r="H1834" s="296" t="s">
        <v>168</v>
      </c>
      <c r="I1834" s="296"/>
      <c r="J1834" s="295">
        <v>0.45</v>
      </c>
      <c r="K1834" s="262"/>
      <c r="L1834" s="262"/>
      <c r="M1834" s="262"/>
      <c r="N1834" s="262"/>
    </row>
    <row r="1835" spans="1:14" ht="15" thickTop="1" x14ac:dyDescent="0.2">
      <c r="A1835" s="297"/>
      <c r="B1835" s="297"/>
      <c r="C1835" s="297"/>
      <c r="D1835" s="297"/>
      <c r="E1835" s="297"/>
      <c r="F1835" s="297"/>
      <c r="G1835" s="297"/>
      <c r="H1835" s="297"/>
      <c r="I1835" s="297"/>
      <c r="J1835" s="297"/>
      <c r="K1835" s="262"/>
      <c r="L1835" s="262"/>
      <c r="M1835" s="262"/>
      <c r="N1835" s="262"/>
    </row>
    <row r="1836" spans="1:14" ht="15" x14ac:dyDescent="0.2">
      <c r="A1836" s="272"/>
      <c r="B1836" s="273" t="s">
        <v>7</v>
      </c>
      <c r="C1836" s="272" t="s">
        <v>8</v>
      </c>
      <c r="D1836" s="272" t="s">
        <v>9</v>
      </c>
      <c r="E1836" s="274" t="s">
        <v>151</v>
      </c>
      <c r="F1836" s="274"/>
      <c r="G1836" s="275" t="s">
        <v>10</v>
      </c>
      <c r="H1836" s="273" t="s">
        <v>11</v>
      </c>
      <c r="I1836" s="273" t="s">
        <v>12</v>
      </c>
      <c r="J1836" s="273" t="s">
        <v>14</v>
      </c>
      <c r="K1836" s="262"/>
      <c r="L1836" s="262"/>
      <c r="M1836" s="262"/>
      <c r="N1836" s="262"/>
    </row>
    <row r="1837" spans="1:14" ht="25.5" x14ac:dyDescent="0.2">
      <c r="A1837" s="276" t="s">
        <v>152</v>
      </c>
      <c r="B1837" s="277" t="s">
        <v>956</v>
      </c>
      <c r="C1837" s="276" t="s">
        <v>20</v>
      </c>
      <c r="D1837" s="276" t="s">
        <v>957</v>
      </c>
      <c r="E1837" s="278" t="s">
        <v>153</v>
      </c>
      <c r="F1837" s="278"/>
      <c r="G1837" s="279" t="s">
        <v>25</v>
      </c>
      <c r="H1837" s="280">
        <v>1</v>
      </c>
      <c r="I1837" s="307">
        <f>J1837</f>
        <v>65.73</v>
      </c>
      <c r="J1837" s="281">
        <f>SUM(J1838)</f>
        <v>65.73</v>
      </c>
      <c r="K1837" s="262"/>
      <c r="L1837" s="262"/>
      <c r="M1837" s="262"/>
      <c r="N1837" s="262"/>
    </row>
    <row r="1838" spans="1:14" x14ac:dyDescent="0.2">
      <c r="A1838" s="288" t="s">
        <v>155</v>
      </c>
      <c r="B1838" s="289" t="s">
        <v>958</v>
      </c>
      <c r="C1838" s="288" t="s">
        <v>20</v>
      </c>
      <c r="D1838" s="288" t="s">
        <v>959</v>
      </c>
      <c r="E1838" s="290" t="s">
        <v>156</v>
      </c>
      <c r="F1838" s="290"/>
      <c r="G1838" s="291" t="s">
        <v>25</v>
      </c>
      <c r="H1838" s="292">
        <v>1.6750000000000001E-2</v>
      </c>
      <c r="I1838" s="299">
        <v>3924.32</v>
      </c>
      <c r="J1838" s="293">
        <f t="shared" ref="J1838" si="199">TRUNC(I1838*H1838,2)</f>
        <v>65.73</v>
      </c>
      <c r="K1838" s="262"/>
      <c r="L1838" s="262"/>
      <c r="M1838" s="262"/>
      <c r="N1838" s="262"/>
    </row>
    <row r="1839" spans="1:14" x14ac:dyDescent="0.2">
      <c r="A1839" s="294"/>
      <c r="B1839" s="294"/>
      <c r="C1839" s="294"/>
      <c r="D1839" s="294"/>
      <c r="E1839" s="294" t="s">
        <v>164</v>
      </c>
      <c r="F1839" s="295">
        <v>65.73</v>
      </c>
      <c r="G1839" s="294" t="s">
        <v>165</v>
      </c>
      <c r="H1839" s="295">
        <v>0</v>
      </c>
      <c r="I1839" s="294" t="s">
        <v>166</v>
      </c>
      <c r="J1839" s="295">
        <v>65.73</v>
      </c>
      <c r="K1839" s="262"/>
      <c r="L1839" s="262"/>
      <c r="M1839" s="262"/>
      <c r="N1839" s="262"/>
    </row>
    <row r="1840" spans="1:14" ht="15" thickBot="1" x14ac:dyDescent="0.25">
      <c r="A1840" s="294"/>
      <c r="B1840" s="294"/>
      <c r="C1840" s="294"/>
      <c r="D1840" s="294"/>
      <c r="E1840" s="294" t="s">
        <v>167</v>
      </c>
      <c r="F1840" s="295">
        <v>14.76</v>
      </c>
      <c r="G1840" s="294"/>
      <c r="H1840" s="296" t="s">
        <v>168</v>
      </c>
      <c r="I1840" s="296"/>
      <c r="J1840" s="295">
        <v>80.489999999999995</v>
      </c>
      <c r="K1840" s="262"/>
      <c r="L1840" s="262"/>
      <c r="M1840" s="262"/>
      <c r="N1840" s="262"/>
    </row>
    <row r="1841" spans="1:14" ht="15" thickTop="1" x14ac:dyDescent="0.2">
      <c r="A1841" s="297"/>
      <c r="B1841" s="297"/>
      <c r="C1841" s="297"/>
      <c r="D1841" s="297"/>
      <c r="E1841" s="297"/>
      <c r="F1841" s="297"/>
      <c r="G1841" s="297"/>
      <c r="H1841" s="297"/>
      <c r="I1841" s="297"/>
      <c r="J1841" s="297"/>
      <c r="K1841" s="262"/>
      <c r="L1841" s="262"/>
      <c r="M1841" s="262"/>
      <c r="N1841" s="262"/>
    </row>
    <row r="1842" spans="1:14" ht="15" x14ac:dyDescent="0.2">
      <c r="A1842" s="272"/>
      <c r="B1842" s="273" t="s">
        <v>7</v>
      </c>
      <c r="C1842" s="272" t="s">
        <v>8</v>
      </c>
      <c r="D1842" s="272" t="s">
        <v>9</v>
      </c>
      <c r="E1842" s="274" t="s">
        <v>151</v>
      </c>
      <c r="F1842" s="274"/>
      <c r="G1842" s="275" t="s">
        <v>10</v>
      </c>
      <c r="H1842" s="273" t="s">
        <v>11</v>
      </c>
      <c r="I1842" s="273" t="s">
        <v>12</v>
      </c>
      <c r="J1842" s="273" t="s">
        <v>14</v>
      </c>
      <c r="K1842" s="262"/>
      <c r="L1842" s="262"/>
      <c r="M1842" s="262"/>
      <c r="N1842" s="262"/>
    </row>
    <row r="1843" spans="1:14" ht="25.5" x14ac:dyDescent="0.2">
      <c r="A1843" s="276" t="s">
        <v>152</v>
      </c>
      <c r="B1843" s="277" t="s">
        <v>171</v>
      </c>
      <c r="C1843" s="276" t="s">
        <v>20</v>
      </c>
      <c r="D1843" s="276" t="s">
        <v>172</v>
      </c>
      <c r="E1843" s="278" t="s">
        <v>153</v>
      </c>
      <c r="F1843" s="278"/>
      <c r="G1843" s="279" t="s">
        <v>28</v>
      </c>
      <c r="H1843" s="280">
        <v>1</v>
      </c>
      <c r="I1843" s="307">
        <f>J1843</f>
        <v>1.72</v>
      </c>
      <c r="J1843" s="281">
        <f>SUM(J1844)</f>
        <v>1.72</v>
      </c>
      <c r="K1843" s="262"/>
      <c r="L1843" s="262"/>
      <c r="M1843" s="262"/>
      <c r="N1843" s="262"/>
    </row>
    <row r="1844" spans="1:14" x14ac:dyDescent="0.2">
      <c r="A1844" s="288" t="s">
        <v>155</v>
      </c>
      <c r="B1844" s="289" t="s">
        <v>173</v>
      </c>
      <c r="C1844" s="288" t="s">
        <v>20</v>
      </c>
      <c r="D1844" s="288" t="s">
        <v>174</v>
      </c>
      <c r="E1844" s="290" t="s">
        <v>156</v>
      </c>
      <c r="F1844" s="290"/>
      <c r="G1844" s="291" t="s">
        <v>28</v>
      </c>
      <c r="H1844" s="292">
        <v>1.549E-2</v>
      </c>
      <c r="I1844" s="299">
        <v>111.62</v>
      </c>
      <c r="J1844" s="293">
        <f t="shared" ref="J1844" si="200">TRUNC(I1844*H1844,2)</f>
        <v>1.72</v>
      </c>
      <c r="K1844" s="262"/>
      <c r="L1844" s="262"/>
      <c r="M1844" s="262"/>
      <c r="N1844" s="262"/>
    </row>
    <row r="1845" spans="1:14" x14ac:dyDescent="0.2">
      <c r="A1845" s="294"/>
      <c r="B1845" s="294"/>
      <c r="C1845" s="294"/>
      <c r="D1845" s="294"/>
      <c r="E1845" s="294" t="s">
        <v>164</v>
      </c>
      <c r="F1845" s="295">
        <v>1.72</v>
      </c>
      <c r="G1845" s="294" t="s">
        <v>165</v>
      </c>
      <c r="H1845" s="295">
        <v>0</v>
      </c>
      <c r="I1845" s="294" t="s">
        <v>166</v>
      </c>
      <c r="J1845" s="295">
        <v>1.72</v>
      </c>
      <c r="K1845" s="262"/>
      <c r="L1845" s="262"/>
      <c r="M1845" s="262"/>
      <c r="N1845" s="262"/>
    </row>
    <row r="1846" spans="1:14" ht="15" thickBot="1" x14ac:dyDescent="0.25">
      <c r="A1846" s="294"/>
      <c r="B1846" s="294"/>
      <c r="C1846" s="294"/>
      <c r="D1846" s="294"/>
      <c r="E1846" s="294" t="s">
        <v>167</v>
      </c>
      <c r="F1846" s="295">
        <v>0.38</v>
      </c>
      <c r="G1846" s="294"/>
      <c r="H1846" s="296" t="s">
        <v>168</v>
      </c>
      <c r="I1846" s="296"/>
      <c r="J1846" s="295">
        <v>2.1</v>
      </c>
      <c r="K1846" s="262"/>
      <c r="L1846" s="262"/>
      <c r="M1846" s="262"/>
      <c r="N1846" s="262"/>
    </row>
    <row r="1847" spans="1:14" ht="15" thickTop="1" x14ac:dyDescent="0.2">
      <c r="A1847" s="297"/>
      <c r="B1847" s="297"/>
      <c r="C1847" s="297"/>
      <c r="D1847" s="297"/>
      <c r="E1847" s="297"/>
      <c r="F1847" s="297"/>
      <c r="G1847" s="297"/>
      <c r="H1847" s="297"/>
      <c r="I1847" s="297"/>
      <c r="J1847" s="297"/>
      <c r="K1847" s="262"/>
      <c r="L1847" s="262"/>
      <c r="M1847" s="262"/>
      <c r="N1847" s="262"/>
    </row>
    <row r="1848" spans="1:14" ht="15" x14ac:dyDescent="0.2">
      <c r="A1848" s="272"/>
      <c r="B1848" s="273" t="s">
        <v>7</v>
      </c>
      <c r="C1848" s="272" t="s">
        <v>8</v>
      </c>
      <c r="D1848" s="272" t="s">
        <v>9</v>
      </c>
      <c r="E1848" s="274" t="s">
        <v>151</v>
      </c>
      <c r="F1848" s="274"/>
      <c r="G1848" s="275" t="s">
        <v>10</v>
      </c>
      <c r="H1848" s="273" t="s">
        <v>11</v>
      </c>
      <c r="I1848" s="273" t="s">
        <v>12</v>
      </c>
      <c r="J1848" s="273" t="s">
        <v>14</v>
      </c>
      <c r="K1848" s="262"/>
      <c r="L1848" s="262"/>
      <c r="M1848" s="262"/>
      <c r="N1848" s="262"/>
    </row>
    <row r="1849" spans="1:14" ht="25.5" x14ac:dyDescent="0.2">
      <c r="A1849" s="276" t="s">
        <v>152</v>
      </c>
      <c r="B1849" s="277" t="s">
        <v>1258</v>
      </c>
      <c r="C1849" s="276" t="s">
        <v>20</v>
      </c>
      <c r="D1849" s="276" t="s">
        <v>1259</v>
      </c>
      <c r="E1849" s="278" t="s">
        <v>153</v>
      </c>
      <c r="F1849" s="278"/>
      <c r="G1849" s="279" t="s">
        <v>28</v>
      </c>
      <c r="H1849" s="280">
        <v>1</v>
      </c>
      <c r="I1849" s="307">
        <f>J1849</f>
        <v>0.44</v>
      </c>
      <c r="J1849" s="281">
        <f>SUM(J1850)</f>
        <v>0.44</v>
      </c>
      <c r="K1849" s="262"/>
      <c r="L1849" s="262"/>
      <c r="M1849" s="262"/>
      <c r="N1849" s="262"/>
    </row>
    <row r="1850" spans="1:14" x14ac:dyDescent="0.2">
      <c r="A1850" s="288" t="s">
        <v>155</v>
      </c>
      <c r="B1850" s="289" t="s">
        <v>1260</v>
      </c>
      <c r="C1850" s="288" t="s">
        <v>20</v>
      </c>
      <c r="D1850" s="288" t="s">
        <v>1261</v>
      </c>
      <c r="E1850" s="290" t="s">
        <v>156</v>
      </c>
      <c r="F1850" s="290"/>
      <c r="G1850" s="291" t="s">
        <v>28</v>
      </c>
      <c r="H1850" s="292">
        <v>2.2249999999999999E-2</v>
      </c>
      <c r="I1850" s="299">
        <v>19.91</v>
      </c>
      <c r="J1850" s="293">
        <f t="shared" ref="J1850" si="201">TRUNC(I1850*H1850,2)</f>
        <v>0.44</v>
      </c>
      <c r="K1850" s="262"/>
      <c r="L1850" s="262"/>
      <c r="M1850" s="262"/>
      <c r="N1850" s="262"/>
    </row>
    <row r="1851" spans="1:14" x14ac:dyDescent="0.2">
      <c r="A1851" s="294"/>
      <c r="B1851" s="294"/>
      <c r="C1851" s="294"/>
      <c r="D1851" s="294"/>
      <c r="E1851" s="294" t="s">
        <v>164</v>
      </c>
      <c r="F1851" s="295">
        <v>0.44</v>
      </c>
      <c r="G1851" s="294" t="s">
        <v>165</v>
      </c>
      <c r="H1851" s="295">
        <v>0</v>
      </c>
      <c r="I1851" s="294" t="s">
        <v>166</v>
      </c>
      <c r="J1851" s="295">
        <v>0.44</v>
      </c>
      <c r="K1851" s="262"/>
      <c r="L1851" s="262"/>
      <c r="M1851" s="262"/>
      <c r="N1851" s="262"/>
    </row>
    <row r="1852" spans="1:14" ht="15" thickBot="1" x14ac:dyDescent="0.25">
      <c r="A1852" s="294"/>
      <c r="B1852" s="294"/>
      <c r="C1852" s="294"/>
      <c r="D1852" s="294"/>
      <c r="E1852" s="294" t="s">
        <v>167</v>
      </c>
      <c r="F1852" s="295">
        <v>0.09</v>
      </c>
      <c r="G1852" s="294"/>
      <c r="H1852" s="296" t="s">
        <v>168</v>
      </c>
      <c r="I1852" s="296"/>
      <c r="J1852" s="295">
        <v>0.53</v>
      </c>
      <c r="K1852" s="262"/>
      <c r="L1852" s="262"/>
      <c r="M1852" s="262"/>
      <c r="N1852" s="262"/>
    </row>
    <row r="1853" spans="1:14" ht="15" thickTop="1" x14ac:dyDescent="0.2">
      <c r="A1853" s="297"/>
      <c r="B1853" s="297"/>
      <c r="C1853" s="297"/>
      <c r="D1853" s="297"/>
      <c r="E1853" s="297"/>
      <c r="F1853" s="297"/>
      <c r="G1853" s="297"/>
      <c r="H1853" s="297"/>
      <c r="I1853" s="297"/>
      <c r="J1853" s="297"/>
      <c r="K1853" s="262"/>
      <c r="L1853" s="262"/>
      <c r="M1853" s="262"/>
      <c r="N1853" s="262"/>
    </row>
    <row r="1854" spans="1:14" ht="15" x14ac:dyDescent="0.2">
      <c r="A1854" s="272"/>
      <c r="B1854" s="273" t="s">
        <v>7</v>
      </c>
      <c r="C1854" s="272" t="s">
        <v>8</v>
      </c>
      <c r="D1854" s="272" t="s">
        <v>9</v>
      </c>
      <c r="E1854" s="274" t="s">
        <v>151</v>
      </c>
      <c r="F1854" s="274"/>
      <c r="G1854" s="275" t="s">
        <v>10</v>
      </c>
      <c r="H1854" s="273" t="s">
        <v>11</v>
      </c>
      <c r="I1854" s="273" t="s">
        <v>12</v>
      </c>
      <c r="J1854" s="273" t="s">
        <v>14</v>
      </c>
      <c r="K1854" s="262"/>
      <c r="L1854" s="262"/>
      <c r="M1854" s="262"/>
      <c r="N1854" s="262"/>
    </row>
    <row r="1855" spans="1:14" ht="25.5" x14ac:dyDescent="0.2">
      <c r="A1855" s="276" t="s">
        <v>152</v>
      </c>
      <c r="B1855" s="277" t="s">
        <v>1262</v>
      </c>
      <c r="C1855" s="276" t="s">
        <v>20</v>
      </c>
      <c r="D1855" s="276" t="s">
        <v>1263</v>
      </c>
      <c r="E1855" s="278" t="s">
        <v>153</v>
      </c>
      <c r="F1855" s="278"/>
      <c r="G1855" s="279" t="s">
        <v>28</v>
      </c>
      <c r="H1855" s="280">
        <v>1</v>
      </c>
      <c r="I1855" s="307">
        <f>J1855</f>
        <v>0.32</v>
      </c>
      <c r="J1855" s="281">
        <f>SUM(J1856)</f>
        <v>0.32</v>
      </c>
      <c r="K1855" s="262"/>
      <c r="L1855" s="262"/>
      <c r="M1855" s="262"/>
      <c r="N1855" s="262"/>
    </row>
    <row r="1856" spans="1:14" x14ac:dyDescent="0.2">
      <c r="A1856" s="288" t="s">
        <v>155</v>
      </c>
      <c r="B1856" s="289" t="s">
        <v>1264</v>
      </c>
      <c r="C1856" s="288" t="s">
        <v>20</v>
      </c>
      <c r="D1856" s="288" t="s">
        <v>1265</v>
      </c>
      <c r="E1856" s="290" t="s">
        <v>156</v>
      </c>
      <c r="F1856" s="290"/>
      <c r="G1856" s="291" t="s">
        <v>28</v>
      </c>
      <c r="H1856" s="292">
        <v>1.549E-2</v>
      </c>
      <c r="I1856" s="299">
        <v>20.9</v>
      </c>
      <c r="J1856" s="293">
        <f t="shared" ref="J1856" si="202">TRUNC(I1856*H1856,2)</f>
        <v>0.32</v>
      </c>
      <c r="K1856" s="262"/>
      <c r="L1856" s="262"/>
      <c r="M1856" s="262"/>
      <c r="N1856" s="262"/>
    </row>
    <row r="1857" spans="1:14" x14ac:dyDescent="0.2">
      <c r="A1857" s="294"/>
      <c r="B1857" s="294"/>
      <c r="C1857" s="294"/>
      <c r="D1857" s="294"/>
      <c r="E1857" s="294" t="s">
        <v>164</v>
      </c>
      <c r="F1857" s="295">
        <v>0.32</v>
      </c>
      <c r="G1857" s="294" t="s">
        <v>165</v>
      </c>
      <c r="H1857" s="295">
        <v>0</v>
      </c>
      <c r="I1857" s="294" t="s">
        <v>166</v>
      </c>
      <c r="J1857" s="295">
        <v>0.32</v>
      </c>
      <c r="K1857" s="262"/>
      <c r="L1857" s="262"/>
      <c r="M1857" s="262"/>
      <c r="N1857" s="262"/>
    </row>
    <row r="1858" spans="1:14" ht="15" thickBot="1" x14ac:dyDescent="0.25">
      <c r="A1858" s="294"/>
      <c r="B1858" s="294"/>
      <c r="C1858" s="294"/>
      <c r="D1858" s="294"/>
      <c r="E1858" s="294" t="s">
        <v>167</v>
      </c>
      <c r="F1858" s="295">
        <v>7.0000000000000007E-2</v>
      </c>
      <c r="G1858" s="294"/>
      <c r="H1858" s="296" t="s">
        <v>168</v>
      </c>
      <c r="I1858" s="296"/>
      <c r="J1858" s="295">
        <v>0.39</v>
      </c>
      <c r="K1858" s="262"/>
      <c r="L1858" s="262"/>
      <c r="M1858" s="262"/>
      <c r="N1858" s="262"/>
    </row>
    <row r="1859" spans="1:14" ht="15" thickTop="1" x14ac:dyDescent="0.2">
      <c r="A1859" s="297"/>
      <c r="B1859" s="297"/>
      <c r="C1859" s="297"/>
      <c r="D1859" s="297"/>
      <c r="E1859" s="297"/>
      <c r="F1859" s="297"/>
      <c r="G1859" s="297"/>
      <c r="H1859" s="297"/>
      <c r="I1859" s="297"/>
      <c r="J1859" s="297"/>
      <c r="K1859" s="262"/>
      <c r="L1859" s="262"/>
      <c r="M1859" s="262"/>
      <c r="N1859" s="262"/>
    </row>
    <row r="1860" spans="1:14" ht="15" x14ac:dyDescent="0.2">
      <c r="A1860" s="272"/>
      <c r="B1860" s="273" t="s">
        <v>7</v>
      </c>
      <c r="C1860" s="272" t="s">
        <v>8</v>
      </c>
      <c r="D1860" s="272" t="s">
        <v>9</v>
      </c>
      <c r="E1860" s="274" t="s">
        <v>151</v>
      </c>
      <c r="F1860" s="274"/>
      <c r="G1860" s="275" t="s">
        <v>10</v>
      </c>
      <c r="H1860" s="273" t="s">
        <v>11</v>
      </c>
      <c r="I1860" s="273" t="s">
        <v>12</v>
      </c>
      <c r="J1860" s="273" t="s">
        <v>14</v>
      </c>
      <c r="K1860" s="262"/>
      <c r="L1860" s="262"/>
      <c r="M1860" s="262"/>
      <c r="N1860" s="262"/>
    </row>
    <row r="1861" spans="1:14" ht="25.5" x14ac:dyDescent="0.2">
      <c r="A1861" s="276" t="s">
        <v>152</v>
      </c>
      <c r="B1861" s="277" t="s">
        <v>1266</v>
      </c>
      <c r="C1861" s="276" t="s">
        <v>20</v>
      </c>
      <c r="D1861" s="276" t="s">
        <v>1267</v>
      </c>
      <c r="E1861" s="278" t="s">
        <v>153</v>
      </c>
      <c r="F1861" s="278"/>
      <c r="G1861" s="279" t="s">
        <v>28</v>
      </c>
      <c r="H1861" s="280">
        <v>1</v>
      </c>
      <c r="I1861" s="307">
        <f>J1861</f>
        <v>0.24</v>
      </c>
      <c r="J1861" s="281">
        <f>SUM(J1862)</f>
        <v>0.24</v>
      </c>
      <c r="K1861" s="262"/>
      <c r="L1861" s="262"/>
      <c r="M1861" s="262"/>
      <c r="N1861" s="262"/>
    </row>
    <row r="1862" spans="1:14" x14ac:dyDescent="0.2">
      <c r="A1862" s="288" t="s">
        <v>155</v>
      </c>
      <c r="B1862" s="289" t="s">
        <v>1268</v>
      </c>
      <c r="C1862" s="288" t="s">
        <v>20</v>
      </c>
      <c r="D1862" s="288" t="s">
        <v>1269</v>
      </c>
      <c r="E1862" s="290" t="s">
        <v>156</v>
      </c>
      <c r="F1862" s="290"/>
      <c r="G1862" s="291" t="s">
        <v>28</v>
      </c>
      <c r="H1862" s="292">
        <v>1.2109999999999999E-2</v>
      </c>
      <c r="I1862" s="299">
        <v>19.91</v>
      </c>
      <c r="J1862" s="293">
        <f t="shared" ref="J1862" si="203">TRUNC(I1862*H1862,2)</f>
        <v>0.24</v>
      </c>
      <c r="K1862" s="262"/>
      <c r="L1862" s="262"/>
      <c r="M1862" s="262"/>
      <c r="N1862" s="262"/>
    </row>
    <row r="1863" spans="1:14" x14ac:dyDescent="0.2">
      <c r="A1863" s="294"/>
      <c r="B1863" s="294"/>
      <c r="C1863" s="294"/>
      <c r="D1863" s="294"/>
      <c r="E1863" s="294" t="s">
        <v>164</v>
      </c>
      <c r="F1863" s="295">
        <v>0.24</v>
      </c>
      <c r="G1863" s="294" t="s">
        <v>165</v>
      </c>
      <c r="H1863" s="295">
        <v>0</v>
      </c>
      <c r="I1863" s="294" t="s">
        <v>166</v>
      </c>
      <c r="J1863" s="295">
        <v>0.24</v>
      </c>
      <c r="K1863" s="262"/>
      <c r="L1863" s="262"/>
      <c r="M1863" s="262"/>
      <c r="N1863" s="262"/>
    </row>
    <row r="1864" spans="1:14" ht="15" thickBot="1" x14ac:dyDescent="0.25">
      <c r="A1864" s="294"/>
      <c r="B1864" s="294"/>
      <c r="C1864" s="294"/>
      <c r="D1864" s="294"/>
      <c r="E1864" s="294" t="s">
        <v>167</v>
      </c>
      <c r="F1864" s="295">
        <v>0.05</v>
      </c>
      <c r="G1864" s="294"/>
      <c r="H1864" s="296" t="s">
        <v>168</v>
      </c>
      <c r="I1864" s="296"/>
      <c r="J1864" s="295">
        <v>0.28999999999999998</v>
      </c>
      <c r="K1864" s="262"/>
      <c r="L1864" s="262"/>
      <c r="M1864" s="262"/>
      <c r="N1864" s="262"/>
    </row>
    <row r="1865" spans="1:14" ht="15" thickTop="1" x14ac:dyDescent="0.2">
      <c r="A1865" s="297"/>
      <c r="B1865" s="297"/>
      <c r="C1865" s="297"/>
      <c r="D1865" s="297"/>
      <c r="E1865" s="297"/>
      <c r="F1865" s="297"/>
      <c r="G1865" s="297"/>
      <c r="H1865" s="297"/>
      <c r="I1865" s="297"/>
      <c r="J1865" s="297"/>
      <c r="K1865" s="262"/>
      <c r="L1865" s="262"/>
      <c r="M1865" s="262"/>
      <c r="N1865" s="262"/>
    </row>
    <row r="1866" spans="1:14" ht="15" x14ac:dyDescent="0.2">
      <c r="A1866" s="272"/>
      <c r="B1866" s="273" t="s">
        <v>7</v>
      </c>
      <c r="C1866" s="272" t="s">
        <v>8</v>
      </c>
      <c r="D1866" s="272" t="s">
        <v>9</v>
      </c>
      <c r="E1866" s="274" t="s">
        <v>151</v>
      </c>
      <c r="F1866" s="274"/>
      <c r="G1866" s="275" t="s">
        <v>10</v>
      </c>
      <c r="H1866" s="273" t="s">
        <v>11</v>
      </c>
      <c r="I1866" s="273" t="s">
        <v>12</v>
      </c>
      <c r="J1866" s="273" t="s">
        <v>14</v>
      </c>
      <c r="K1866" s="262"/>
      <c r="L1866" s="262"/>
      <c r="M1866" s="262"/>
      <c r="N1866" s="262"/>
    </row>
    <row r="1867" spans="1:14" ht="25.5" x14ac:dyDescent="0.2">
      <c r="A1867" s="276" t="s">
        <v>152</v>
      </c>
      <c r="B1867" s="277" t="s">
        <v>1270</v>
      </c>
      <c r="C1867" s="276" t="s">
        <v>20</v>
      </c>
      <c r="D1867" s="276" t="s">
        <v>1271</v>
      </c>
      <c r="E1867" s="278" t="s">
        <v>153</v>
      </c>
      <c r="F1867" s="278"/>
      <c r="G1867" s="279" t="s">
        <v>28</v>
      </c>
      <c r="H1867" s="280">
        <v>1</v>
      </c>
      <c r="I1867" s="307">
        <f>J1867</f>
        <v>0.12</v>
      </c>
      <c r="J1867" s="281">
        <f>SUM(J1868)</f>
        <v>0.12</v>
      </c>
      <c r="K1867" s="262"/>
      <c r="L1867" s="262"/>
      <c r="M1867" s="262"/>
      <c r="N1867" s="262"/>
    </row>
    <row r="1868" spans="1:14" x14ac:dyDescent="0.2">
      <c r="A1868" s="288" t="s">
        <v>155</v>
      </c>
      <c r="B1868" s="289" t="s">
        <v>1272</v>
      </c>
      <c r="C1868" s="288" t="s">
        <v>20</v>
      </c>
      <c r="D1868" s="288" t="s">
        <v>1273</v>
      </c>
      <c r="E1868" s="290" t="s">
        <v>156</v>
      </c>
      <c r="F1868" s="290"/>
      <c r="G1868" s="291" t="s">
        <v>28</v>
      </c>
      <c r="H1868" s="292">
        <v>5.3400000000000001E-3</v>
      </c>
      <c r="I1868" s="299">
        <v>22.61</v>
      </c>
      <c r="J1868" s="293">
        <f t="shared" ref="J1868" si="204">TRUNC(I1868*H1868,2)</f>
        <v>0.12</v>
      </c>
      <c r="K1868" s="262"/>
      <c r="L1868" s="262"/>
      <c r="M1868" s="262"/>
      <c r="N1868" s="262"/>
    </row>
    <row r="1869" spans="1:14" x14ac:dyDescent="0.2">
      <c r="A1869" s="294"/>
      <c r="B1869" s="294"/>
      <c r="C1869" s="294"/>
      <c r="D1869" s="294"/>
      <c r="E1869" s="294" t="s">
        <v>164</v>
      </c>
      <c r="F1869" s="295">
        <v>0.12</v>
      </c>
      <c r="G1869" s="294" t="s">
        <v>165</v>
      </c>
      <c r="H1869" s="295">
        <v>0</v>
      </c>
      <c r="I1869" s="294" t="s">
        <v>166</v>
      </c>
      <c r="J1869" s="295">
        <v>0.12</v>
      </c>
      <c r="K1869" s="262"/>
      <c r="L1869" s="262"/>
      <c r="M1869" s="262"/>
      <c r="N1869" s="262"/>
    </row>
    <row r="1870" spans="1:14" ht="15" thickBot="1" x14ac:dyDescent="0.25">
      <c r="A1870" s="294"/>
      <c r="B1870" s="294"/>
      <c r="C1870" s="294"/>
      <c r="D1870" s="294"/>
      <c r="E1870" s="294" t="s">
        <v>167</v>
      </c>
      <c r="F1870" s="295">
        <v>0.02</v>
      </c>
      <c r="G1870" s="294"/>
      <c r="H1870" s="296" t="s">
        <v>168</v>
      </c>
      <c r="I1870" s="296"/>
      <c r="J1870" s="295">
        <v>0.14000000000000001</v>
      </c>
      <c r="K1870" s="262"/>
      <c r="L1870" s="262"/>
      <c r="M1870" s="262"/>
      <c r="N1870" s="262"/>
    </row>
    <row r="1871" spans="1:14" ht="15" thickTop="1" x14ac:dyDescent="0.2">
      <c r="A1871" s="297"/>
      <c r="B1871" s="297"/>
      <c r="C1871" s="297"/>
      <c r="D1871" s="297"/>
      <c r="E1871" s="297"/>
      <c r="F1871" s="297"/>
      <c r="G1871" s="297"/>
      <c r="H1871" s="297"/>
      <c r="I1871" s="297"/>
      <c r="J1871" s="297"/>
      <c r="K1871" s="262"/>
      <c r="L1871" s="262"/>
      <c r="M1871" s="262"/>
      <c r="N1871" s="262"/>
    </row>
    <row r="1872" spans="1:14" ht="15" x14ac:dyDescent="0.2">
      <c r="A1872" s="272"/>
      <c r="B1872" s="273" t="s">
        <v>7</v>
      </c>
      <c r="C1872" s="272" t="s">
        <v>8</v>
      </c>
      <c r="D1872" s="272" t="s">
        <v>9</v>
      </c>
      <c r="E1872" s="274" t="s">
        <v>151</v>
      </c>
      <c r="F1872" s="274"/>
      <c r="G1872" s="275" t="s">
        <v>10</v>
      </c>
      <c r="H1872" s="273" t="s">
        <v>11</v>
      </c>
      <c r="I1872" s="273" t="s">
        <v>12</v>
      </c>
      <c r="J1872" s="273" t="s">
        <v>14</v>
      </c>
      <c r="K1872" s="262"/>
      <c r="L1872" s="262"/>
      <c r="M1872" s="262"/>
      <c r="N1872" s="262"/>
    </row>
    <row r="1873" spans="1:14" ht="25.5" x14ac:dyDescent="0.2">
      <c r="A1873" s="276" t="s">
        <v>152</v>
      </c>
      <c r="B1873" s="277" t="s">
        <v>1274</v>
      </c>
      <c r="C1873" s="276" t="s">
        <v>20</v>
      </c>
      <c r="D1873" s="276" t="s">
        <v>1275</v>
      </c>
      <c r="E1873" s="278" t="s">
        <v>153</v>
      </c>
      <c r="F1873" s="278"/>
      <c r="G1873" s="279" t="s">
        <v>28</v>
      </c>
      <c r="H1873" s="280">
        <v>1</v>
      </c>
      <c r="I1873" s="307">
        <f>J1873</f>
        <v>0.43</v>
      </c>
      <c r="J1873" s="281">
        <f>SUM(J1874)</f>
        <v>0.43</v>
      </c>
      <c r="K1873" s="262"/>
      <c r="L1873" s="262"/>
      <c r="M1873" s="262"/>
      <c r="N1873" s="262"/>
    </row>
    <row r="1874" spans="1:14" x14ac:dyDescent="0.2">
      <c r="A1874" s="288" t="s">
        <v>155</v>
      </c>
      <c r="B1874" s="289" t="s">
        <v>1276</v>
      </c>
      <c r="C1874" s="288" t="s">
        <v>20</v>
      </c>
      <c r="D1874" s="288" t="s">
        <v>1277</v>
      </c>
      <c r="E1874" s="290" t="s">
        <v>156</v>
      </c>
      <c r="F1874" s="290"/>
      <c r="G1874" s="291" t="s">
        <v>28</v>
      </c>
      <c r="H1874" s="292">
        <v>1.7180000000000001E-2</v>
      </c>
      <c r="I1874" s="299">
        <v>25.34</v>
      </c>
      <c r="J1874" s="293">
        <f t="shared" ref="J1874" si="205">TRUNC(I1874*H1874,2)</f>
        <v>0.43</v>
      </c>
      <c r="K1874" s="262"/>
      <c r="L1874" s="262"/>
      <c r="M1874" s="262"/>
      <c r="N1874" s="262"/>
    </row>
    <row r="1875" spans="1:14" x14ac:dyDescent="0.2">
      <c r="A1875" s="294"/>
      <c r="B1875" s="294"/>
      <c r="C1875" s="294"/>
      <c r="D1875" s="294"/>
      <c r="E1875" s="294" t="s">
        <v>164</v>
      </c>
      <c r="F1875" s="295">
        <v>0.43</v>
      </c>
      <c r="G1875" s="294" t="s">
        <v>165</v>
      </c>
      <c r="H1875" s="295">
        <v>0</v>
      </c>
      <c r="I1875" s="294" t="s">
        <v>166</v>
      </c>
      <c r="J1875" s="295">
        <v>0.43</v>
      </c>
      <c r="K1875" s="262"/>
      <c r="L1875" s="262"/>
      <c r="M1875" s="262"/>
      <c r="N1875" s="262"/>
    </row>
    <row r="1876" spans="1:14" ht="15" thickBot="1" x14ac:dyDescent="0.25">
      <c r="A1876" s="294"/>
      <c r="B1876" s="294"/>
      <c r="C1876" s="294"/>
      <c r="D1876" s="294"/>
      <c r="E1876" s="294" t="s">
        <v>167</v>
      </c>
      <c r="F1876" s="295">
        <v>0.09</v>
      </c>
      <c r="G1876" s="294"/>
      <c r="H1876" s="296" t="s">
        <v>168</v>
      </c>
      <c r="I1876" s="296"/>
      <c r="J1876" s="295">
        <v>0.52</v>
      </c>
      <c r="K1876" s="262"/>
      <c r="L1876" s="262"/>
      <c r="M1876" s="262"/>
      <c r="N1876" s="262"/>
    </row>
    <row r="1877" spans="1:14" ht="15" thickTop="1" x14ac:dyDescent="0.2">
      <c r="A1877" s="297"/>
      <c r="B1877" s="297"/>
      <c r="C1877" s="297"/>
      <c r="D1877" s="297"/>
      <c r="E1877" s="297"/>
      <c r="F1877" s="297"/>
      <c r="G1877" s="297"/>
      <c r="H1877" s="297"/>
      <c r="I1877" s="297"/>
      <c r="J1877" s="297"/>
      <c r="K1877" s="262"/>
      <c r="L1877" s="262"/>
      <c r="M1877" s="262"/>
      <c r="N1877" s="262"/>
    </row>
    <row r="1878" spans="1:14" ht="15" x14ac:dyDescent="0.2">
      <c r="A1878" s="272"/>
      <c r="B1878" s="273" t="s">
        <v>7</v>
      </c>
      <c r="C1878" s="272" t="s">
        <v>8</v>
      </c>
      <c r="D1878" s="272" t="s">
        <v>9</v>
      </c>
      <c r="E1878" s="274" t="s">
        <v>151</v>
      </c>
      <c r="F1878" s="274"/>
      <c r="G1878" s="275" t="s">
        <v>10</v>
      </c>
      <c r="H1878" s="273" t="s">
        <v>11</v>
      </c>
      <c r="I1878" s="273" t="s">
        <v>12</v>
      </c>
      <c r="J1878" s="273" t="s">
        <v>14</v>
      </c>
      <c r="K1878" s="262"/>
      <c r="L1878" s="262"/>
      <c r="M1878" s="262"/>
      <c r="N1878" s="262"/>
    </row>
    <row r="1879" spans="1:14" ht="38.25" x14ac:dyDescent="0.2">
      <c r="A1879" s="276" t="s">
        <v>152</v>
      </c>
      <c r="B1879" s="277" t="s">
        <v>1278</v>
      </c>
      <c r="C1879" s="276" t="s">
        <v>20</v>
      </c>
      <c r="D1879" s="276" t="s">
        <v>1279</v>
      </c>
      <c r="E1879" s="278" t="s">
        <v>153</v>
      </c>
      <c r="F1879" s="278"/>
      <c r="G1879" s="279" t="s">
        <v>28</v>
      </c>
      <c r="H1879" s="280">
        <v>1</v>
      </c>
      <c r="I1879" s="307">
        <f>J1879</f>
        <v>0.14000000000000001</v>
      </c>
      <c r="J1879" s="281">
        <f>SUM(J1880)</f>
        <v>0.14000000000000001</v>
      </c>
      <c r="K1879" s="262"/>
      <c r="L1879" s="262"/>
      <c r="M1879" s="262"/>
      <c r="N1879" s="262"/>
    </row>
    <row r="1880" spans="1:14" x14ac:dyDescent="0.2">
      <c r="A1880" s="288" t="s">
        <v>155</v>
      </c>
      <c r="B1880" s="289" t="s">
        <v>1280</v>
      </c>
      <c r="C1880" s="288" t="s">
        <v>20</v>
      </c>
      <c r="D1880" s="288" t="s">
        <v>1281</v>
      </c>
      <c r="E1880" s="290" t="s">
        <v>156</v>
      </c>
      <c r="F1880" s="290"/>
      <c r="G1880" s="291" t="s">
        <v>28</v>
      </c>
      <c r="H1880" s="292">
        <v>8.7200000000000003E-3</v>
      </c>
      <c r="I1880" s="299">
        <v>16.170000000000002</v>
      </c>
      <c r="J1880" s="293">
        <f t="shared" ref="J1880" si="206">TRUNC(I1880*H1880,2)</f>
        <v>0.14000000000000001</v>
      </c>
      <c r="K1880" s="262"/>
      <c r="L1880" s="262"/>
      <c r="M1880" s="262"/>
      <c r="N1880" s="262"/>
    </row>
    <row r="1881" spans="1:14" x14ac:dyDescent="0.2">
      <c r="A1881" s="294"/>
      <c r="B1881" s="294"/>
      <c r="C1881" s="294"/>
      <c r="D1881" s="294"/>
      <c r="E1881" s="294" t="s">
        <v>164</v>
      </c>
      <c r="F1881" s="295">
        <v>0.14000000000000001</v>
      </c>
      <c r="G1881" s="294" t="s">
        <v>165</v>
      </c>
      <c r="H1881" s="295">
        <v>0</v>
      </c>
      <c r="I1881" s="294" t="s">
        <v>166</v>
      </c>
      <c r="J1881" s="295">
        <v>0.14000000000000001</v>
      </c>
      <c r="K1881" s="262"/>
      <c r="L1881" s="262"/>
      <c r="M1881" s="262"/>
      <c r="N1881" s="262"/>
    </row>
    <row r="1882" spans="1:14" ht="15" thickBot="1" x14ac:dyDescent="0.25">
      <c r="A1882" s="294"/>
      <c r="B1882" s="294"/>
      <c r="C1882" s="294"/>
      <c r="D1882" s="294"/>
      <c r="E1882" s="294" t="s">
        <v>167</v>
      </c>
      <c r="F1882" s="295">
        <v>0.03</v>
      </c>
      <c r="G1882" s="294"/>
      <c r="H1882" s="296" t="s">
        <v>168</v>
      </c>
      <c r="I1882" s="296"/>
      <c r="J1882" s="295">
        <v>0.17</v>
      </c>
      <c r="K1882" s="262"/>
      <c r="L1882" s="262"/>
      <c r="M1882" s="262"/>
      <c r="N1882" s="262"/>
    </row>
    <row r="1883" spans="1:14" ht="15" thickTop="1" x14ac:dyDescent="0.2">
      <c r="A1883" s="297"/>
      <c r="B1883" s="297"/>
      <c r="C1883" s="297"/>
      <c r="D1883" s="297"/>
      <c r="E1883" s="297"/>
      <c r="F1883" s="297"/>
      <c r="G1883" s="297"/>
      <c r="H1883" s="297"/>
      <c r="I1883" s="297"/>
      <c r="J1883" s="297"/>
      <c r="K1883" s="262"/>
      <c r="L1883" s="262"/>
      <c r="M1883" s="262"/>
      <c r="N1883" s="262"/>
    </row>
    <row r="1884" spans="1:14" ht="15" x14ac:dyDescent="0.2">
      <c r="A1884" s="272"/>
      <c r="B1884" s="273" t="s">
        <v>7</v>
      </c>
      <c r="C1884" s="272" t="s">
        <v>8</v>
      </c>
      <c r="D1884" s="272" t="s">
        <v>9</v>
      </c>
      <c r="E1884" s="274" t="s">
        <v>151</v>
      </c>
      <c r="F1884" s="274"/>
      <c r="G1884" s="275" t="s">
        <v>10</v>
      </c>
      <c r="H1884" s="273" t="s">
        <v>11</v>
      </c>
      <c r="I1884" s="273" t="s">
        <v>12</v>
      </c>
      <c r="J1884" s="273" t="s">
        <v>14</v>
      </c>
      <c r="K1884" s="262"/>
      <c r="L1884" s="262"/>
      <c r="M1884" s="262"/>
      <c r="N1884" s="262"/>
    </row>
    <row r="1885" spans="1:14" ht="25.5" x14ac:dyDescent="0.2">
      <c r="A1885" s="276" t="s">
        <v>152</v>
      </c>
      <c r="B1885" s="277" t="s">
        <v>1282</v>
      </c>
      <c r="C1885" s="276" t="s">
        <v>20</v>
      </c>
      <c r="D1885" s="276" t="s">
        <v>1283</v>
      </c>
      <c r="E1885" s="278" t="s">
        <v>153</v>
      </c>
      <c r="F1885" s="278"/>
      <c r="G1885" s="279" t="s">
        <v>28</v>
      </c>
      <c r="H1885" s="280">
        <v>1</v>
      </c>
      <c r="I1885" s="307">
        <f>J1885</f>
        <v>0.17</v>
      </c>
      <c r="J1885" s="281">
        <f>SUM(J1886)</f>
        <v>0.17</v>
      </c>
      <c r="K1885" s="262"/>
      <c r="L1885" s="262"/>
      <c r="M1885" s="262"/>
      <c r="N1885" s="262"/>
    </row>
    <row r="1886" spans="1:14" x14ac:dyDescent="0.2">
      <c r="A1886" s="288" t="s">
        <v>155</v>
      </c>
      <c r="B1886" s="289" t="s">
        <v>1284</v>
      </c>
      <c r="C1886" s="288" t="s">
        <v>20</v>
      </c>
      <c r="D1886" s="288" t="s">
        <v>1285</v>
      </c>
      <c r="E1886" s="290" t="s">
        <v>156</v>
      </c>
      <c r="F1886" s="290"/>
      <c r="G1886" s="291" t="s">
        <v>28</v>
      </c>
      <c r="H1886" s="292">
        <v>8.7200000000000003E-3</v>
      </c>
      <c r="I1886" s="299">
        <v>19.52</v>
      </c>
      <c r="J1886" s="293">
        <f t="shared" ref="J1886" si="207">TRUNC(I1886*H1886,2)</f>
        <v>0.17</v>
      </c>
      <c r="K1886" s="262"/>
      <c r="L1886" s="262"/>
      <c r="M1886" s="262"/>
      <c r="N1886" s="262"/>
    </row>
    <row r="1887" spans="1:14" x14ac:dyDescent="0.2">
      <c r="A1887" s="294"/>
      <c r="B1887" s="294"/>
      <c r="C1887" s="294"/>
      <c r="D1887" s="294"/>
      <c r="E1887" s="294" t="s">
        <v>164</v>
      </c>
      <c r="F1887" s="295">
        <v>0.17</v>
      </c>
      <c r="G1887" s="294" t="s">
        <v>165</v>
      </c>
      <c r="H1887" s="295">
        <v>0</v>
      </c>
      <c r="I1887" s="294" t="s">
        <v>166</v>
      </c>
      <c r="J1887" s="295">
        <v>0.17</v>
      </c>
      <c r="K1887" s="262"/>
      <c r="L1887" s="262"/>
      <c r="M1887" s="262"/>
      <c r="N1887" s="262"/>
    </row>
    <row r="1888" spans="1:14" ht="15" thickBot="1" x14ac:dyDescent="0.25">
      <c r="A1888" s="294"/>
      <c r="B1888" s="294"/>
      <c r="C1888" s="294"/>
      <c r="D1888" s="294"/>
      <c r="E1888" s="294" t="s">
        <v>167</v>
      </c>
      <c r="F1888" s="295">
        <v>0.03</v>
      </c>
      <c r="G1888" s="294"/>
      <c r="H1888" s="296" t="s">
        <v>168</v>
      </c>
      <c r="I1888" s="296"/>
      <c r="J1888" s="295">
        <v>0.2</v>
      </c>
      <c r="K1888" s="262"/>
      <c r="L1888" s="262"/>
      <c r="M1888" s="262"/>
      <c r="N1888" s="262"/>
    </row>
    <row r="1889" spans="1:14" ht="15" thickTop="1" x14ac:dyDescent="0.2">
      <c r="A1889" s="297"/>
      <c r="B1889" s="297"/>
      <c r="C1889" s="297"/>
      <c r="D1889" s="297"/>
      <c r="E1889" s="297"/>
      <c r="F1889" s="297"/>
      <c r="G1889" s="297"/>
      <c r="H1889" s="297"/>
      <c r="I1889" s="297"/>
      <c r="J1889" s="297"/>
      <c r="K1889" s="262"/>
      <c r="L1889" s="262"/>
      <c r="M1889" s="262"/>
      <c r="N1889" s="262"/>
    </row>
    <row r="1890" spans="1:14" ht="15" x14ac:dyDescent="0.2">
      <c r="A1890" s="272"/>
      <c r="B1890" s="273" t="s">
        <v>7</v>
      </c>
      <c r="C1890" s="272" t="s">
        <v>8</v>
      </c>
      <c r="D1890" s="272" t="s">
        <v>9</v>
      </c>
      <c r="E1890" s="274" t="s">
        <v>151</v>
      </c>
      <c r="F1890" s="274"/>
      <c r="G1890" s="275" t="s">
        <v>10</v>
      </c>
      <c r="H1890" s="273" t="s">
        <v>11</v>
      </c>
      <c r="I1890" s="273" t="s">
        <v>12</v>
      </c>
      <c r="J1890" s="273" t="s">
        <v>14</v>
      </c>
      <c r="K1890" s="262"/>
      <c r="L1890" s="262"/>
      <c r="M1890" s="262"/>
      <c r="N1890" s="262"/>
    </row>
    <row r="1891" spans="1:14" ht="25.5" x14ac:dyDescent="0.2">
      <c r="A1891" s="276" t="s">
        <v>152</v>
      </c>
      <c r="B1891" s="277" t="s">
        <v>1286</v>
      </c>
      <c r="C1891" s="276" t="s">
        <v>20</v>
      </c>
      <c r="D1891" s="276" t="s">
        <v>1287</v>
      </c>
      <c r="E1891" s="278" t="s">
        <v>153</v>
      </c>
      <c r="F1891" s="278"/>
      <c r="G1891" s="279" t="s">
        <v>28</v>
      </c>
      <c r="H1891" s="280">
        <v>1</v>
      </c>
      <c r="I1891" s="307">
        <f>J1891</f>
        <v>0.28000000000000003</v>
      </c>
      <c r="J1891" s="281">
        <f>SUM(J1892)</f>
        <v>0.28000000000000003</v>
      </c>
      <c r="K1891" s="262"/>
      <c r="L1891" s="262"/>
      <c r="M1891" s="262"/>
      <c r="N1891" s="262"/>
    </row>
    <row r="1892" spans="1:14" x14ac:dyDescent="0.2">
      <c r="A1892" s="288" t="s">
        <v>155</v>
      </c>
      <c r="B1892" s="289" t="s">
        <v>1288</v>
      </c>
      <c r="C1892" s="288" t="s">
        <v>20</v>
      </c>
      <c r="D1892" s="288" t="s">
        <v>1289</v>
      </c>
      <c r="E1892" s="290" t="s">
        <v>156</v>
      </c>
      <c r="F1892" s="290"/>
      <c r="G1892" s="291" t="s">
        <v>28</v>
      </c>
      <c r="H1892" s="292">
        <v>1.2109999999999999E-2</v>
      </c>
      <c r="I1892" s="299">
        <v>23.5</v>
      </c>
      <c r="J1892" s="293">
        <f t="shared" ref="J1892" si="208">TRUNC(I1892*H1892,2)</f>
        <v>0.28000000000000003</v>
      </c>
      <c r="K1892" s="262"/>
      <c r="L1892" s="262"/>
      <c r="M1892" s="262"/>
      <c r="N1892" s="262"/>
    </row>
    <row r="1893" spans="1:14" x14ac:dyDescent="0.2">
      <c r="A1893" s="294"/>
      <c r="B1893" s="294"/>
      <c r="C1893" s="294"/>
      <c r="D1893" s="294"/>
      <c r="E1893" s="294" t="s">
        <v>164</v>
      </c>
      <c r="F1893" s="295">
        <v>0.28000000000000003</v>
      </c>
      <c r="G1893" s="294" t="s">
        <v>165</v>
      </c>
      <c r="H1893" s="295">
        <v>0</v>
      </c>
      <c r="I1893" s="294" t="s">
        <v>166</v>
      </c>
      <c r="J1893" s="295">
        <v>0.28000000000000003</v>
      </c>
      <c r="K1893" s="262"/>
      <c r="L1893" s="262"/>
      <c r="M1893" s="262"/>
      <c r="N1893" s="262"/>
    </row>
    <row r="1894" spans="1:14" ht="15" thickBot="1" x14ac:dyDescent="0.25">
      <c r="A1894" s="294"/>
      <c r="B1894" s="294"/>
      <c r="C1894" s="294"/>
      <c r="D1894" s="294"/>
      <c r="E1894" s="294" t="s">
        <v>167</v>
      </c>
      <c r="F1894" s="295">
        <v>0.06</v>
      </c>
      <c r="G1894" s="294"/>
      <c r="H1894" s="296" t="s">
        <v>168</v>
      </c>
      <c r="I1894" s="296"/>
      <c r="J1894" s="295">
        <v>0.34</v>
      </c>
      <c r="K1894" s="262"/>
      <c r="L1894" s="262"/>
      <c r="M1894" s="262"/>
      <c r="N1894" s="262"/>
    </row>
    <row r="1895" spans="1:14" ht="15" thickTop="1" x14ac:dyDescent="0.2">
      <c r="A1895" s="297"/>
      <c r="B1895" s="297"/>
      <c r="C1895" s="297"/>
      <c r="D1895" s="297"/>
      <c r="E1895" s="297"/>
      <c r="F1895" s="297"/>
      <c r="G1895" s="297"/>
      <c r="H1895" s="297"/>
      <c r="I1895" s="297"/>
      <c r="J1895" s="297"/>
      <c r="K1895" s="262"/>
      <c r="L1895" s="262"/>
      <c r="M1895" s="262"/>
      <c r="N1895" s="262"/>
    </row>
    <row r="1896" spans="1:14" ht="15" x14ac:dyDescent="0.2">
      <c r="A1896" s="272"/>
      <c r="B1896" s="273" t="s">
        <v>7</v>
      </c>
      <c r="C1896" s="272" t="s">
        <v>8</v>
      </c>
      <c r="D1896" s="272" t="s">
        <v>9</v>
      </c>
      <c r="E1896" s="274" t="s">
        <v>151</v>
      </c>
      <c r="F1896" s="274"/>
      <c r="G1896" s="275" t="s">
        <v>10</v>
      </c>
      <c r="H1896" s="273" t="s">
        <v>11</v>
      </c>
      <c r="I1896" s="273" t="s">
        <v>12</v>
      </c>
      <c r="J1896" s="273" t="s">
        <v>14</v>
      </c>
      <c r="K1896" s="262"/>
      <c r="L1896" s="262"/>
      <c r="M1896" s="262"/>
      <c r="N1896" s="262"/>
    </row>
    <row r="1897" spans="1:14" ht="25.5" x14ac:dyDescent="0.2">
      <c r="A1897" s="276" t="s">
        <v>152</v>
      </c>
      <c r="B1897" s="277" t="s">
        <v>1290</v>
      </c>
      <c r="C1897" s="276" t="s">
        <v>20</v>
      </c>
      <c r="D1897" s="276" t="s">
        <v>1291</v>
      </c>
      <c r="E1897" s="278" t="s">
        <v>153</v>
      </c>
      <c r="F1897" s="278"/>
      <c r="G1897" s="279" t="s">
        <v>28</v>
      </c>
      <c r="H1897" s="280">
        <v>1</v>
      </c>
      <c r="I1897" s="307">
        <f>J1897</f>
        <v>0.43</v>
      </c>
      <c r="J1897" s="281">
        <f>SUM(J1898)</f>
        <v>0.43</v>
      </c>
      <c r="K1897" s="262"/>
      <c r="L1897" s="262"/>
      <c r="M1897" s="262"/>
      <c r="N1897" s="262"/>
    </row>
    <row r="1898" spans="1:14" x14ac:dyDescent="0.2">
      <c r="A1898" s="288" t="s">
        <v>155</v>
      </c>
      <c r="B1898" s="289" t="s">
        <v>349</v>
      </c>
      <c r="C1898" s="288" t="s">
        <v>20</v>
      </c>
      <c r="D1898" s="288" t="s">
        <v>350</v>
      </c>
      <c r="E1898" s="290" t="s">
        <v>156</v>
      </c>
      <c r="F1898" s="290"/>
      <c r="G1898" s="291" t="s">
        <v>28</v>
      </c>
      <c r="H1898" s="292">
        <v>2.2249999999999999E-2</v>
      </c>
      <c r="I1898" s="299">
        <v>19.670000000000002</v>
      </c>
      <c r="J1898" s="293">
        <f t="shared" ref="J1898" si="209">TRUNC(I1898*H1898,2)</f>
        <v>0.43</v>
      </c>
      <c r="K1898" s="262"/>
      <c r="L1898" s="262"/>
      <c r="M1898" s="262"/>
      <c r="N1898" s="262"/>
    </row>
    <row r="1899" spans="1:14" x14ac:dyDescent="0.2">
      <c r="A1899" s="294"/>
      <c r="B1899" s="294"/>
      <c r="C1899" s="294"/>
      <c r="D1899" s="294"/>
      <c r="E1899" s="294" t="s">
        <v>164</v>
      </c>
      <c r="F1899" s="295">
        <v>0.43</v>
      </c>
      <c r="G1899" s="294" t="s">
        <v>165</v>
      </c>
      <c r="H1899" s="295">
        <v>0</v>
      </c>
      <c r="I1899" s="294" t="s">
        <v>166</v>
      </c>
      <c r="J1899" s="295">
        <v>0.43</v>
      </c>
      <c r="K1899" s="262"/>
      <c r="L1899" s="262"/>
      <c r="M1899" s="262"/>
      <c r="N1899" s="262"/>
    </row>
    <row r="1900" spans="1:14" ht="15" thickBot="1" x14ac:dyDescent="0.25">
      <c r="A1900" s="294"/>
      <c r="B1900" s="294"/>
      <c r="C1900" s="294"/>
      <c r="D1900" s="294"/>
      <c r="E1900" s="294" t="s">
        <v>167</v>
      </c>
      <c r="F1900" s="295">
        <v>0.09</v>
      </c>
      <c r="G1900" s="294"/>
      <c r="H1900" s="296" t="s">
        <v>168</v>
      </c>
      <c r="I1900" s="296"/>
      <c r="J1900" s="295">
        <v>0.52</v>
      </c>
      <c r="K1900" s="262"/>
      <c r="L1900" s="262"/>
      <c r="M1900" s="262"/>
      <c r="N1900" s="262"/>
    </row>
    <row r="1901" spans="1:14" ht="15" thickTop="1" x14ac:dyDescent="0.2">
      <c r="A1901" s="297"/>
      <c r="B1901" s="297"/>
      <c r="C1901" s="297"/>
      <c r="D1901" s="297"/>
      <c r="E1901" s="297"/>
      <c r="F1901" s="297"/>
      <c r="G1901" s="297"/>
      <c r="H1901" s="297"/>
      <c r="I1901" s="297"/>
      <c r="J1901" s="297"/>
      <c r="K1901" s="262"/>
      <c r="L1901" s="262"/>
      <c r="M1901" s="262"/>
      <c r="N1901" s="262"/>
    </row>
    <row r="1902" spans="1:14" ht="15" x14ac:dyDescent="0.2">
      <c r="A1902" s="272"/>
      <c r="B1902" s="273" t="s">
        <v>7</v>
      </c>
      <c r="C1902" s="272" t="s">
        <v>8</v>
      </c>
      <c r="D1902" s="272" t="s">
        <v>9</v>
      </c>
      <c r="E1902" s="274" t="s">
        <v>151</v>
      </c>
      <c r="F1902" s="274"/>
      <c r="G1902" s="275" t="s">
        <v>10</v>
      </c>
      <c r="H1902" s="273" t="s">
        <v>11</v>
      </c>
      <c r="I1902" s="273" t="s">
        <v>12</v>
      </c>
      <c r="J1902" s="273" t="s">
        <v>14</v>
      </c>
      <c r="K1902" s="262"/>
      <c r="L1902" s="262"/>
      <c r="M1902" s="262"/>
      <c r="N1902" s="262"/>
    </row>
    <row r="1903" spans="1:14" ht="25.5" x14ac:dyDescent="0.2">
      <c r="A1903" s="276" t="s">
        <v>152</v>
      </c>
      <c r="B1903" s="277" t="s">
        <v>1292</v>
      </c>
      <c r="C1903" s="276" t="s">
        <v>20</v>
      </c>
      <c r="D1903" s="276" t="s">
        <v>1293</v>
      </c>
      <c r="E1903" s="278" t="s">
        <v>153</v>
      </c>
      <c r="F1903" s="278"/>
      <c r="G1903" s="279" t="s">
        <v>28</v>
      </c>
      <c r="H1903" s="280">
        <v>1</v>
      </c>
      <c r="I1903" s="307">
        <f>J1903</f>
        <v>0.3</v>
      </c>
      <c r="J1903" s="281">
        <f>SUM(J1904)</f>
        <v>0.3</v>
      </c>
      <c r="K1903" s="262"/>
      <c r="L1903" s="262"/>
      <c r="M1903" s="262"/>
      <c r="N1903" s="262"/>
    </row>
    <row r="1904" spans="1:14" x14ac:dyDescent="0.2">
      <c r="A1904" s="288" t="s">
        <v>155</v>
      </c>
      <c r="B1904" s="289" t="s">
        <v>1294</v>
      </c>
      <c r="C1904" s="288" t="s">
        <v>20</v>
      </c>
      <c r="D1904" s="288" t="s">
        <v>1295</v>
      </c>
      <c r="E1904" s="290" t="s">
        <v>156</v>
      </c>
      <c r="F1904" s="290"/>
      <c r="G1904" s="291" t="s">
        <v>28</v>
      </c>
      <c r="H1904" s="292">
        <v>1.549E-2</v>
      </c>
      <c r="I1904" s="299">
        <v>19.670000000000002</v>
      </c>
      <c r="J1904" s="293">
        <f t="shared" ref="J1904" si="210">TRUNC(I1904*H1904,2)</f>
        <v>0.3</v>
      </c>
      <c r="K1904" s="262"/>
      <c r="L1904" s="262"/>
      <c r="M1904" s="262"/>
      <c r="N1904" s="262"/>
    </row>
    <row r="1905" spans="1:14" x14ac:dyDescent="0.2">
      <c r="A1905" s="294"/>
      <c r="B1905" s="294"/>
      <c r="C1905" s="294"/>
      <c r="D1905" s="294"/>
      <c r="E1905" s="294" t="s">
        <v>164</v>
      </c>
      <c r="F1905" s="295">
        <v>0.3</v>
      </c>
      <c r="G1905" s="294" t="s">
        <v>165</v>
      </c>
      <c r="H1905" s="295">
        <v>0</v>
      </c>
      <c r="I1905" s="294" t="s">
        <v>166</v>
      </c>
      <c r="J1905" s="295">
        <v>0.3</v>
      </c>
      <c r="K1905" s="262"/>
      <c r="L1905" s="262"/>
      <c r="M1905" s="262"/>
      <c r="N1905" s="262"/>
    </row>
    <row r="1906" spans="1:14" ht="15" thickBot="1" x14ac:dyDescent="0.25">
      <c r="A1906" s="294"/>
      <c r="B1906" s="294"/>
      <c r="C1906" s="294"/>
      <c r="D1906" s="294"/>
      <c r="E1906" s="294" t="s">
        <v>167</v>
      </c>
      <c r="F1906" s="295">
        <v>0.06</v>
      </c>
      <c r="G1906" s="294"/>
      <c r="H1906" s="296" t="s">
        <v>168</v>
      </c>
      <c r="I1906" s="296"/>
      <c r="J1906" s="295">
        <v>0.36</v>
      </c>
      <c r="K1906" s="262"/>
      <c r="L1906" s="262"/>
      <c r="M1906" s="262"/>
      <c r="N1906" s="262"/>
    </row>
    <row r="1907" spans="1:14" ht="15" thickTop="1" x14ac:dyDescent="0.2">
      <c r="A1907" s="297"/>
      <c r="B1907" s="297"/>
      <c r="C1907" s="297"/>
      <c r="D1907" s="297"/>
      <c r="E1907" s="297"/>
      <c r="F1907" s="297"/>
      <c r="G1907" s="297"/>
      <c r="H1907" s="297"/>
      <c r="I1907" s="297"/>
      <c r="J1907" s="297"/>
      <c r="K1907" s="262"/>
      <c r="L1907" s="262"/>
      <c r="M1907" s="262"/>
      <c r="N1907" s="262"/>
    </row>
    <row r="1908" spans="1:14" ht="15" x14ac:dyDescent="0.2">
      <c r="A1908" s="272"/>
      <c r="B1908" s="273" t="s">
        <v>7</v>
      </c>
      <c r="C1908" s="272" t="s">
        <v>8</v>
      </c>
      <c r="D1908" s="272" t="s">
        <v>9</v>
      </c>
      <c r="E1908" s="274" t="s">
        <v>151</v>
      </c>
      <c r="F1908" s="274"/>
      <c r="G1908" s="275" t="s">
        <v>10</v>
      </c>
      <c r="H1908" s="273" t="s">
        <v>11</v>
      </c>
      <c r="I1908" s="273" t="s">
        <v>12</v>
      </c>
      <c r="J1908" s="273" t="s">
        <v>14</v>
      </c>
      <c r="K1908" s="262"/>
      <c r="L1908" s="262"/>
      <c r="M1908" s="262"/>
      <c r="N1908" s="262"/>
    </row>
    <row r="1909" spans="1:14" ht="25.5" x14ac:dyDescent="0.2">
      <c r="A1909" s="276" t="s">
        <v>152</v>
      </c>
      <c r="B1909" s="277" t="s">
        <v>1296</v>
      </c>
      <c r="C1909" s="276" t="s">
        <v>336</v>
      </c>
      <c r="D1909" s="276" t="s">
        <v>1297</v>
      </c>
      <c r="E1909" s="278" t="s">
        <v>338</v>
      </c>
      <c r="F1909" s="278"/>
      <c r="G1909" s="279" t="s">
        <v>28</v>
      </c>
      <c r="H1909" s="280">
        <v>1</v>
      </c>
      <c r="I1909" s="307">
        <f>J1909</f>
        <v>0.26</v>
      </c>
      <c r="J1909" s="281">
        <f>SUM(J1910)</f>
        <v>0.26</v>
      </c>
      <c r="K1909" s="262"/>
      <c r="L1909" s="262"/>
      <c r="M1909" s="262"/>
      <c r="N1909" s="262"/>
    </row>
    <row r="1910" spans="1:14" x14ac:dyDescent="0.2">
      <c r="A1910" s="288" t="s">
        <v>155</v>
      </c>
      <c r="B1910" s="289" t="s">
        <v>1298</v>
      </c>
      <c r="C1910" s="288" t="s">
        <v>336</v>
      </c>
      <c r="D1910" s="288" t="s">
        <v>284</v>
      </c>
      <c r="E1910" s="290" t="s">
        <v>156</v>
      </c>
      <c r="F1910" s="290"/>
      <c r="G1910" s="291" t="s">
        <v>28</v>
      </c>
      <c r="H1910" s="292">
        <v>2.23E-2</v>
      </c>
      <c r="I1910" s="299">
        <v>11.69</v>
      </c>
      <c r="J1910" s="293">
        <f t="shared" ref="J1910" si="211">TRUNC(I1910*H1910,2)</f>
        <v>0.26</v>
      </c>
      <c r="K1910" s="262"/>
      <c r="L1910" s="262"/>
      <c r="M1910" s="262"/>
      <c r="N1910" s="262"/>
    </row>
    <row r="1911" spans="1:14" x14ac:dyDescent="0.2">
      <c r="A1911" s="294"/>
      <c r="B1911" s="294"/>
      <c r="C1911" s="294"/>
      <c r="D1911" s="294"/>
      <c r="E1911" s="294" t="s">
        <v>164</v>
      </c>
      <c r="F1911" s="295">
        <v>0.26</v>
      </c>
      <c r="G1911" s="294" t="s">
        <v>165</v>
      </c>
      <c r="H1911" s="295">
        <v>0</v>
      </c>
      <c r="I1911" s="294" t="s">
        <v>166</v>
      </c>
      <c r="J1911" s="295">
        <v>0.26</v>
      </c>
      <c r="K1911" s="262"/>
      <c r="L1911" s="262"/>
      <c r="M1911" s="262"/>
      <c r="N1911" s="262"/>
    </row>
    <row r="1912" spans="1:14" ht="15" thickBot="1" x14ac:dyDescent="0.25">
      <c r="A1912" s="294"/>
      <c r="B1912" s="294"/>
      <c r="C1912" s="294"/>
      <c r="D1912" s="294"/>
      <c r="E1912" s="294" t="s">
        <v>167</v>
      </c>
      <c r="F1912" s="295">
        <v>0.05</v>
      </c>
      <c r="G1912" s="294"/>
      <c r="H1912" s="296" t="s">
        <v>168</v>
      </c>
      <c r="I1912" s="296"/>
      <c r="J1912" s="295">
        <v>0.31</v>
      </c>
      <c r="K1912" s="262"/>
      <c r="L1912" s="262"/>
      <c r="M1912" s="262"/>
      <c r="N1912" s="262"/>
    </row>
    <row r="1913" spans="1:14" ht="15" thickTop="1" x14ac:dyDescent="0.2">
      <c r="A1913" s="297"/>
      <c r="B1913" s="297"/>
      <c r="C1913" s="297"/>
      <c r="D1913" s="297"/>
      <c r="E1913" s="297"/>
      <c r="F1913" s="297"/>
      <c r="G1913" s="297"/>
      <c r="H1913" s="297"/>
      <c r="I1913" s="297"/>
      <c r="J1913" s="297"/>
      <c r="K1913" s="262"/>
      <c r="L1913" s="262"/>
      <c r="M1913" s="262"/>
      <c r="N1913" s="262"/>
    </row>
    <row r="1914" spans="1:14" ht="15" x14ac:dyDescent="0.2">
      <c r="A1914" s="272"/>
      <c r="B1914" s="273" t="s">
        <v>7</v>
      </c>
      <c r="C1914" s="272" t="s">
        <v>8</v>
      </c>
      <c r="D1914" s="272" t="s">
        <v>9</v>
      </c>
      <c r="E1914" s="274" t="s">
        <v>151</v>
      </c>
      <c r="F1914" s="274"/>
      <c r="G1914" s="275" t="s">
        <v>10</v>
      </c>
      <c r="H1914" s="273" t="s">
        <v>11</v>
      </c>
      <c r="I1914" s="273" t="s">
        <v>12</v>
      </c>
      <c r="J1914" s="273" t="s">
        <v>14</v>
      </c>
      <c r="K1914" s="262"/>
      <c r="L1914" s="262"/>
      <c r="M1914" s="262"/>
      <c r="N1914" s="262"/>
    </row>
    <row r="1915" spans="1:14" ht="25.5" x14ac:dyDescent="0.2">
      <c r="A1915" s="276" t="s">
        <v>152</v>
      </c>
      <c r="B1915" s="277" t="s">
        <v>1299</v>
      </c>
      <c r="C1915" s="276" t="s">
        <v>20</v>
      </c>
      <c r="D1915" s="276" t="s">
        <v>1300</v>
      </c>
      <c r="E1915" s="278" t="s">
        <v>153</v>
      </c>
      <c r="F1915" s="278"/>
      <c r="G1915" s="279" t="s">
        <v>28</v>
      </c>
      <c r="H1915" s="280">
        <v>1</v>
      </c>
      <c r="I1915" s="307">
        <f>J1915</f>
        <v>0.34</v>
      </c>
      <c r="J1915" s="281">
        <f>SUM(J1916)</f>
        <v>0.34</v>
      </c>
      <c r="K1915" s="262"/>
      <c r="L1915" s="262"/>
      <c r="M1915" s="262"/>
      <c r="N1915" s="262"/>
    </row>
    <row r="1916" spans="1:14" x14ac:dyDescent="0.2">
      <c r="A1916" s="288" t="s">
        <v>155</v>
      </c>
      <c r="B1916" s="289" t="s">
        <v>351</v>
      </c>
      <c r="C1916" s="288" t="s">
        <v>20</v>
      </c>
      <c r="D1916" s="288" t="s">
        <v>352</v>
      </c>
      <c r="E1916" s="290" t="s">
        <v>156</v>
      </c>
      <c r="F1916" s="290"/>
      <c r="G1916" s="291" t="s">
        <v>28</v>
      </c>
      <c r="H1916" s="292">
        <v>2.2249999999999999E-2</v>
      </c>
      <c r="I1916" s="299">
        <v>15.73</v>
      </c>
      <c r="J1916" s="293">
        <f t="shared" ref="J1916" si="212">TRUNC(I1916*H1916,2)</f>
        <v>0.34</v>
      </c>
      <c r="K1916" s="262"/>
      <c r="L1916" s="262"/>
      <c r="M1916" s="262"/>
      <c r="N1916" s="262"/>
    </row>
    <row r="1917" spans="1:14" x14ac:dyDescent="0.2">
      <c r="A1917" s="294"/>
      <c r="B1917" s="294"/>
      <c r="C1917" s="294"/>
      <c r="D1917" s="294"/>
      <c r="E1917" s="294" t="s">
        <v>164</v>
      </c>
      <c r="F1917" s="295">
        <v>0.34</v>
      </c>
      <c r="G1917" s="294" t="s">
        <v>165</v>
      </c>
      <c r="H1917" s="295">
        <v>0</v>
      </c>
      <c r="I1917" s="294" t="s">
        <v>166</v>
      </c>
      <c r="J1917" s="295">
        <v>0.34</v>
      </c>
      <c r="K1917" s="262"/>
      <c r="L1917" s="262"/>
      <c r="M1917" s="262"/>
      <c r="N1917" s="262"/>
    </row>
    <row r="1918" spans="1:14" ht="15" thickBot="1" x14ac:dyDescent="0.25">
      <c r="A1918" s="294"/>
      <c r="B1918" s="294"/>
      <c r="C1918" s="294"/>
      <c r="D1918" s="294"/>
      <c r="E1918" s="294" t="s">
        <v>167</v>
      </c>
      <c r="F1918" s="295">
        <v>7.0000000000000007E-2</v>
      </c>
      <c r="G1918" s="294"/>
      <c r="H1918" s="296" t="s">
        <v>168</v>
      </c>
      <c r="I1918" s="296"/>
      <c r="J1918" s="295">
        <v>0.41</v>
      </c>
      <c r="K1918" s="262"/>
      <c r="L1918" s="262"/>
      <c r="M1918" s="262"/>
      <c r="N1918" s="262"/>
    </row>
    <row r="1919" spans="1:14" ht="15" thickTop="1" x14ac:dyDescent="0.2">
      <c r="A1919" s="297"/>
      <c r="B1919" s="297"/>
      <c r="C1919" s="297"/>
      <c r="D1919" s="297"/>
      <c r="E1919" s="297"/>
      <c r="F1919" s="297"/>
      <c r="G1919" s="297"/>
      <c r="H1919" s="297"/>
      <c r="I1919" s="297"/>
      <c r="J1919" s="297"/>
      <c r="K1919" s="262"/>
      <c r="L1919" s="262"/>
      <c r="M1919" s="262"/>
      <c r="N1919" s="262"/>
    </row>
    <row r="1920" spans="1:14" ht="15" x14ac:dyDescent="0.2">
      <c r="A1920" s="272"/>
      <c r="B1920" s="273" t="s">
        <v>7</v>
      </c>
      <c r="C1920" s="272" t="s">
        <v>8</v>
      </c>
      <c r="D1920" s="272" t="s">
        <v>9</v>
      </c>
      <c r="E1920" s="274" t="s">
        <v>151</v>
      </c>
      <c r="F1920" s="274"/>
      <c r="G1920" s="275" t="s">
        <v>10</v>
      </c>
      <c r="H1920" s="273" t="s">
        <v>11</v>
      </c>
      <c r="I1920" s="273" t="s">
        <v>12</v>
      </c>
      <c r="J1920" s="273" t="s">
        <v>14</v>
      </c>
      <c r="K1920" s="262"/>
      <c r="L1920" s="262"/>
      <c r="M1920" s="262"/>
      <c r="N1920" s="262"/>
    </row>
    <row r="1921" spans="1:14" ht="25.5" x14ac:dyDescent="0.2">
      <c r="A1921" s="276" t="s">
        <v>152</v>
      </c>
      <c r="B1921" s="277" t="s">
        <v>1301</v>
      </c>
      <c r="C1921" s="276" t="s">
        <v>20</v>
      </c>
      <c r="D1921" s="276" t="s">
        <v>1302</v>
      </c>
      <c r="E1921" s="278" t="s">
        <v>153</v>
      </c>
      <c r="F1921" s="278"/>
      <c r="G1921" s="279" t="s">
        <v>28</v>
      </c>
      <c r="H1921" s="280">
        <v>1</v>
      </c>
      <c r="I1921" s="307">
        <f>J1921</f>
        <v>0.26</v>
      </c>
      <c r="J1921" s="281">
        <f>SUM(J1922)</f>
        <v>0.26</v>
      </c>
      <c r="K1921" s="262"/>
      <c r="L1921" s="262"/>
      <c r="M1921" s="262"/>
      <c r="N1921" s="262"/>
    </row>
    <row r="1922" spans="1:14" x14ac:dyDescent="0.2">
      <c r="A1922" s="288" t="s">
        <v>155</v>
      </c>
      <c r="B1922" s="289" t="s">
        <v>1303</v>
      </c>
      <c r="C1922" s="288" t="s">
        <v>20</v>
      </c>
      <c r="D1922" s="288" t="s">
        <v>1304</v>
      </c>
      <c r="E1922" s="290" t="s">
        <v>156</v>
      </c>
      <c r="F1922" s="290"/>
      <c r="G1922" s="291" t="s">
        <v>28</v>
      </c>
      <c r="H1922" s="292">
        <v>1.549E-2</v>
      </c>
      <c r="I1922" s="299">
        <v>17.350000000000001</v>
      </c>
      <c r="J1922" s="293">
        <f t="shared" ref="J1922" si="213">TRUNC(I1922*H1922,2)</f>
        <v>0.26</v>
      </c>
      <c r="K1922" s="262"/>
      <c r="L1922" s="262"/>
      <c r="M1922" s="262"/>
      <c r="N1922" s="262"/>
    </row>
    <row r="1923" spans="1:14" x14ac:dyDescent="0.2">
      <c r="A1923" s="294"/>
      <c r="B1923" s="294"/>
      <c r="C1923" s="294"/>
      <c r="D1923" s="294"/>
      <c r="E1923" s="294" t="s">
        <v>164</v>
      </c>
      <c r="F1923" s="295">
        <v>0.26</v>
      </c>
      <c r="G1923" s="294" t="s">
        <v>165</v>
      </c>
      <c r="H1923" s="295">
        <v>0</v>
      </c>
      <c r="I1923" s="294" t="s">
        <v>166</v>
      </c>
      <c r="J1923" s="295">
        <v>0.26</v>
      </c>
      <c r="K1923" s="262"/>
      <c r="L1923" s="262"/>
      <c r="M1923" s="262"/>
      <c r="N1923" s="262"/>
    </row>
    <row r="1924" spans="1:14" ht="15" thickBot="1" x14ac:dyDescent="0.25">
      <c r="A1924" s="294"/>
      <c r="B1924" s="294"/>
      <c r="C1924" s="294"/>
      <c r="D1924" s="294"/>
      <c r="E1924" s="294" t="s">
        <v>167</v>
      </c>
      <c r="F1924" s="295">
        <v>0.05</v>
      </c>
      <c r="G1924" s="294"/>
      <c r="H1924" s="296" t="s">
        <v>168</v>
      </c>
      <c r="I1924" s="296"/>
      <c r="J1924" s="295">
        <v>0.31</v>
      </c>
      <c r="K1924" s="262"/>
      <c r="L1924" s="262"/>
      <c r="M1924" s="262"/>
      <c r="N1924" s="262"/>
    </row>
    <row r="1925" spans="1:14" ht="15" thickTop="1" x14ac:dyDescent="0.2">
      <c r="A1925" s="297"/>
      <c r="B1925" s="297"/>
      <c r="C1925" s="297"/>
      <c r="D1925" s="297"/>
      <c r="E1925" s="297"/>
      <c r="F1925" s="297"/>
      <c r="G1925" s="297"/>
      <c r="H1925" s="297"/>
      <c r="I1925" s="297"/>
      <c r="J1925" s="297"/>
      <c r="K1925" s="262"/>
      <c r="L1925" s="262"/>
      <c r="M1925" s="262"/>
      <c r="N1925" s="262"/>
    </row>
    <row r="1926" spans="1:14" ht="15" x14ac:dyDescent="0.2">
      <c r="A1926" s="272"/>
      <c r="B1926" s="273" t="s">
        <v>7</v>
      </c>
      <c r="C1926" s="272" t="s">
        <v>8</v>
      </c>
      <c r="D1926" s="272" t="s">
        <v>9</v>
      </c>
      <c r="E1926" s="274" t="s">
        <v>151</v>
      </c>
      <c r="F1926" s="274"/>
      <c r="G1926" s="275" t="s">
        <v>10</v>
      </c>
      <c r="H1926" s="273" t="s">
        <v>11</v>
      </c>
      <c r="I1926" s="273" t="s">
        <v>12</v>
      </c>
      <c r="J1926" s="273" t="s">
        <v>14</v>
      </c>
      <c r="K1926" s="262"/>
      <c r="L1926" s="262"/>
      <c r="M1926" s="262"/>
      <c r="N1926" s="262"/>
    </row>
    <row r="1927" spans="1:14" ht="38.25" x14ac:dyDescent="0.2">
      <c r="A1927" s="276" t="s">
        <v>152</v>
      </c>
      <c r="B1927" s="277" t="s">
        <v>747</v>
      </c>
      <c r="C1927" s="276" t="s">
        <v>20</v>
      </c>
      <c r="D1927" s="276" t="s">
        <v>748</v>
      </c>
      <c r="E1927" s="278" t="s">
        <v>305</v>
      </c>
      <c r="F1927" s="278"/>
      <c r="G1927" s="279" t="s">
        <v>55</v>
      </c>
      <c r="H1927" s="280">
        <v>1</v>
      </c>
      <c r="I1927" s="307">
        <f>J1927</f>
        <v>44.589999999999996</v>
      </c>
      <c r="J1927" s="281">
        <f>SUM(J1928:J1932)</f>
        <v>44.589999999999996</v>
      </c>
      <c r="K1927" s="262"/>
      <c r="L1927" s="262"/>
      <c r="M1927" s="262"/>
      <c r="N1927" s="262"/>
    </row>
    <row r="1928" spans="1:14" ht="25.5" x14ac:dyDescent="0.2">
      <c r="A1928" s="282" t="s">
        <v>154</v>
      </c>
      <c r="B1928" s="283" t="s">
        <v>306</v>
      </c>
      <c r="C1928" s="282" t="s">
        <v>20</v>
      </c>
      <c r="D1928" s="282" t="s">
        <v>307</v>
      </c>
      <c r="E1928" s="284" t="s">
        <v>153</v>
      </c>
      <c r="F1928" s="284"/>
      <c r="G1928" s="285" t="s">
        <v>28</v>
      </c>
      <c r="H1928" s="286">
        <v>0.19259999999999999</v>
      </c>
      <c r="I1928" s="298">
        <v>23.62</v>
      </c>
      <c r="J1928" s="287">
        <f t="shared" ref="J1928:J1932" si="214">TRUNC(I1928*H1928,2)</f>
        <v>4.54</v>
      </c>
      <c r="K1928" s="262"/>
      <c r="L1928" s="262"/>
      <c r="M1928" s="262"/>
      <c r="N1928" s="262"/>
    </row>
    <row r="1929" spans="1:14" ht="25.5" x14ac:dyDescent="0.2">
      <c r="A1929" s="282" t="s">
        <v>154</v>
      </c>
      <c r="B1929" s="283" t="s">
        <v>294</v>
      </c>
      <c r="C1929" s="282" t="s">
        <v>20</v>
      </c>
      <c r="D1929" s="282" t="s">
        <v>295</v>
      </c>
      <c r="E1929" s="284" t="s">
        <v>153</v>
      </c>
      <c r="F1929" s="284"/>
      <c r="G1929" s="285" t="s">
        <v>28</v>
      </c>
      <c r="H1929" s="286">
        <v>0.19259999999999999</v>
      </c>
      <c r="I1929" s="298">
        <v>26.08</v>
      </c>
      <c r="J1929" s="287">
        <f t="shared" si="214"/>
        <v>5.0199999999999996</v>
      </c>
      <c r="K1929" s="262"/>
      <c r="L1929" s="262"/>
      <c r="M1929" s="262"/>
      <c r="N1929" s="262"/>
    </row>
    <row r="1930" spans="1:14" x14ac:dyDescent="0.2">
      <c r="A1930" s="288" t="s">
        <v>155</v>
      </c>
      <c r="B1930" s="289" t="s">
        <v>1305</v>
      </c>
      <c r="C1930" s="288" t="s">
        <v>20</v>
      </c>
      <c r="D1930" s="288" t="s">
        <v>1306</v>
      </c>
      <c r="E1930" s="290" t="s">
        <v>184</v>
      </c>
      <c r="F1930" s="290"/>
      <c r="G1930" s="291" t="s">
        <v>55</v>
      </c>
      <c r="H1930" s="292">
        <v>2</v>
      </c>
      <c r="I1930" s="299">
        <v>3.5</v>
      </c>
      <c r="J1930" s="293">
        <f t="shared" si="214"/>
        <v>7</v>
      </c>
      <c r="K1930" s="262"/>
      <c r="L1930" s="262"/>
      <c r="M1930" s="262"/>
      <c r="N1930" s="262"/>
    </row>
    <row r="1931" spans="1:14" x14ac:dyDescent="0.2">
      <c r="A1931" s="288" t="s">
        <v>155</v>
      </c>
      <c r="B1931" s="289" t="s">
        <v>1307</v>
      </c>
      <c r="C1931" s="288" t="s">
        <v>20</v>
      </c>
      <c r="D1931" s="288" t="s">
        <v>1308</v>
      </c>
      <c r="E1931" s="290" t="s">
        <v>184</v>
      </c>
      <c r="F1931" s="290"/>
      <c r="G1931" s="291" t="s">
        <v>55</v>
      </c>
      <c r="H1931" s="292">
        <v>1</v>
      </c>
      <c r="I1931" s="299">
        <v>24.99</v>
      </c>
      <c r="J1931" s="293">
        <f t="shared" si="214"/>
        <v>24.99</v>
      </c>
      <c r="K1931" s="262"/>
      <c r="L1931" s="262"/>
      <c r="M1931" s="262"/>
      <c r="N1931" s="262"/>
    </row>
    <row r="1932" spans="1:14" ht="25.5" x14ac:dyDescent="0.2">
      <c r="A1932" s="288" t="s">
        <v>155</v>
      </c>
      <c r="B1932" s="289" t="s">
        <v>1309</v>
      </c>
      <c r="C1932" s="288" t="s">
        <v>20</v>
      </c>
      <c r="D1932" s="288" t="s">
        <v>1310</v>
      </c>
      <c r="E1932" s="290" t="s">
        <v>184</v>
      </c>
      <c r="F1932" s="290"/>
      <c r="G1932" s="291" t="s">
        <v>55</v>
      </c>
      <c r="H1932" s="292">
        <v>0.115</v>
      </c>
      <c r="I1932" s="299">
        <v>26.51</v>
      </c>
      <c r="J1932" s="293">
        <f t="shared" si="214"/>
        <v>3.04</v>
      </c>
      <c r="K1932" s="262"/>
      <c r="L1932" s="262"/>
      <c r="M1932" s="262"/>
      <c r="N1932" s="262"/>
    </row>
    <row r="1933" spans="1:14" x14ac:dyDescent="0.2">
      <c r="A1933" s="294"/>
      <c r="B1933" s="294"/>
      <c r="C1933" s="294"/>
      <c r="D1933" s="294"/>
      <c r="E1933" s="294" t="s">
        <v>164</v>
      </c>
      <c r="F1933" s="295">
        <v>7.23</v>
      </c>
      <c r="G1933" s="294" t="s">
        <v>165</v>
      </c>
      <c r="H1933" s="295">
        <v>0</v>
      </c>
      <c r="I1933" s="294" t="s">
        <v>166</v>
      </c>
      <c r="J1933" s="295">
        <v>7.23</v>
      </c>
      <c r="K1933" s="262"/>
      <c r="L1933" s="262"/>
      <c r="M1933" s="262"/>
      <c r="N1933" s="262"/>
    </row>
    <row r="1934" spans="1:14" ht="15" thickBot="1" x14ac:dyDescent="0.25">
      <c r="A1934" s="294"/>
      <c r="B1934" s="294"/>
      <c r="C1934" s="294"/>
      <c r="D1934" s="294"/>
      <c r="E1934" s="294" t="s">
        <v>167</v>
      </c>
      <c r="F1934" s="295">
        <v>10.01</v>
      </c>
      <c r="G1934" s="294"/>
      <c r="H1934" s="296" t="s">
        <v>168</v>
      </c>
      <c r="I1934" s="296"/>
      <c r="J1934" s="295">
        <v>54.6</v>
      </c>
      <c r="K1934" s="262"/>
      <c r="L1934" s="262"/>
      <c r="M1934" s="262"/>
      <c r="N1934" s="262"/>
    </row>
    <row r="1935" spans="1:14" ht="15" thickTop="1" x14ac:dyDescent="0.2">
      <c r="A1935" s="297"/>
      <c r="B1935" s="297"/>
      <c r="C1935" s="297"/>
      <c r="D1935" s="297"/>
      <c r="E1935" s="297"/>
      <c r="F1935" s="297"/>
      <c r="G1935" s="297"/>
      <c r="H1935" s="297"/>
      <c r="I1935" s="297"/>
      <c r="J1935" s="297"/>
      <c r="K1935" s="262"/>
      <c r="L1935" s="262"/>
      <c r="M1935" s="262"/>
      <c r="N1935" s="262"/>
    </row>
    <row r="1936" spans="1:14" ht="15" x14ac:dyDescent="0.2">
      <c r="A1936" s="272"/>
      <c r="B1936" s="273" t="s">
        <v>7</v>
      </c>
      <c r="C1936" s="272" t="s">
        <v>8</v>
      </c>
      <c r="D1936" s="272" t="s">
        <v>9</v>
      </c>
      <c r="E1936" s="274" t="s">
        <v>151</v>
      </c>
      <c r="F1936" s="274"/>
      <c r="G1936" s="275" t="s">
        <v>10</v>
      </c>
      <c r="H1936" s="273" t="s">
        <v>11</v>
      </c>
      <c r="I1936" s="273" t="s">
        <v>12</v>
      </c>
      <c r="J1936" s="273" t="s">
        <v>14</v>
      </c>
      <c r="K1936" s="262"/>
      <c r="L1936" s="262"/>
      <c r="M1936" s="262"/>
      <c r="N1936" s="262"/>
    </row>
    <row r="1937" spans="1:14" ht="38.25" x14ac:dyDescent="0.2">
      <c r="A1937" s="276" t="s">
        <v>152</v>
      </c>
      <c r="B1937" s="277" t="s">
        <v>735</v>
      </c>
      <c r="C1937" s="276" t="s">
        <v>20</v>
      </c>
      <c r="D1937" s="276" t="s">
        <v>736</v>
      </c>
      <c r="E1937" s="278" t="s">
        <v>305</v>
      </c>
      <c r="F1937" s="278"/>
      <c r="G1937" s="279" t="s">
        <v>55</v>
      </c>
      <c r="H1937" s="280">
        <v>1</v>
      </c>
      <c r="I1937" s="307">
        <f>J1937</f>
        <v>39.74</v>
      </c>
      <c r="J1937" s="281">
        <f>SUM(J1938:J1942)</f>
        <v>39.74</v>
      </c>
      <c r="K1937" s="262"/>
      <c r="L1937" s="262"/>
      <c r="M1937" s="262"/>
      <c r="N1937" s="262"/>
    </row>
    <row r="1938" spans="1:14" ht="25.5" x14ac:dyDescent="0.2">
      <c r="A1938" s="282" t="s">
        <v>154</v>
      </c>
      <c r="B1938" s="283" t="s">
        <v>306</v>
      </c>
      <c r="C1938" s="282" t="s">
        <v>20</v>
      </c>
      <c r="D1938" s="282" t="s">
        <v>307</v>
      </c>
      <c r="E1938" s="284" t="s">
        <v>153</v>
      </c>
      <c r="F1938" s="284"/>
      <c r="G1938" s="285" t="s">
        <v>28</v>
      </c>
      <c r="H1938" s="286">
        <v>0.12570000000000001</v>
      </c>
      <c r="I1938" s="298">
        <v>23.62</v>
      </c>
      <c r="J1938" s="287">
        <f t="shared" ref="J1938:J1942" si="215">TRUNC(I1938*H1938,2)</f>
        <v>2.96</v>
      </c>
      <c r="K1938" s="262"/>
      <c r="L1938" s="262"/>
      <c r="M1938" s="262"/>
      <c r="N1938" s="262"/>
    </row>
    <row r="1939" spans="1:14" ht="25.5" x14ac:dyDescent="0.2">
      <c r="A1939" s="282" t="s">
        <v>154</v>
      </c>
      <c r="B1939" s="283" t="s">
        <v>294</v>
      </c>
      <c r="C1939" s="282" t="s">
        <v>20</v>
      </c>
      <c r="D1939" s="282" t="s">
        <v>295</v>
      </c>
      <c r="E1939" s="284" t="s">
        <v>153</v>
      </c>
      <c r="F1939" s="284"/>
      <c r="G1939" s="285" t="s">
        <v>28</v>
      </c>
      <c r="H1939" s="286">
        <v>0.12570000000000001</v>
      </c>
      <c r="I1939" s="298">
        <v>26.08</v>
      </c>
      <c r="J1939" s="287">
        <f t="shared" si="215"/>
        <v>3.27</v>
      </c>
      <c r="K1939" s="262"/>
      <c r="L1939" s="262"/>
      <c r="M1939" s="262"/>
      <c r="N1939" s="262"/>
    </row>
    <row r="1940" spans="1:14" x14ac:dyDescent="0.2">
      <c r="A1940" s="288" t="s">
        <v>155</v>
      </c>
      <c r="B1940" s="289" t="s">
        <v>1311</v>
      </c>
      <c r="C1940" s="288" t="s">
        <v>20</v>
      </c>
      <c r="D1940" s="288" t="s">
        <v>1312</v>
      </c>
      <c r="E1940" s="290" t="s">
        <v>184</v>
      </c>
      <c r="F1940" s="290"/>
      <c r="G1940" s="291" t="s">
        <v>55</v>
      </c>
      <c r="H1940" s="292">
        <v>2</v>
      </c>
      <c r="I1940" s="299">
        <v>2.91</v>
      </c>
      <c r="J1940" s="293">
        <f t="shared" si="215"/>
        <v>5.82</v>
      </c>
      <c r="K1940" s="262"/>
      <c r="L1940" s="262"/>
      <c r="M1940" s="262"/>
      <c r="N1940" s="262"/>
    </row>
    <row r="1941" spans="1:14" x14ac:dyDescent="0.2">
      <c r="A1941" s="288" t="s">
        <v>155</v>
      </c>
      <c r="B1941" s="289" t="s">
        <v>1313</v>
      </c>
      <c r="C1941" s="288" t="s">
        <v>20</v>
      </c>
      <c r="D1941" s="288" t="s">
        <v>1314</v>
      </c>
      <c r="E1941" s="290" t="s">
        <v>184</v>
      </c>
      <c r="F1941" s="290"/>
      <c r="G1941" s="291" t="s">
        <v>55</v>
      </c>
      <c r="H1941" s="292">
        <v>1</v>
      </c>
      <c r="I1941" s="299">
        <v>25.71</v>
      </c>
      <c r="J1941" s="293">
        <f t="shared" si="215"/>
        <v>25.71</v>
      </c>
      <c r="K1941" s="262"/>
      <c r="L1941" s="262"/>
      <c r="M1941" s="262"/>
      <c r="N1941" s="262"/>
    </row>
    <row r="1942" spans="1:14" ht="25.5" x14ac:dyDescent="0.2">
      <c r="A1942" s="288" t="s">
        <v>155</v>
      </c>
      <c r="B1942" s="289" t="s">
        <v>1309</v>
      </c>
      <c r="C1942" s="288" t="s">
        <v>20</v>
      </c>
      <c r="D1942" s="288" t="s">
        <v>1310</v>
      </c>
      <c r="E1942" s="290" t="s">
        <v>184</v>
      </c>
      <c r="F1942" s="290"/>
      <c r="G1942" s="291" t="s">
        <v>55</v>
      </c>
      <c r="H1942" s="292">
        <v>7.4999999999999997E-2</v>
      </c>
      <c r="I1942" s="299">
        <v>26.51</v>
      </c>
      <c r="J1942" s="293">
        <f t="shared" si="215"/>
        <v>1.98</v>
      </c>
      <c r="K1942" s="262"/>
      <c r="L1942" s="262"/>
      <c r="M1942" s="262"/>
      <c r="N1942" s="262"/>
    </row>
    <row r="1943" spans="1:14" x14ac:dyDescent="0.2">
      <c r="A1943" s="294"/>
      <c r="B1943" s="294"/>
      <c r="C1943" s="294"/>
      <c r="D1943" s="294"/>
      <c r="E1943" s="294" t="s">
        <v>164</v>
      </c>
      <c r="F1943" s="295">
        <v>4.71</v>
      </c>
      <c r="G1943" s="294" t="s">
        <v>165</v>
      </c>
      <c r="H1943" s="295">
        <v>0</v>
      </c>
      <c r="I1943" s="294" t="s">
        <v>166</v>
      </c>
      <c r="J1943" s="295">
        <v>4.71</v>
      </c>
      <c r="K1943" s="262"/>
      <c r="L1943" s="262"/>
      <c r="M1943" s="262"/>
      <c r="N1943" s="262"/>
    </row>
    <row r="1944" spans="1:14" ht="15" thickBot="1" x14ac:dyDescent="0.25">
      <c r="A1944" s="294"/>
      <c r="B1944" s="294"/>
      <c r="C1944" s="294"/>
      <c r="D1944" s="294"/>
      <c r="E1944" s="294" t="s">
        <v>167</v>
      </c>
      <c r="F1944" s="295">
        <v>8.92</v>
      </c>
      <c r="G1944" s="294"/>
      <c r="H1944" s="296" t="s">
        <v>168</v>
      </c>
      <c r="I1944" s="296"/>
      <c r="J1944" s="295">
        <v>48.66</v>
      </c>
      <c r="K1944" s="262"/>
      <c r="L1944" s="262"/>
      <c r="M1944" s="262"/>
      <c r="N1944" s="262"/>
    </row>
    <row r="1945" spans="1:14" ht="15" thickTop="1" x14ac:dyDescent="0.2">
      <c r="A1945" s="297"/>
      <c r="B1945" s="297"/>
      <c r="C1945" s="297"/>
      <c r="D1945" s="297"/>
      <c r="E1945" s="297"/>
      <c r="F1945" s="297"/>
      <c r="G1945" s="297"/>
      <c r="H1945" s="297"/>
      <c r="I1945" s="297"/>
      <c r="J1945" s="297"/>
      <c r="K1945" s="262"/>
      <c r="L1945" s="262"/>
      <c r="M1945" s="262"/>
      <c r="N1945" s="262"/>
    </row>
    <row r="1946" spans="1:14" ht="15" x14ac:dyDescent="0.2">
      <c r="A1946" s="272"/>
      <c r="B1946" s="273" t="s">
        <v>7</v>
      </c>
      <c r="C1946" s="272" t="s">
        <v>8</v>
      </c>
      <c r="D1946" s="272" t="s">
        <v>9</v>
      </c>
      <c r="E1946" s="274" t="s">
        <v>151</v>
      </c>
      <c r="F1946" s="274"/>
      <c r="G1946" s="275" t="s">
        <v>10</v>
      </c>
      <c r="H1946" s="273" t="s">
        <v>11</v>
      </c>
      <c r="I1946" s="273" t="s">
        <v>12</v>
      </c>
      <c r="J1946" s="273" t="s">
        <v>14</v>
      </c>
      <c r="K1946" s="262"/>
      <c r="L1946" s="262"/>
      <c r="M1946" s="262"/>
      <c r="N1946" s="262"/>
    </row>
    <row r="1947" spans="1:14" ht="25.5" x14ac:dyDescent="0.2">
      <c r="A1947" s="276" t="s">
        <v>152</v>
      </c>
      <c r="B1947" s="277" t="s">
        <v>824</v>
      </c>
      <c r="C1947" s="276" t="s">
        <v>327</v>
      </c>
      <c r="D1947" s="276" t="s">
        <v>825</v>
      </c>
      <c r="E1947" s="278" t="s">
        <v>826</v>
      </c>
      <c r="F1947" s="278"/>
      <c r="G1947" s="279" t="s">
        <v>22</v>
      </c>
      <c r="H1947" s="280">
        <v>1</v>
      </c>
      <c r="I1947" s="307">
        <f>J1947</f>
        <v>7.75</v>
      </c>
      <c r="J1947" s="281">
        <f>SUM(J1948:J1952)</f>
        <v>7.75</v>
      </c>
      <c r="K1947" s="262"/>
      <c r="L1947" s="262"/>
      <c r="M1947" s="262"/>
      <c r="N1947" s="262"/>
    </row>
    <row r="1948" spans="1:14" x14ac:dyDescent="0.2">
      <c r="A1948" s="282" t="s">
        <v>154</v>
      </c>
      <c r="B1948" s="283" t="s">
        <v>343</v>
      </c>
      <c r="C1948" s="282" t="s">
        <v>327</v>
      </c>
      <c r="D1948" s="282" t="s">
        <v>344</v>
      </c>
      <c r="E1948" s="284" t="s">
        <v>345</v>
      </c>
      <c r="F1948" s="284"/>
      <c r="G1948" s="285" t="s">
        <v>346</v>
      </c>
      <c r="H1948" s="286">
        <v>0.1</v>
      </c>
      <c r="I1948" s="298">
        <v>3.74</v>
      </c>
      <c r="J1948" s="287">
        <f t="shared" ref="J1948:J1952" si="216">TRUNC(I1948*H1948,2)</f>
        <v>0.37</v>
      </c>
      <c r="K1948" s="262"/>
      <c r="L1948" s="262"/>
      <c r="M1948" s="262"/>
      <c r="N1948" s="262"/>
    </row>
    <row r="1949" spans="1:14" x14ac:dyDescent="0.2">
      <c r="A1949" s="282" t="s">
        <v>154</v>
      </c>
      <c r="B1949" s="283" t="s">
        <v>347</v>
      </c>
      <c r="C1949" s="282" t="s">
        <v>327</v>
      </c>
      <c r="D1949" s="282" t="s">
        <v>348</v>
      </c>
      <c r="E1949" s="284" t="s">
        <v>345</v>
      </c>
      <c r="F1949" s="284"/>
      <c r="G1949" s="285" t="s">
        <v>346</v>
      </c>
      <c r="H1949" s="286">
        <v>0.1</v>
      </c>
      <c r="I1949" s="298">
        <v>3.59</v>
      </c>
      <c r="J1949" s="287">
        <f t="shared" si="216"/>
        <v>0.35</v>
      </c>
      <c r="K1949" s="262"/>
      <c r="L1949" s="262"/>
      <c r="M1949" s="262"/>
      <c r="N1949" s="262"/>
    </row>
    <row r="1950" spans="1:14" ht="25.5" x14ac:dyDescent="0.2">
      <c r="A1950" s="282" t="s">
        <v>154</v>
      </c>
      <c r="B1950" s="283" t="s">
        <v>1147</v>
      </c>
      <c r="C1950" s="282" t="s">
        <v>327</v>
      </c>
      <c r="D1950" s="282" t="s">
        <v>1148</v>
      </c>
      <c r="E1950" s="284" t="s">
        <v>433</v>
      </c>
      <c r="F1950" s="284"/>
      <c r="G1950" s="285" t="s">
        <v>31</v>
      </c>
      <c r="H1950" s="286">
        <v>5.0000000000000001E-3</v>
      </c>
      <c r="I1950" s="298">
        <v>701.12</v>
      </c>
      <c r="J1950" s="287">
        <f t="shared" si="216"/>
        <v>3.5</v>
      </c>
      <c r="K1950" s="262"/>
      <c r="L1950" s="262"/>
      <c r="M1950" s="262"/>
      <c r="N1950" s="262"/>
    </row>
    <row r="1951" spans="1:14" x14ac:dyDescent="0.2">
      <c r="A1951" s="288" t="s">
        <v>155</v>
      </c>
      <c r="B1951" s="289" t="s">
        <v>349</v>
      </c>
      <c r="C1951" s="288" t="s">
        <v>20</v>
      </c>
      <c r="D1951" s="288" t="s">
        <v>350</v>
      </c>
      <c r="E1951" s="290" t="s">
        <v>156</v>
      </c>
      <c r="F1951" s="290"/>
      <c r="G1951" s="291" t="s">
        <v>28</v>
      </c>
      <c r="H1951" s="292">
        <v>0.1</v>
      </c>
      <c r="I1951" s="299">
        <v>19.670000000000002</v>
      </c>
      <c r="J1951" s="293">
        <f t="shared" si="216"/>
        <v>1.96</v>
      </c>
      <c r="K1951" s="262"/>
      <c r="L1951" s="262"/>
      <c r="M1951" s="262"/>
      <c r="N1951" s="262"/>
    </row>
    <row r="1952" spans="1:14" x14ac:dyDescent="0.2">
      <c r="A1952" s="288" t="s">
        <v>155</v>
      </c>
      <c r="B1952" s="289" t="s">
        <v>351</v>
      </c>
      <c r="C1952" s="288" t="s">
        <v>20</v>
      </c>
      <c r="D1952" s="288" t="s">
        <v>352</v>
      </c>
      <c r="E1952" s="290" t="s">
        <v>156</v>
      </c>
      <c r="F1952" s="290"/>
      <c r="G1952" s="291" t="s">
        <v>28</v>
      </c>
      <c r="H1952" s="292">
        <v>0.1</v>
      </c>
      <c r="I1952" s="299">
        <v>15.73</v>
      </c>
      <c r="J1952" s="293">
        <f t="shared" si="216"/>
        <v>1.57</v>
      </c>
      <c r="K1952" s="262"/>
      <c r="L1952" s="262"/>
      <c r="M1952" s="262"/>
      <c r="N1952" s="262"/>
    </row>
    <row r="1953" spans="1:14" x14ac:dyDescent="0.2">
      <c r="A1953" s="294"/>
      <c r="B1953" s="294"/>
      <c r="C1953" s="294"/>
      <c r="D1953" s="294"/>
      <c r="E1953" s="294" t="s">
        <v>164</v>
      </c>
      <c r="F1953" s="295">
        <v>3.84</v>
      </c>
      <c r="G1953" s="294" t="s">
        <v>165</v>
      </c>
      <c r="H1953" s="295">
        <v>0</v>
      </c>
      <c r="I1953" s="294" t="s">
        <v>166</v>
      </c>
      <c r="J1953" s="295">
        <v>3.84</v>
      </c>
      <c r="K1953" s="262"/>
      <c r="L1953" s="262"/>
      <c r="M1953" s="262"/>
      <c r="N1953" s="262"/>
    </row>
    <row r="1954" spans="1:14" ht="15" thickBot="1" x14ac:dyDescent="0.25">
      <c r="A1954" s="294"/>
      <c r="B1954" s="294"/>
      <c r="C1954" s="294"/>
      <c r="D1954" s="294"/>
      <c r="E1954" s="294" t="s">
        <v>167</v>
      </c>
      <c r="F1954" s="295">
        <v>1.74</v>
      </c>
      <c r="G1954" s="294"/>
      <c r="H1954" s="296" t="s">
        <v>168</v>
      </c>
      <c r="I1954" s="296"/>
      <c r="J1954" s="295">
        <v>9.49</v>
      </c>
      <c r="K1954" s="262"/>
      <c r="L1954" s="262"/>
      <c r="M1954" s="262"/>
      <c r="N1954" s="262"/>
    </row>
    <row r="1955" spans="1:14" ht="15" thickTop="1" x14ac:dyDescent="0.2">
      <c r="A1955" s="297"/>
      <c r="B1955" s="297"/>
      <c r="C1955" s="297"/>
      <c r="D1955" s="297"/>
      <c r="E1955" s="297"/>
      <c r="F1955" s="297"/>
      <c r="G1955" s="297"/>
      <c r="H1955" s="297"/>
      <c r="I1955" s="297"/>
      <c r="J1955" s="297"/>
      <c r="K1955" s="262"/>
      <c r="L1955" s="262"/>
      <c r="M1955" s="262"/>
      <c r="N1955" s="262"/>
    </row>
    <row r="1956" spans="1:14" ht="15" x14ac:dyDescent="0.2">
      <c r="A1956" s="272"/>
      <c r="B1956" s="273" t="s">
        <v>7</v>
      </c>
      <c r="C1956" s="272" t="s">
        <v>8</v>
      </c>
      <c r="D1956" s="272" t="s">
        <v>9</v>
      </c>
      <c r="E1956" s="274" t="s">
        <v>151</v>
      </c>
      <c r="F1956" s="274"/>
      <c r="G1956" s="275" t="s">
        <v>10</v>
      </c>
      <c r="H1956" s="273" t="s">
        <v>11</v>
      </c>
      <c r="I1956" s="273" t="s">
        <v>12</v>
      </c>
      <c r="J1956" s="273" t="s">
        <v>14</v>
      </c>
      <c r="K1956" s="262"/>
      <c r="L1956" s="262"/>
      <c r="M1956" s="262"/>
      <c r="N1956" s="262"/>
    </row>
    <row r="1957" spans="1:14" ht="25.5" x14ac:dyDescent="0.2">
      <c r="A1957" s="276" t="s">
        <v>152</v>
      </c>
      <c r="B1957" s="277" t="s">
        <v>1315</v>
      </c>
      <c r="C1957" s="276" t="s">
        <v>327</v>
      </c>
      <c r="D1957" s="276" t="s">
        <v>1316</v>
      </c>
      <c r="E1957" s="278" t="s">
        <v>812</v>
      </c>
      <c r="F1957" s="278"/>
      <c r="G1957" s="279" t="s">
        <v>31</v>
      </c>
      <c r="H1957" s="280">
        <v>1</v>
      </c>
      <c r="I1957" s="307">
        <f>J1957</f>
        <v>658.41</v>
      </c>
      <c r="J1957" s="281">
        <f>SUM(J1958:J1963)</f>
        <v>658.41</v>
      </c>
      <c r="K1957" s="262"/>
      <c r="L1957" s="262"/>
      <c r="M1957" s="262"/>
      <c r="N1957" s="262"/>
    </row>
    <row r="1958" spans="1:14" x14ac:dyDescent="0.2">
      <c r="A1958" s="282" t="s">
        <v>154</v>
      </c>
      <c r="B1958" s="283" t="s">
        <v>343</v>
      </c>
      <c r="C1958" s="282" t="s">
        <v>327</v>
      </c>
      <c r="D1958" s="282" t="s">
        <v>344</v>
      </c>
      <c r="E1958" s="284" t="s">
        <v>345</v>
      </c>
      <c r="F1958" s="284"/>
      <c r="G1958" s="285" t="s">
        <v>346</v>
      </c>
      <c r="H1958" s="286">
        <v>6</v>
      </c>
      <c r="I1958" s="298">
        <v>3.74</v>
      </c>
      <c r="J1958" s="287">
        <f t="shared" ref="J1958:J1963" si="217">TRUNC(I1958*H1958,2)</f>
        <v>22.44</v>
      </c>
      <c r="K1958" s="262"/>
      <c r="L1958" s="262"/>
      <c r="M1958" s="262"/>
      <c r="N1958" s="262"/>
    </row>
    <row r="1959" spans="1:14" ht="25.5" x14ac:dyDescent="0.2">
      <c r="A1959" s="288" t="s">
        <v>155</v>
      </c>
      <c r="B1959" s="289" t="s">
        <v>1111</v>
      </c>
      <c r="C1959" s="288" t="s">
        <v>20</v>
      </c>
      <c r="D1959" s="288" t="s">
        <v>1112</v>
      </c>
      <c r="E1959" s="290" t="s">
        <v>184</v>
      </c>
      <c r="F1959" s="290"/>
      <c r="G1959" s="291" t="s">
        <v>31</v>
      </c>
      <c r="H1959" s="292">
        <v>0.94299999999999995</v>
      </c>
      <c r="I1959" s="299">
        <v>151.96</v>
      </c>
      <c r="J1959" s="293">
        <f t="shared" si="217"/>
        <v>143.29</v>
      </c>
      <c r="K1959" s="262"/>
      <c r="L1959" s="262"/>
      <c r="M1959" s="262"/>
      <c r="N1959" s="262"/>
    </row>
    <row r="1960" spans="1:14" x14ac:dyDescent="0.2">
      <c r="A1960" s="288" t="s">
        <v>155</v>
      </c>
      <c r="B1960" s="289" t="s">
        <v>450</v>
      </c>
      <c r="C1960" s="288" t="s">
        <v>20</v>
      </c>
      <c r="D1960" s="288" t="s">
        <v>451</v>
      </c>
      <c r="E1960" s="290" t="s">
        <v>184</v>
      </c>
      <c r="F1960" s="290"/>
      <c r="G1960" s="291" t="s">
        <v>40</v>
      </c>
      <c r="H1960" s="292">
        <v>255</v>
      </c>
      <c r="I1960" s="299">
        <v>1.02</v>
      </c>
      <c r="J1960" s="293">
        <f t="shared" si="217"/>
        <v>260.10000000000002</v>
      </c>
      <c r="K1960" s="262"/>
      <c r="L1960" s="262"/>
      <c r="M1960" s="262"/>
      <c r="N1960" s="262"/>
    </row>
    <row r="1961" spans="1:14" ht="25.5" x14ac:dyDescent="0.2">
      <c r="A1961" s="288" t="s">
        <v>155</v>
      </c>
      <c r="B1961" s="289" t="s">
        <v>364</v>
      </c>
      <c r="C1961" s="288" t="s">
        <v>20</v>
      </c>
      <c r="D1961" s="288" t="s">
        <v>365</v>
      </c>
      <c r="E1961" s="290" t="s">
        <v>184</v>
      </c>
      <c r="F1961" s="290"/>
      <c r="G1961" s="291" t="s">
        <v>31</v>
      </c>
      <c r="H1961" s="292">
        <v>0.627</v>
      </c>
      <c r="I1961" s="299">
        <v>165.55</v>
      </c>
      <c r="J1961" s="293">
        <f t="shared" si="217"/>
        <v>103.79</v>
      </c>
      <c r="K1961" s="262"/>
      <c r="L1961" s="262"/>
      <c r="M1961" s="262"/>
      <c r="N1961" s="262"/>
    </row>
    <row r="1962" spans="1:14" ht="25.5" x14ac:dyDescent="0.2">
      <c r="A1962" s="288" t="s">
        <v>155</v>
      </c>
      <c r="B1962" s="289" t="s">
        <v>1244</v>
      </c>
      <c r="C1962" s="288" t="s">
        <v>20</v>
      </c>
      <c r="D1962" s="288" t="s">
        <v>1245</v>
      </c>
      <c r="E1962" s="290" t="s">
        <v>184</v>
      </c>
      <c r="F1962" s="290"/>
      <c r="G1962" s="291" t="s">
        <v>31</v>
      </c>
      <c r="H1962" s="292">
        <v>0.20899999999999999</v>
      </c>
      <c r="I1962" s="299">
        <v>164.68</v>
      </c>
      <c r="J1962" s="293">
        <f t="shared" si="217"/>
        <v>34.409999999999997</v>
      </c>
      <c r="K1962" s="262"/>
      <c r="L1962" s="262"/>
      <c r="M1962" s="262"/>
      <c r="N1962" s="262"/>
    </row>
    <row r="1963" spans="1:14" x14ac:dyDescent="0.2">
      <c r="A1963" s="288" t="s">
        <v>155</v>
      </c>
      <c r="B1963" s="289" t="s">
        <v>351</v>
      </c>
      <c r="C1963" s="288" t="s">
        <v>20</v>
      </c>
      <c r="D1963" s="288" t="s">
        <v>352</v>
      </c>
      <c r="E1963" s="290" t="s">
        <v>156</v>
      </c>
      <c r="F1963" s="290"/>
      <c r="G1963" s="291" t="s">
        <v>28</v>
      </c>
      <c r="H1963" s="292">
        <v>6</v>
      </c>
      <c r="I1963" s="299">
        <v>15.73</v>
      </c>
      <c r="J1963" s="293">
        <f t="shared" si="217"/>
        <v>94.38</v>
      </c>
      <c r="K1963" s="262"/>
      <c r="L1963" s="262"/>
      <c r="M1963" s="262"/>
      <c r="N1963" s="262"/>
    </row>
    <row r="1964" spans="1:14" x14ac:dyDescent="0.2">
      <c r="A1964" s="294"/>
      <c r="B1964" s="294"/>
      <c r="C1964" s="294"/>
      <c r="D1964" s="294"/>
      <c r="E1964" s="294" t="s">
        <v>164</v>
      </c>
      <c r="F1964" s="295">
        <v>94.38</v>
      </c>
      <c r="G1964" s="294" t="s">
        <v>165</v>
      </c>
      <c r="H1964" s="295">
        <v>0</v>
      </c>
      <c r="I1964" s="294" t="s">
        <v>166</v>
      </c>
      <c r="J1964" s="295">
        <v>94.38</v>
      </c>
      <c r="K1964" s="262"/>
      <c r="L1964" s="262"/>
      <c r="M1964" s="262"/>
      <c r="N1964" s="262"/>
    </row>
    <row r="1965" spans="1:14" ht="15" thickBot="1" x14ac:dyDescent="0.25">
      <c r="A1965" s="294"/>
      <c r="B1965" s="294"/>
      <c r="C1965" s="294"/>
      <c r="D1965" s="294"/>
      <c r="E1965" s="294" t="s">
        <v>167</v>
      </c>
      <c r="F1965" s="295">
        <v>147.94</v>
      </c>
      <c r="G1965" s="294"/>
      <c r="H1965" s="296" t="s">
        <v>168</v>
      </c>
      <c r="I1965" s="296"/>
      <c r="J1965" s="295">
        <v>806.35</v>
      </c>
      <c r="K1965" s="262"/>
      <c r="L1965" s="262"/>
      <c r="M1965" s="262"/>
      <c r="N1965" s="262"/>
    </row>
    <row r="1966" spans="1:14" ht="15" thickTop="1" x14ac:dyDescent="0.2">
      <c r="A1966" s="297"/>
      <c r="B1966" s="297"/>
      <c r="C1966" s="297"/>
      <c r="D1966" s="297"/>
      <c r="E1966" s="297"/>
      <c r="F1966" s="297"/>
      <c r="G1966" s="297"/>
      <c r="H1966" s="297"/>
      <c r="I1966" s="297"/>
      <c r="J1966" s="297"/>
      <c r="K1966" s="262"/>
      <c r="L1966" s="262"/>
      <c r="M1966" s="262"/>
      <c r="N1966" s="262"/>
    </row>
    <row r="1967" spans="1:14" ht="15" x14ac:dyDescent="0.2">
      <c r="A1967" s="272"/>
      <c r="B1967" s="273" t="s">
        <v>7</v>
      </c>
      <c r="C1967" s="272" t="s">
        <v>8</v>
      </c>
      <c r="D1967" s="272" t="s">
        <v>9</v>
      </c>
      <c r="E1967" s="274" t="s">
        <v>151</v>
      </c>
      <c r="F1967" s="274"/>
      <c r="G1967" s="275" t="s">
        <v>10</v>
      </c>
      <c r="H1967" s="273" t="s">
        <v>11</v>
      </c>
      <c r="I1967" s="273" t="s">
        <v>12</v>
      </c>
      <c r="J1967" s="273" t="s">
        <v>14</v>
      </c>
      <c r="K1967" s="262"/>
      <c r="L1967" s="262"/>
      <c r="M1967" s="262"/>
      <c r="N1967" s="262"/>
    </row>
    <row r="1968" spans="1:14" x14ac:dyDescent="0.2">
      <c r="A1968" s="276" t="s">
        <v>152</v>
      </c>
      <c r="B1968" s="277" t="s">
        <v>838</v>
      </c>
      <c r="C1968" s="276" t="s">
        <v>327</v>
      </c>
      <c r="D1968" s="276" t="s">
        <v>839</v>
      </c>
      <c r="E1968" s="278" t="s">
        <v>840</v>
      </c>
      <c r="F1968" s="278"/>
      <c r="G1968" s="279" t="s">
        <v>31</v>
      </c>
      <c r="H1968" s="280">
        <v>1</v>
      </c>
      <c r="I1968" s="307">
        <f>J1968</f>
        <v>710.87</v>
      </c>
      <c r="J1968" s="281">
        <f>SUM(J1969:J1970)</f>
        <v>710.87</v>
      </c>
      <c r="K1968" s="262"/>
      <c r="L1968" s="262"/>
      <c r="M1968" s="262"/>
      <c r="N1968" s="262"/>
    </row>
    <row r="1969" spans="1:14" ht="25.5" x14ac:dyDescent="0.2">
      <c r="A1969" s="282" t="s">
        <v>154</v>
      </c>
      <c r="B1969" s="283" t="s">
        <v>1315</v>
      </c>
      <c r="C1969" s="282" t="s">
        <v>327</v>
      </c>
      <c r="D1969" s="282" t="s">
        <v>1316</v>
      </c>
      <c r="E1969" s="284" t="s">
        <v>812</v>
      </c>
      <c r="F1969" s="284"/>
      <c r="G1969" s="285" t="s">
        <v>31</v>
      </c>
      <c r="H1969" s="286">
        <v>1</v>
      </c>
      <c r="I1969" s="298">
        <v>658.41</v>
      </c>
      <c r="J1969" s="287">
        <f t="shared" ref="J1969:J1970" si="218">TRUNC(I1969*H1969,2)</f>
        <v>658.41</v>
      </c>
      <c r="K1969" s="262"/>
      <c r="L1969" s="262"/>
      <c r="M1969" s="262"/>
      <c r="N1969" s="262"/>
    </row>
    <row r="1970" spans="1:14" ht="25.5" x14ac:dyDescent="0.2">
      <c r="A1970" s="282" t="s">
        <v>154</v>
      </c>
      <c r="B1970" s="283" t="s">
        <v>1317</v>
      </c>
      <c r="C1970" s="282" t="s">
        <v>327</v>
      </c>
      <c r="D1970" s="282" t="s">
        <v>1318</v>
      </c>
      <c r="E1970" s="284" t="s">
        <v>812</v>
      </c>
      <c r="F1970" s="284"/>
      <c r="G1970" s="285" t="s">
        <v>31</v>
      </c>
      <c r="H1970" s="286">
        <v>1</v>
      </c>
      <c r="I1970" s="298">
        <v>52.46</v>
      </c>
      <c r="J1970" s="287">
        <f t="shared" si="218"/>
        <v>52.46</v>
      </c>
      <c r="K1970" s="262"/>
      <c r="L1970" s="262"/>
      <c r="M1970" s="262"/>
      <c r="N1970" s="262"/>
    </row>
    <row r="1971" spans="1:14" x14ac:dyDescent="0.2">
      <c r="A1971" s="294"/>
      <c r="B1971" s="294"/>
      <c r="C1971" s="294"/>
      <c r="D1971" s="294"/>
      <c r="E1971" s="294" t="s">
        <v>164</v>
      </c>
      <c r="F1971" s="295">
        <v>137.56</v>
      </c>
      <c r="G1971" s="294" t="s">
        <v>165</v>
      </c>
      <c r="H1971" s="295">
        <v>0</v>
      </c>
      <c r="I1971" s="294" t="s">
        <v>166</v>
      </c>
      <c r="J1971" s="295">
        <v>137.56</v>
      </c>
      <c r="K1971" s="262"/>
      <c r="L1971" s="262"/>
      <c r="M1971" s="262"/>
      <c r="N1971" s="262"/>
    </row>
    <row r="1972" spans="1:14" ht="15" thickBot="1" x14ac:dyDescent="0.25">
      <c r="A1972" s="294"/>
      <c r="B1972" s="294"/>
      <c r="C1972" s="294"/>
      <c r="D1972" s="294"/>
      <c r="E1972" s="294" t="s">
        <v>167</v>
      </c>
      <c r="F1972" s="295">
        <v>159.72999999999999</v>
      </c>
      <c r="G1972" s="294"/>
      <c r="H1972" s="296" t="s">
        <v>168</v>
      </c>
      <c r="I1972" s="296"/>
      <c r="J1972" s="295">
        <v>870.6</v>
      </c>
      <c r="K1972" s="262"/>
      <c r="L1972" s="262"/>
      <c r="M1972" s="262"/>
      <c r="N1972" s="262"/>
    </row>
    <row r="1973" spans="1:14" ht="15" thickTop="1" x14ac:dyDescent="0.2">
      <c r="A1973" s="297"/>
      <c r="B1973" s="297"/>
      <c r="C1973" s="297"/>
      <c r="D1973" s="297"/>
      <c r="E1973" s="297"/>
      <c r="F1973" s="297"/>
      <c r="G1973" s="297"/>
      <c r="H1973" s="297"/>
      <c r="I1973" s="297"/>
      <c r="J1973" s="297"/>
      <c r="K1973" s="262"/>
      <c r="L1973" s="262"/>
      <c r="M1973" s="262"/>
      <c r="N1973" s="262"/>
    </row>
    <row r="1974" spans="1:14" ht="15" x14ac:dyDescent="0.2">
      <c r="A1974" s="272"/>
      <c r="B1974" s="273" t="s">
        <v>7</v>
      </c>
      <c r="C1974" s="272" t="s">
        <v>8</v>
      </c>
      <c r="D1974" s="272" t="s">
        <v>9</v>
      </c>
      <c r="E1974" s="274" t="s">
        <v>151</v>
      </c>
      <c r="F1974" s="274"/>
      <c r="G1974" s="275" t="s">
        <v>10</v>
      </c>
      <c r="H1974" s="273" t="s">
        <v>11</v>
      </c>
      <c r="I1974" s="273" t="s">
        <v>12</v>
      </c>
      <c r="J1974" s="273" t="s">
        <v>14</v>
      </c>
      <c r="K1974" s="262"/>
      <c r="L1974" s="262"/>
      <c r="M1974" s="262"/>
      <c r="N1974" s="262"/>
    </row>
    <row r="1975" spans="1:14" x14ac:dyDescent="0.2">
      <c r="A1975" s="276" t="s">
        <v>152</v>
      </c>
      <c r="B1975" s="277" t="s">
        <v>810</v>
      </c>
      <c r="C1975" s="276" t="s">
        <v>327</v>
      </c>
      <c r="D1975" s="276" t="s">
        <v>811</v>
      </c>
      <c r="E1975" s="278" t="s">
        <v>812</v>
      </c>
      <c r="F1975" s="278"/>
      <c r="G1975" s="279" t="s">
        <v>31</v>
      </c>
      <c r="H1975" s="280">
        <v>1</v>
      </c>
      <c r="I1975" s="307">
        <f>J1975</f>
        <v>745.07</v>
      </c>
      <c r="J1975" s="281">
        <f>SUM(J1976:J1977)</f>
        <v>745.07</v>
      </c>
      <c r="K1975" s="262"/>
      <c r="L1975" s="262"/>
      <c r="M1975" s="262"/>
      <c r="N1975" s="262"/>
    </row>
    <row r="1976" spans="1:14" ht="25.5" x14ac:dyDescent="0.2">
      <c r="A1976" s="282" t="s">
        <v>154</v>
      </c>
      <c r="B1976" s="283" t="s">
        <v>1319</v>
      </c>
      <c r="C1976" s="282" t="s">
        <v>327</v>
      </c>
      <c r="D1976" s="282" t="s">
        <v>1320</v>
      </c>
      <c r="E1976" s="284" t="s">
        <v>812</v>
      </c>
      <c r="F1976" s="284"/>
      <c r="G1976" s="285" t="s">
        <v>31</v>
      </c>
      <c r="H1976" s="286">
        <v>1</v>
      </c>
      <c r="I1976" s="298">
        <v>692.61</v>
      </c>
      <c r="J1976" s="287">
        <f t="shared" ref="J1976:J1977" si="219">TRUNC(I1976*H1976,2)</f>
        <v>692.61</v>
      </c>
      <c r="K1976" s="262"/>
      <c r="L1976" s="262"/>
      <c r="M1976" s="262"/>
      <c r="N1976" s="262"/>
    </row>
    <row r="1977" spans="1:14" ht="25.5" x14ac:dyDescent="0.2">
      <c r="A1977" s="282" t="s">
        <v>154</v>
      </c>
      <c r="B1977" s="283" t="s">
        <v>1317</v>
      </c>
      <c r="C1977" s="282" t="s">
        <v>327</v>
      </c>
      <c r="D1977" s="282" t="s">
        <v>1318</v>
      </c>
      <c r="E1977" s="284" t="s">
        <v>812</v>
      </c>
      <c r="F1977" s="284"/>
      <c r="G1977" s="285" t="s">
        <v>31</v>
      </c>
      <c r="H1977" s="286">
        <v>1</v>
      </c>
      <c r="I1977" s="298">
        <v>52.46</v>
      </c>
      <c r="J1977" s="287">
        <f t="shared" si="219"/>
        <v>52.46</v>
      </c>
      <c r="K1977" s="262"/>
      <c r="L1977" s="262"/>
      <c r="M1977" s="262"/>
      <c r="N1977" s="262"/>
    </row>
    <row r="1978" spans="1:14" x14ac:dyDescent="0.2">
      <c r="A1978" s="294"/>
      <c r="B1978" s="294"/>
      <c r="C1978" s="294"/>
      <c r="D1978" s="294"/>
      <c r="E1978" s="294" t="s">
        <v>164</v>
      </c>
      <c r="F1978" s="295">
        <v>137.56</v>
      </c>
      <c r="G1978" s="294" t="s">
        <v>165</v>
      </c>
      <c r="H1978" s="295">
        <v>0</v>
      </c>
      <c r="I1978" s="294" t="s">
        <v>166</v>
      </c>
      <c r="J1978" s="295">
        <v>137.56</v>
      </c>
      <c r="K1978" s="262"/>
      <c r="L1978" s="262"/>
      <c r="M1978" s="262"/>
      <c r="N1978" s="262"/>
    </row>
    <row r="1979" spans="1:14" ht="15" thickBot="1" x14ac:dyDescent="0.25">
      <c r="A1979" s="294"/>
      <c r="B1979" s="294"/>
      <c r="C1979" s="294"/>
      <c r="D1979" s="294"/>
      <c r="E1979" s="294" t="s">
        <v>167</v>
      </c>
      <c r="F1979" s="295">
        <v>167.41</v>
      </c>
      <c r="G1979" s="294"/>
      <c r="H1979" s="296" t="s">
        <v>168</v>
      </c>
      <c r="I1979" s="296"/>
      <c r="J1979" s="295">
        <v>912.48</v>
      </c>
      <c r="K1979" s="262"/>
      <c r="L1979" s="262"/>
      <c r="M1979" s="262"/>
      <c r="N1979" s="262"/>
    </row>
    <row r="1980" spans="1:14" ht="15" thickTop="1" x14ac:dyDescent="0.2">
      <c r="A1980" s="297"/>
      <c r="B1980" s="297"/>
      <c r="C1980" s="297"/>
      <c r="D1980" s="297"/>
      <c r="E1980" s="297"/>
      <c r="F1980" s="297"/>
      <c r="G1980" s="297"/>
      <c r="H1980" s="297"/>
      <c r="I1980" s="297"/>
      <c r="J1980" s="297"/>
      <c r="K1980" s="262"/>
      <c r="L1980" s="262"/>
      <c r="M1980" s="262"/>
      <c r="N1980" s="262"/>
    </row>
    <row r="1981" spans="1:14" ht="15" x14ac:dyDescent="0.2">
      <c r="A1981" s="272"/>
      <c r="B1981" s="273" t="s">
        <v>7</v>
      </c>
      <c r="C1981" s="272" t="s">
        <v>8</v>
      </c>
      <c r="D1981" s="272" t="s">
        <v>9</v>
      </c>
      <c r="E1981" s="274" t="s">
        <v>151</v>
      </c>
      <c r="F1981" s="274"/>
      <c r="G1981" s="275" t="s">
        <v>10</v>
      </c>
      <c r="H1981" s="273" t="s">
        <v>11</v>
      </c>
      <c r="I1981" s="273" t="s">
        <v>12</v>
      </c>
      <c r="J1981" s="273" t="s">
        <v>14</v>
      </c>
      <c r="K1981" s="262"/>
      <c r="L1981" s="262"/>
      <c r="M1981" s="262"/>
      <c r="N1981" s="262"/>
    </row>
    <row r="1982" spans="1:14" ht="25.5" x14ac:dyDescent="0.2">
      <c r="A1982" s="276" t="s">
        <v>152</v>
      </c>
      <c r="B1982" s="277" t="s">
        <v>1319</v>
      </c>
      <c r="C1982" s="276" t="s">
        <v>327</v>
      </c>
      <c r="D1982" s="276" t="s">
        <v>1320</v>
      </c>
      <c r="E1982" s="278" t="s">
        <v>812</v>
      </c>
      <c r="F1982" s="278"/>
      <c r="G1982" s="279" t="s">
        <v>31</v>
      </c>
      <c r="H1982" s="280">
        <v>1</v>
      </c>
      <c r="I1982" s="307">
        <f>J1982</f>
        <v>692.6099999999999</v>
      </c>
      <c r="J1982" s="281">
        <f>SUM(J1983:J1988)</f>
        <v>692.6099999999999</v>
      </c>
      <c r="K1982" s="262"/>
      <c r="L1982" s="262"/>
      <c r="M1982" s="262"/>
      <c r="N1982" s="262"/>
    </row>
    <row r="1983" spans="1:14" x14ac:dyDescent="0.2">
      <c r="A1983" s="282" t="s">
        <v>154</v>
      </c>
      <c r="B1983" s="283" t="s">
        <v>343</v>
      </c>
      <c r="C1983" s="282" t="s">
        <v>327</v>
      </c>
      <c r="D1983" s="282" t="s">
        <v>344</v>
      </c>
      <c r="E1983" s="284" t="s">
        <v>345</v>
      </c>
      <c r="F1983" s="284"/>
      <c r="G1983" s="285" t="s">
        <v>346</v>
      </c>
      <c r="H1983" s="286">
        <v>6</v>
      </c>
      <c r="I1983" s="298">
        <v>3.74</v>
      </c>
      <c r="J1983" s="287">
        <f t="shared" ref="J1983" si="220">TRUNC(I1983*H1983,2)</f>
        <v>22.44</v>
      </c>
      <c r="K1983" s="262"/>
      <c r="L1983" s="262"/>
      <c r="M1983" s="262"/>
      <c r="N1983" s="262"/>
    </row>
    <row r="1984" spans="1:14" ht="25.5" x14ac:dyDescent="0.2">
      <c r="A1984" s="288" t="s">
        <v>155</v>
      </c>
      <c r="B1984" s="289" t="s">
        <v>1111</v>
      </c>
      <c r="C1984" s="288" t="s">
        <v>20</v>
      </c>
      <c r="D1984" s="288" t="s">
        <v>1112</v>
      </c>
      <c r="E1984" s="290" t="s">
        <v>184</v>
      </c>
      <c r="F1984" s="290"/>
      <c r="G1984" s="291" t="s">
        <v>31</v>
      </c>
      <c r="H1984" s="292">
        <v>0.91300000000000003</v>
      </c>
      <c r="I1984" s="299">
        <v>151.96</v>
      </c>
      <c r="J1984" s="293">
        <f t="shared" ref="J1984:J1988" si="221">TRUNC(I1984*H1984,2)</f>
        <v>138.72999999999999</v>
      </c>
      <c r="K1984" s="262"/>
      <c r="L1984" s="262"/>
      <c r="M1984" s="262"/>
      <c r="N1984" s="262"/>
    </row>
    <row r="1985" spans="1:14" x14ac:dyDescent="0.2">
      <c r="A1985" s="288" t="s">
        <v>155</v>
      </c>
      <c r="B1985" s="289" t="s">
        <v>450</v>
      </c>
      <c r="C1985" s="288" t="s">
        <v>20</v>
      </c>
      <c r="D1985" s="288" t="s">
        <v>451</v>
      </c>
      <c r="E1985" s="290" t="s">
        <v>184</v>
      </c>
      <c r="F1985" s="290"/>
      <c r="G1985" s="291" t="s">
        <v>40</v>
      </c>
      <c r="H1985" s="292">
        <v>293</v>
      </c>
      <c r="I1985" s="299">
        <v>1.02</v>
      </c>
      <c r="J1985" s="293">
        <f t="shared" si="221"/>
        <v>298.86</v>
      </c>
      <c r="K1985" s="262"/>
      <c r="L1985" s="262"/>
      <c r="M1985" s="262"/>
      <c r="N1985" s="262"/>
    </row>
    <row r="1986" spans="1:14" ht="25.5" x14ac:dyDescent="0.2">
      <c r="A1986" s="288" t="s">
        <v>155</v>
      </c>
      <c r="B1986" s="289" t="s">
        <v>364</v>
      </c>
      <c r="C1986" s="288" t="s">
        <v>20</v>
      </c>
      <c r="D1986" s="288" t="s">
        <v>365</v>
      </c>
      <c r="E1986" s="290" t="s">
        <v>184</v>
      </c>
      <c r="F1986" s="290"/>
      <c r="G1986" s="291" t="s">
        <v>31</v>
      </c>
      <c r="H1986" s="292">
        <v>0.627</v>
      </c>
      <c r="I1986" s="299">
        <v>165.55</v>
      </c>
      <c r="J1986" s="293">
        <f t="shared" si="221"/>
        <v>103.79</v>
      </c>
      <c r="K1986" s="262"/>
      <c r="L1986" s="262"/>
      <c r="M1986" s="262"/>
      <c r="N1986" s="262"/>
    </row>
    <row r="1987" spans="1:14" ht="25.5" x14ac:dyDescent="0.2">
      <c r="A1987" s="288" t="s">
        <v>155</v>
      </c>
      <c r="B1987" s="289" t="s">
        <v>1244</v>
      </c>
      <c r="C1987" s="288" t="s">
        <v>20</v>
      </c>
      <c r="D1987" s="288" t="s">
        <v>1245</v>
      </c>
      <c r="E1987" s="290" t="s">
        <v>184</v>
      </c>
      <c r="F1987" s="290"/>
      <c r="G1987" s="291" t="s">
        <v>31</v>
      </c>
      <c r="H1987" s="292">
        <v>0.20899999999999999</v>
      </c>
      <c r="I1987" s="299">
        <v>164.68</v>
      </c>
      <c r="J1987" s="293">
        <f t="shared" si="221"/>
        <v>34.409999999999997</v>
      </c>
      <c r="K1987" s="262"/>
      <c r="L1987" s="262"/>
      <c r="M1987" s="262"/>
      <c r="N1987" s="262"/>
    </row>
    <row r="1988" spans="1:14" x14ac:dyDescent="0.2">
      <c r="A1988" s="288" t="s">
        <v>155</v>
      </c>
      <c r="B1988" s="289" t="s">
        <v>351</v>
      </c>
      <c r="C1988" s="288" t="s">
        <v>20</v>
      </c>
      <c r="D1988" s="288" t="s">
        <v>352</v>
      </c>
      <c r="E1988" s="290" t="s">
        <v>156</v>
      </c>
      <c r="F1988" s="290"/>
      <c r="G1988" s="291" t="s">
        <v>28</v>
      </c>
      <c r="H1988" s="292">
        <v>6</v>
      </c>
      <c r="I1988" s="299">
        <v>15.73</v>
      </c>
      <c r="J1988" s="293">
        <f t="shared" si="221"/>
        <v>94.38</v>
      </c>
      <c r="K1988" s="262"/>
      <c r="L1988" s="262"/>
      <c r="M1988" s="262"/>
      <c r="N1988" s="262"/>
    </row>
    <row r="1989" spans="1:14" x14ac:dyDescent="0.2">
      <c r="A1989" s="294"/>
      <c r="B1989" s="294"/>
      <c r="C1989" s="294"/>
      <c r="D1989" s="294"/>
      <c r="E1989" s="294" t="s">
        <v>164</v>
      </c>
      <c r="F1989" s="295">
        <v>94.38</v>
      </c>
      <c r="G1989" s="294" t="s">
        <v>165</v>
      </c>
      <c r="H1989" s="295">
        <v>0</v>
      </c>
      <c r="I1989" s="294" t="s">
        <v>166</v>
      </c>
      <c r="J1989" s="295">
        <v>94.38</v>
      </c>
      <c r="K1989" s="262"/>
      <c r="L1989" s="262"/>
      <c r="M1989" s="262"/>
      <c r="N1989" s="262"/>
    </row>
    <row r="1990" spans="1:14" ht="15" thickBot="1" x14ac:dyDescent="0.25">
      <c r="A1990" s="294"/>
      <c r="B1990" s="294"/>
      <c r="C1990" s="294"/>
      <c r="D1990" s="294"/>
      <c r="E1990" s="294" t="s">
        <v>167</v>
      </c>
      <c r="F1990" s="295">
        <v>155.62</v>
      </c>
      <c r="G1990" s="294"/>
      <c r="H1990" s="296" t="s">
        <v>168</v>
      </c>
      <c r="I1990" s="296"/>
      <c r="J1990" s="295">
        <v>848.23</v>
      </c>
      <c r="K1990" s="262"/>
      <c r="L1990" s="262"/>
      <c r="M1990" s="262"/>
      <c r="N1990" s="262"/>
    </row>
    <row r="1991" spans="1:14" ht="15" thickTop="1" x14ac:dyDescent="0.2">
      <c r="A1991" s="297"/>
      <c r="B1991" s="297"/>
      <c r="C1991" s="297"/>
      <c r="D1991" s="297"/>
      <c r="E1991" s="297"/>
      <c r="F1991" s="297"/>
      <c r="G1991" s="297"/>
      <c r="H1991" s="297"/>
      <c r="I1991" s="297"/>
      <c r="J1991" s="297"/>
      <c r="K1991" s="262"/>
      <c r="L1991" s="262"/>
      <c r="M1991" s="262"/>
      <c r="N1991" s="262"/>
    </row>
    <row r="1992" spans="1:14" ht="15" x14ac:dyDescent="0.2">
      <c r="A1992" s="272"/>
      <c r="B1992" s="273" t="s">
        <v>7</v>
      </c>
      <c r="C1992" s="272" t="s">
        <v>8</v>
      </c>
      <c r="D1992" s="272" t="s">
        <v>9</v>
      </c>
      <c r="E1992" s="274" t="s">
        <v>151</v>
      </c>
      <c r="F1992" s="274"/>
      <c r="G1992" s="275" t="s">
        <v>10</v>
      </c>
      <c r="H1992" s="273" t="s">
        <v>11</v>
      </c>
      <c r="I1992" s="273" t="s">
        <v>12</v>
      </c>
      <c r="J1992" s="273" t="s">
        <v>14</v>
      </c>
      <c r="K1992" s="262"/>
      <c r="L1992" s="262"/>
      <c r="M1992" s="262"/>
      <c r="N1992" s="262"/>
    </row>
    <row r="1993" spans="1:14" x14ac:dyDescent="0.2">
      <c r="A1993" s="276" t="s">
        <v>152</v>
      </c>
      <c r="B1993" s="277" t="s">
        <v>320</v>
      </c>
      <c r="C1993" s="276" t="s">
        <v>20</v>
      </c>
      <c r="D1993" s="276" t="s">
        <v>321</v>
      </c>
      <c r="E1993" s="278" t="s">
        <v>153</v>
      </c>
      <c r="F1993" s="278"/>
      <c r="G1993" s="279" t="s">
        <v>28</v>
      </c>
      <c r="H1993" s="280">
        <v>1</v>
      </c>
      <c r="I1993" s="307">
        <f>J1993</f>
        <v>28.259999999999998</v>
      </c>
      <c r="J1993" s="281">
        <f>SUM(J1994:J2001)</f>
        <v>28.259999999999998</v>
      </c>
      <c r="K1993" s="262"/>
      <c r="L1993" s="262"/>
      <c r="M1993" s="262"/>
      <c r="N1993" s="262"/>
    </row>
    <row r="1994" spans="1:14" ht="25.5" x14ac:dyDescent="0.2">
      <c r="A1994" s="282" t="s">
        <v>154</v>
      </c>
      <c r="B1994" s="283" t="s">
        <v>1252</v>
      </c>
      <c r="C1994" s="282" t="s">
        <v>20</v>
      </c>
      <c r="D1994" s="282" t="s">
        <v>1253</v>
      </c>
      <c r="E1994" s="284" t="s">
        <v>153</v>
      </c>
      <c r="F1994" s="284"/>
      <c r="G1994" s="285" t="s">
        <v>28</v>
      </c>
      <c r="H1994" s="286">
        <v>1</v>
      </c>
      <c r="I1994" s="298">
        <v>0.81</v>
      </c>
      <c r="J1994" s="287">
        <f t="shared" ref="J1994:J2001" si="222">TRUNC(I1994*H1994,2)</f>
        <v>0.81</v>
      </c>
      <c r="K1994" s="262"/>
      <c r="L1994" s="262"/>
      <c r="M1994" s="262"/>
      <c r="N1994" s="262"/>
    </row>
    <row r="1995" spans="1:14" x14ac:dyDescent="0.2">
      <c r="A1995" s="288" t="s">
        <v>155</v>
      </c>
      <c r="B1995" s="289" t="s">
        <v>933</v>
      </c>
      <c r="C1995" s="288" t="s">
        <v>20</v>
      </c>
      <c r="D1995" s="288" t="s">
        <v>934</v>
      </c>
      <c r="E1995" s="290" t="s">
        <v>156</v>
      </c>
      <c r="F1995" s="290"/>
      <c r="G1995" s="291" t="s">
        <v>28</v>
      </c>
      <c r="H1995" s="292">
        <v>1</v>
      </c>
      <c r="I1995" s="299">
        <v>20.74</v>
      </c>
      <c r="J1995" s="293">
        <f t="shared" si="222"/>
        <v>20.74</v>
      </c>
      <c r="K1995" s="262"/>
      <c r="L1995" s="262"/>
      <c r="M1995" s="262"/>
      <c r="N1995" s="262"/>
    </row>
    <row r="1996" spans="1:14" ht="25.5" x14ac:dyDescent="0.2">
      <c r="A1996" s="288" t="s">
        <v>155</v>
      </c>
      <c r="B1996" s="289" t="s">
        <v>1077</v>
      </c>
      <c r="C1996" s="288" t="s">
        <v>20</v>
      </c>
      <c r="D1996" s="288" t="s">
        <v>1078</v>
      </c>
      <c r="E1996" s="290" t="s">
        <v>159</v>
      </c>
      <c r="F1996" s="290"/>
      <c r="G1996" s="291" t="s">
        <v>28</v>
      </c>
      <c r="H1996" s="292">
        <v>1</v>
      </c>
      <c r="I1996" s="299">
        <v>2.92</v>
      </c>
      <c r="J1996" s="293">
        <f t="shared" si="222"/>
        <v>2.92</v>
      </c>
      <c r="K1996" s="262"/>
      <c r="L1996" s="262"/>
      <c r="M1996" s="262"/>
      <c r="N1996" s="262"/>
    </row>
    <row r="1997" spans="1:14" ht="25.5" x14ac:dyDescent="0.2">
      <c r="A1997" s="288" t="s">
        <v>155</v>
      </c>
      <c r="B1997" s="289" t="s">
        <v>1079</v>
      </c>
      <c r="C1997" s="288" t="s">
        <v>20</v>
      </c>
      <c r="D1997" s="288" t="s">
        <v>1080</v>
      </c>
      <c r="E1997" s="290" t="s">
        <v>981</v>
      </c>
      <c r="F1997" s="290"/>
      <c r="G1997" s="291" t="s">
        <v>28</v>
      </c>
      <c r="H1997" s="292">
        <v>1</v>
      </c>
      <c r="I1997" s="299">
        <v>0.57999999999999996</v>
      </c>
      <c r="J1997" s="293">
        <f t="shared" si="222"/>
        <v>0.57999999999999996</v>
      </c>
      <c r="K1997" s="262"/>
      <c r="L1997" s="262"/>
      <c r="M1997" s="262"/>
      <c r="N1997" s="262"/>
    </row>
    <row r="1998" spans="1:14" x14ac:dyDescent="0.2">
      <c r="A1998" s="288" t="s">
        <v>155</v>
      </c>
      <c r="B1998" s="289" t="s">
        <v>157</v>
      </c>
      <c r="C1998" s="288" t="s">
        <v>20</v>
      </c>
      <c r="D1998" s="288" t="s">
        <v>158</v>
      </c>
      <c r="E1998" s="290" t="s">
        <v>159</v>
      </c>
      <c r="F1998" s="290"/>
      <c r="G1998" s="291" t="s">
        <v>28</v>
      </c>
      <c r="H1998" s="292">
        <v>1</v>
      </c>
      <c r="I1998" s="299">
        <v>1.1399999999999999</v>
      </c>
      <c r="J1998" s="293">
        <f t="shared" si="222"/>
        <v>1.1399999999999999</v>
      </c>
      <c r="K1998" s="262"/>
      <c r="L1998" s="262"/>
      <c r="M1998" s="262"/>
      <c r="N1998" s="262"/>
    </row>
    <row r="1999" spans="1:14" x14ac:dyDescent="0.2">
      <c r="A1999" s="288" t="s">
        <v>155</v>
      </c>
      <c r="B1999" s="289" t="s">
        <v>160</v>
      </c>
      <c r="C1999" s="288" t="s">
        <v>20</v>
      </c>
      <c r="D1999" s="288" t="s">
        <v>161</v>
      </c>
      <c r="E1999" s="290" t="s">
        <v>162</v>
      </c>
      <c r="F1999" s="290"/>
      <c r="G1999" s="291" t="s">
        <v>28</v>
      </c>
      <c r="H1999" s="292">
        <v>1</v>
      </c>
      <c r="I1999" s="299">
        <v>7.0000000000000007E-2</v>
      </c>
      <c r="J1999" s="293">
        <f t="shared" si="222"/>
        <v>7.0000000000000007E-2</v>
      </c>
      <c r="K1999" s="262"/>
      <c r="L1999" s="262"/>
      <c r="M1999" s="262"/>
      <c r="N1999" s="262"/>
    </row>
    <row r="2000" spans="1:14" ht="25.5" x14ac:dyDescent="0.2">
      <c r="A2000" s="288" t="s">
        <v>155</v>
      </c>
      <c r="B2000" s="289" t="s">
        <v>1127</v>
      </c>
      <c r="C2000" s="288" t="s">
        <v>20</v>
      </c>
      <c r="D2000" s="288" t="s">
        <v>1128</v>
      </c>
      <c r="E2000" s="290" t="s">
        <v>163</v>
      </c>
      <c r="F2000" s="290"/>
      <c r="G2000" s="291" t="s">
        <v>28</v>
      </c>
      <c r="H2000" s="292">
        <v>1</v>
      </c>
      <c r="I2000" s="299">
        <v>0.86</v>
      </c>
      <c r="J2000" s="293">
        <f t="shared" si="222"/>
        <v>0.86</v>
      </c>
      <c r="K2000" s="262"/>
      <c r="L2000" s="262"/>
      <c r="M2000" s="262"/>
      <c r="N2000" s="262"/>
    </row>
    <row r="2001" spans="1:14" ht="25.5" x14ac:dyDescent="0.2">
      <c r="A2001" s="288" t="s">
        <v>155</v>
      </c>
      <c r="B2001" s="289" t="s">
        <v>1129</v>
      </c>
      <c r="C2001" s="288" t="s">
        <v>20</v>
      </c>
      <c r="D2001" s="288" t="s">
        <v>1130</v>
      </c>
      <c r="E2001" s="290" t="s">
        <v>163</v>
      </c>
      <c r="F2001" s="290"/>
      <c r="G2001" s="291" t="s">
        <v>28</v>
      </c>
      <c r="H2001" s="292">
        <v>1</v>
      </c>
      <c r="I2001" s="299">
        <v>1.1399999999999999</v>
      </c>
      <c r="J2001" s="293">
        <f t="shared" si="222"/>
        <v>1.1399999999999999</v>
      </c>
      <c r="K2001" s="262"/>
      <c r="L2001" s="262"/>
      <c r="M2001" s="262"/>
      <c r="N2001" s="262"/>
    </row>
    <row r="2002" spans="1:14" x14ac:dyDescent="0.2">
      <c r="A2002" s="294"/>
      <c r="B2002" s="294"/>
      <c r="C2002" s="294"/>
      <c r="D2002" s="294"/>
      <c r="E2002" s="294" t="s">
        <v>164</v>
      </c>
      <c r="F2002" s="295">
        <v>21.55</v>
      </c>
      <c r="G2002" s="294" t="s">
        <v>165</v>
      </c>
      <c r="H2002" s="295">
        <v>0</v>
      </c>
      <c r="I2002" s="294" t="s">
        <v>166</v>
      </c>
      <c r="J2002" s="295">
        <v>21.55</v>
      </c>
      <c r="K2002" s="262"/>
      <c r="L2002" s="262"/>
      <c r="M2002" s="262"/>
      <c r="N2002" s="262"/>
    </row>
    <row r="2003" spans="1:14" ht="15" thickBot="1" x14ac:dyDescent="0.25">
      <c r="A2003" s="294"/>
      <c r="B2003" s="294"/>
      <c r="C2003" s="294"/>
      <c r="D2003" s="294"/>
      <c r="E2003" s="294" t="s">
        <v>167</v>
      </c>
      <c r="F2003" s="295">
        <v>6.35</v>
      </c>
      <c r="G2003" s="294"/>
      <c r="H2003" s="296" t="s">
        <v>168</v>
      </c>
      <c r="I2003" s="296"/>
      <c r="J2003" s="295">
        <v>34.61</v>
      </c>
      <c r="K2003" s="262"/>
      <c r="L2003" s="262"/>
      <c r="M2003" s="262"/>
      <c r="N2003" s="262"/>
    </row>
    <row r="2004" spans="1:14" ht="15" thickTop="1" x14ac:dyDescent="0.2">
      <c r="A2004" s="297"/>
      <c r="B2004" s="297"/>
      <c r="C2004" s="297"/>
      <c r="D2004" s="297"/>
      <c r="E2004" s="297"/>
      <c r="F2004" s="297"/>
      <c r="G2004" s="297"/>
      <c r="H2004" s="297"/>
      <c r="I2004" s="297"/>
      <c r="J2004" s="297"/>
      <c r="K2004" s="262"/>
      <c r="L2004" s="262"/>
      <c r="M2004" s="262"/>
      <c r="N2004" s="262"/>
    </row>
    <row r="2005" spans="1:14" ht="15" x14ac:dyDescent="0.2">
      <c r="A2005" s="272"/>
      <c r="B2005" s="273" t="s">
        <v>7</v>
      </c>
      <c r="C2005" s="272" t="s">
        <v>8</v>
      </c>
      <c r="D2005" s="272" t="s">
        <v>9</v>
      </c>
      <c r="E2005" s="274" t="s">
        <v>151</v>
      </c>
      <c r="F2005" s="274"/>
      <c r="G2005" s="275" t="s">
        <v>10</v>
      </c>
      <c r="H2005" s="273" t="s">
        <v>11</v>
      </c>
      <c r="I2005" s="273" t="s">
        <v>12</v>
      </c>
      <c r="J2005" s="273" t="s">
        <v>14</v>
      </c>
      <c r="K2005" s="262"/>
      <c r="L2005" s="262"/>
      <c r="M2005" s="262"/>
      <c r="N2005" s="262"/>
    </row>
    <row r="2006" spans="1:14" ht="63.75" x14ac:dyDescent="0.2">
      <c r="A2006" s="276" t="s">
        <v>152</v>
      </c>
      <c r="B2006" s="277" t="s">
        <v>409</v>
      </c>
      <c r="C2006" s="276" t="s">
        <v>20</v>
      </c>
      <c r="D2006" s="276" t="s">
        <v>410</v>
      </c>
      <c r="E2006" s="278" t="s">
        <v>402</v>
      </c>
      <c r="F2006" s="278"/>
      <c r="G2006" s="279" t="s">
        <v>22</v>
      </c>
      <c r="H2006" s="280">
        <v>1</v>
      </c>
      <c r="I2006" s="307">
        <f>J2006</f>
        <v>40.98</v>
      </c>
      <c r="J2006" s="281">
        <f>SUM(J2007:J2009)</f>
        <v>40.98</v>
      </c>
      <c r="K2006" s="262"/>
      <c r="L2006" s="262"/>
      <c r="M2006" s="262"/>
      <c r="N2006" s="262"/>
    </row>
    <row r="2007" spans="1:14" ht="51" x14ac:dyDescent="0.2">
      <c r="A2007" s="282" t="s">
        <v>154</v>
      </c>
      <c r="B2007" s="283" t="s">
        <v>369</v>
      </c>
      <c r="C2007" s="282" t="s">
        <v>20</v>
      </c>
      <c r="D2007" s="282" t="s">
        <v>370</v>
      </c>
      <c r="E2007" s="284" t="s">
        <v>153</v>
      </c>
      <c r="F2007" s="284"/>
      <c r="G2007" s="285" t="s">
        <v>31</v>
      </c>
      <c r="H2007" s="286">
        <v>3.7600000000000001E-2</v>
      </c>
      <c r="I2007" s="298">
        <v>688.39</v>
      </c>
      <c r="J2007" s="287">
        <f t="shared" ref="J2007:J2009" si="223">TRUNC(I2007*H2007,2)</f>
        <v>25.88</v>
      </c>
      <c r="K2007" s="262"/>
      <c r="L2007" s="262"/>
      <c r="M2007" s="262"/>
      <c r="N2007" s="262"/>
    </row>
    <row r="2008" spans="1:14" x14ac:dyDescent="0.2">
      <c r="A2008" s="282" t="s">
        <v>154</v>
      </c>
      <c r="B2008" s="283" t="s">
        <v>210</v>
      </c>
      <c r="C2008" s="282" t="s">
        <v>20</v>
      </c>
      <c r="D2008" s="282" t="s">
        <v>211</v>
      </c>
      <c r="E2008" s="284" t="s">
        <v>153</v>
      </c>
      <c r="F2008" s="284"/>
      <c r="G2008" s="285" t="s">
        <v>28</v>
      </c>
      <c r="H2008" s="286">
        <v>0.43</v>
      </c>
      <c r="I2008" s="298">
        <v>26.82</v>
      </c>
      <c r="J2008" s="287">
        <f t="shared" si="223"/>
        <v>11.53</v>
      </c>
      <c r="K2008" s="262"/>
      <c r="L2008" s="262"/>
      <c r="M2008" s="262"/>
      <c r="N2008" s="262"/>
    </row>
    <row r="2009" spans="1:14" x14ac:dyDescent="0.2">
      <c r="A2009" s="282" t="s">
        <v>154</v>
      </c>
      <c r="B2009" s="283" t="s">
        <v>199</v>
      </c>
      <c r="C2009" s="282" t="s">
        <v>20</v>
      </c>
      <c r="D2009" s="282" t="s">
        <v>200</v>
      </c>
      <c r="E2009" s="284" t="s">
        <v>153</v>
      </c>
      <c r="F2009" s="284"/>
      <c r="G2009" s="285" t="s">
        <v>28</v>
      </c>
      <c r="H2009" s="286">
        <v>0.158</v>
      </c>
      <c r="I2009" s="298">
        <v>22.62</v>
      </c>
      <c r="J2009" s="287">
        <f t="shared" si="223"/>
        <v>3.57</v>
      </c>
      <c r="K2009" s="262"/>
      <c r="L2009" s="262"/>
      <c r="M2009" s="262"/>
      <c r="N2009" s="262"/>
    </row>
    <row r="2010" spans="1:14" x14ac:dyDescent="0.2">
      <c r="A2010" s="294"/>
      <c r="B2010" s="294"/>
      <c r="C2010" s="294"/>
      <c r="D2010" s="294"/>
      <c r="E2010" s="294" t="s">
        <v>164</v>
      </c>
      <c r="F2010" s="295">
        <v>13.920000000000002</v>
      </c>
      <c r="G2010" s="294" t="s">
        <v>165</v>
      </c>
      <c r="H2010" s="295">
        <v>0</v>
      </c>
      <c r="I2010" s="294" t="s">
        <v>166</v>
      </c>
      <c r="J2010" s="295">
        <v>13.920000000000002</v>
      </c>
      <c r="K2010" s="262"/>
      <c r="L2010" s="262"/>
      <c r="M2010" s="262"/>
      <c r="N2010" s="262"/>
    </row>
    <row r="2011" spans="1:14" ht="15" thickBot="1" x14ac:dyDescent="0.25">
      <c r="A2011" s="294"/>
      <c r="B2011" s="294"/>
      <c r="C2011" s="294"/>
      <c r="D2011" s="294"/>
      <c r="E2011" s="294" t="s">
        <v>167</v>
      </c>
      <c r="F2011" s="295">
        <v>9.1999999999999993</v>
      </c>
      <c r="G2011" s="294"/>
      <c r="H2011" s="296" t="s">
        <v>168</v>
      </c>
      <c r="I2011" s="296"/>
      <c r="J2011" s="295">
        <v>50.18</v>
      </c>
      <c r="K2011" s="262"/>
      <c r="L2011" s="262"/>
      <c r="M2011" s="262"/>
      <c r="N2011" s="262"/>
    </row>
    <row r="2012" spans="1:14" ht="15" thickTop="1" x14ac:dyDescent="0.2">
      <c r="A2012" s="297"/>
      <c r="B2012" s="297"/>
      <c r="C2012" s="297"/>
      <c r="D2012" s="297"/>
      <c r="E2012" s="297"/>
      <c r="F2012" s="297"/>
      <c r="G2012" s="297"/>
      <c r="H2012" s="297"/>
      <c r="I2012" s="297"/>
      <c r="J2012" s="297"/>
      <c r="K2012" s="262"/>
      <c r="L2012" s="262"/>
      <c r="M2012" s="262"/>
      <c r="N2012" s="262"/>
    </row>
    <row r="2013" spans="1:14" ht="15" x14ac:dyDescent="0.2">
      <c r="A2013" s="272"/>
      <c r="B2013" s="273" t="s">
        <v>7</v>
      </c>
      <c r="C2013" s="272" t="s">
        <v>8</v>
      </c>
      <c r="D2013" s="272" t="s">
        <v>9</v>
      </c>
      <c r="E2013" s="274" t="s">
        <v>151</v>
      </c>
      <c r="F2013" s="274"/>
      <c r="G2013" s="275" t="s">
        <v>10</v>
      </c>
      <c r="H2013" s="273" t="s">
        <v>11</v>
      </c>
      <c r="I2013" s="273" t="s">
        <v>12</v>
      </c>
      <c r="J2013" s="273" t="s">
        <v>14</v>
      </c>
      <c r="K2013" s="262"/>
      <c r="L2013" s="262"/>
      <c r="M2013" s="262"/>
      <c r="N2013" s="262"/>
    </row>
    <row r="2014" spans="1:14" ht="63.75" x14ac:dyDescent="0.2">
      <c r="A2014" s="276" t="s">
        <v>152</v>
      </c>
      <c r="B2014" s="277" t="s">
        <v>407</v>
      </c>
      <c r="C2014" s="276" t="s">
        <v>20</v>
      </c>
      <c r="D2014" s="276" t="s">
        <v>408</v>
      </c>
      <c r="E2014" s="278" t="s">
        <v>402</v>
      </c>
      <c r="F2014" s="278"/>
      <c r="G2014" s="279" t="s">
        <v>22</v>
      </c>
      <c r="H2014" s="280">
        <v>1</v>
      </c>
      <c r="I2014" s="307">
        <f>J2014</f>
        <v>46.2</v>
      </c>
      <c r="J2014" s="281">
        <f>SUM(J2015:J2017)</f>
        <v>46.2</v>
      </c>
      <c r="K2014" s="262"/>
      <c r="L2014" s="262"/>
      <c r="M2014" s="262"/>
      <c r="N2014" s="262"/>
    </row>
    <row r="2015" spans="1:14" ht="51" x14ac:dyDescent="0.2">
      <c r="A2015" s="282" t="s">
        <v>154</v>
      </c>
      <c r="B2015" s="283" t="s">
        <v>369</v>
      </c>
      <c r="C2015" s="282" t="s">
        <v>20</v>
      </c>
      <c r="D2015" s="282" t="s">
        <v>370</v>
      </c>
      <c r="E2015" s="284" t="s">
        <v>153</v>
      </c>
      <c r="F2015" s="284"/>
      <c r="G2015" s="285" t="s">
        <v>31</v>
      </c>
      <c r="H2015" s="286">
        <v>3.7600000000000001E-2</v>
      </c>
      <c r="I2015" s="298">
        <v>688.39</v>
      </c>
      <c r="J2015" s="287">
        <f t="shared" ref="J2015:J2017" si="224">TRUNC(I2015*H2015,2)</f>
        <v>25.88</v>
      </c>
      <c r="K2015" s="262"/>
      <c r="L2015" s="262"/>
      <c r="M2015" s="262"/>
      <c r="N2015" s="262"/>
    </row>
    <row r="2016" spans="1:14" x14ac:dyDescent="0.2">
      <c r="A2016" s="282" t="s">
        <v>154</v>
      </c>
      <c r="B2016" s="283" t="s">
        <v>210</v>
      </c>
      <c r="C2016" s="282" t="s">
        <v>20</v>
      </c>
      <c r="D2016" s="282" t="s">
        <v>211</v>
      </c>
      <c r="E2016" s="284" t="s">
        <v>153</v>
      </c>
      <c r="F2016" s="284"/>
      <c r="G2016" s="285" t="s">
        <v>28</v>
      </c>
      <c r="H2016" s="286">
        <v>0.57999999999999996</v>
      </c>
      <c r="I2016" s="298">
        <v>26.82</v>
      </c>
      <c r="J2016" s="287">
        <f t="shared" si="224"/>
        <v>15.55</v>
      </c>
      <c r="K2016" s="262"/>
      <c r="L2016" s="262"/>
      <c r="M2016" s="262"/>
      <c r="N2016" s="262"/>
    </row>
    <row r="2017" spans="1:14" x14ac:dyDescent="0.2">
      <c r="A2017" s="282" t="s">
        <v>154</v>
      </c>
      <c r="B2017" s="283" t="s">
        <v>199</v>
      </c>
      <c r="C2017" s="282" t="s">
        <v>20</v>
      </c>
      <c r="D2017" s="282" t="s">
        <v>200</v>
      </c>
      <c r="E2017" s="284" t="s">
        <v>153</v>
      </c>
      <c r="F2017" s="284"/>
      <c r="G2017" s="285" t="s">
        <v>28</v>
      </c>
      <c r="H2017" s="286">
        <v>0.21099999999999999</v>
      </c>
      <c r="I2017" s="298">
        <v>22.62</v>
      </c>
      <c r="J2017" s="287">
        <f t="shared" si="224"/>
        <v>4.7699999999999996</v>
      </c>
      <c r="K2017" s="262"/>
      <c r="L2017" s="262"/>
      <c r="M2017" s="262"/>
      <c r="N2017" s="262"/>
    </row>
    <row r="2018" spans="1:14" x14ac:dyDescent="0.2">
      <c r="A2018" s="294"/>
      <c r="B2018" s="294"/>
      <c r="C2018" s="294"/>
      <c r="D2018" s="294"/>
      <c r="E2018" s="294" t="s">
        <v>164</v>
      </c>
      <c r="F2018" s="295">
        <v>17.79</v>
      </c>
      <c r="G2018" s="294" t="s">
        <v>165</v>
      </c>
      <c r="H2018" s="295">
        <v>0</v>
      </c>
      <c r="I2018" s="294" t="s">
        <v>166</v>
      </c>
      <c r="J2018" s="295">
        <v>17.79</v>
      </c>
      <c r="K2018" s="262"/>
      <c r="L2018" s="262"/>
      <c r="M2018" s="262"/>
      <c r="N2018" s="262"/>
    </row>
    <row r="2019" spans="1:14" ht="15" thickBot="1" x14ac:dyDescent="0.25">
      <c r="A2019" s="294"/>
      <c r="B2019" s="294"/>
      <c r="C2019" s="294"/>
      <c r="D2019" s="294"/>
      <c r="E2019" s="294" t="s">
        <v>167</v>
      </c>
      <c r="F2019" s="295">
        <v>10.38</v>
      </c>
      <c r="G2019" s="294"/>
      <c r="H2019" s="296" t="s">
        <v>168</v>
      </c>
      <c r="I2019" s="296"/>
      <c r="J2019" s="295">
        <v>56.58</v>
      </c>
      <c r="K2019" s="262"/>
      <c r="L2019" s="262"/>
      <c r="M2019" s="262"/>
      <c r="N2019" s="262"/>
    </row>
    <row r="2020" spans="1:14" ht="15" thickTop="1" x14ac:dyDescent="0.2">
      <c r="A2020" s="297"/>
      <c r="B2020" s="297"/>
      <c r="C2020" s="297"/>
      <c r="D2020" s="297"/>
      <c r="E2020" s="297"/>
      <c r="F2020" s="297"/>
      <c r="G2020" s="297"/>
      <c r="H2020" s="297"/>
      <c r="I2020" s="297"/>
      <c r="J2020" s="297"/>
      <c r="K2020" s="262"/>
      <c r="L2020" s="262"/>
      <c r="M2020" s="262"/>
      <c r="N2020" s="262"/>
    </row>
    <row r="2021" spans="1:14" ht="15" x14ac:dyDescent="0.2">
      <c r="A2021" s="272"/>
      <c r="B2021" s="273" t="s">
        <v>7</v>
      </c>
      <c r="C2021" s="272" t="s">
        <v>8</v>
      </c>
      <c r="D2021" s="272" t="s">
        <v>9</v>
      </c>
      <c r="E2021" s="274" t="s">
        <v>151</v>
      </c>
      <c r="F2021" s="274"/>
      <c r="G2021" s="275" t="s">
        <v>10</v>
      </c>
      <c r="H2021" s="273" t="s">
        <v>11</v>
      </c>
      <c r="I2021" s="273" t="s">
        <v>12</v>
      </c>
      <c r="J2021" s="273" t="s">
        <v>14</v>
      </c>
      <c r="K2021" s="262"/>
      <c r="L2021" s="262"/>
      <c r="M2021" s="262"/>
      <c r="N2021" s="262"/>
    </row>
    <row r="2022" spans="1:14" ht="25.5" x14ac:dyDescent="0.2">
      <c r="A2022" s="276" t="s">
        <v>152</v>
      </c>
      <c r="B2022" s="277" t="s">
        <v>294</v>
      </c>
      <c r="C2022" s="276" t="s">
        <v>20</v>
      </c>
      <c r="D2022" s="276" t="s">
        <v>295</v>
      </c>
      <c r="E2022" s="278" t="s">
        <v>153</v>
      </c>
      <c r="F2022" s="278"/>
      <c r="G2022" s="279" t="s">
        <v>28</v>
      </c>
      <c r="H2022" s="280">
        <v>1</v>
      </c>
      <c r="I2022" s="307">
        <f>J2022</f>
        <v>26.080000000000002</v>
      </c>
      <c r="J2022" s="281">
        <f>SUM(J2023:J2030)</f>
        <v>26.080000000000002</v>
      </c>
      <c r="K2022" s="262"/>
      <c r="L2022" s="262"/>
      <c r="M2022" s="262"/>
      <c r="N2022" s="262"/>
    </row>
    <row r="2023" spans="1:14" ht="25.5" x14ac:dyDescent="0.2">
      <c r="A2023" s="282" t="s">
        <v>154</v>
      </c>
      <c r="B2023" s="283" t="s">
        <v>1254</v>
      </c>
      <c r="C2023" s="282" t="s">
        <v>20</v>
      </c>
      <c r="D2023" s="282" t="s">
        <v>1255</v>
      </c>
      <c r="E2023" s="284" t="s">
        <v>153</v>
      </c>
      <c r="F2023" s="284"/>
      <c r="G2023" s="285" t="s">
        <v>28</v>
      </c>
      <c r="H2023" s="286">
        <v>1</v>
      </c>
      <c r="I2023" s="298">
        <v>0.37</v>
      </c>
      <c r="J2023" s="287">
        <f t="shared" ref="J2023:J2030" si="225">TRUNC(I2023*H2023,2)</f>
        <v>0.37</v>
      </c>
      <c r="K2023" s="262"/>
      <c r="L2023" s="262"/>
      <c r="M2023" s="262"/>
      <c r="N2023" s="262"/>
    </row>
    <row r="2024" spans="1:14" x14ac:dyDescent="0.2">
      <c r="A2024" s="288" t="s">
        <v>155</v>
      </c>
      <c r="B2024" s="289" t="s">
        <v>1256</v>
      </c>
      <c r="C2024" s="288" t="s">
        <v>20</v>
      </c>
      <c r="D2024" s="288" t="s">
        <v>1257</v>
      </c>
      <c r="E2024" s="290" t="s">
        <v>156</v>
      </c>
      <c r="F2024" s="290"/>
      <c r="G2024" s="291" t="s">
        <v>28</v>
      </c>
      <c r="H2024" s="292">
        <v>1</v>
      </c>
      <c r="I2024" s="299">
        <v>19.670000000000002</v>
      </c>
      <c r="J2024" s="293">
        <f t="shared" si="225"/>
        <v>19.670000000000002</v>
      </c>
      <c r="K2024" s="262"/>
      <c r="L2024" s="262"/>
      <c r="M2024" s="262"/>
      <c r="N2024" s="262"/>
    </row>
    <row r="2025" spans="1:14" ht="25.5" x14ac:dyDescent="0.2">
      <c r="A2025" s="288" t="s">
        <v>155</v>
      </c>
      <c r="B2025" s="289" t="s">
        <v>1077</v>
      </c>
      <c r="C2025" s="288" t="s">
        <v>20</v>
      </c>
      <c r="D2025" s="288" t="s">
        <v>1078</v>
      </c>
      <c r="E2025" s="290" t="s">
        <v>159</v>
      </c>
      <c r="F2025" s="290"/>
      <c r="G2025" s="291" t="s">
        <v>28</v>
      </c>
      <c r="H2025" s="292">
        <v>1</v>
      </c>
      <c r="I2025" s="299">
        <v>2.92</v>
      </c>
      <c r="J2025" s="293">
        <f t="shared" si="225"/>
        <v>2.92</v>
      </c>
      <c r="K2025" s="262"/>
      <c r="L2025" s="262"/>
      <c r="M2025" s="262"/>
      <c r="N2025" s="262"/>
    </row>
    <row r="2026" spans="1:14" ht="25.5" x14ac:dyDescent="0.2">
      <c r="A2026" s="288" t="s">
        <v>155</v>
      </c>
      <c r="B2026" s="289" t="s">
        <v>1079</v>
      </c>
      <c r="C2026" s="288" t="s">
        <v>20</v>
      </c>
      <c r="D2026" s="288" t="s">
        <v>1080</v>
      </c>
      <c r="E2026" s="290" t="s">
        <v>981</v>
      </c>
      <c r="F2026" s="290"/>
      <c r="G2026" s="291" t="s">
        <v>28</v>
      </c>
      <c r="H2026" s="292">
        <v>1</v>
      </c>
      <c r="I2026" s="299">
        <v>0.57999999999999996</v>
      </c>
      <c r="J2026" s="293">
        <f t="shared" si="225"/>
        <v>0.57999999999999996</v>
      </c>
      <c r="K2026" s="262"/>
      <c r="L2026" s="262"/>
      <c r="M2026" s="262"/>
      <c r="N2026" s="262"/>
    </row>
    <row r="2027" spans="1:14" x14ac:dyDescent="0.2">
      <c r="A2027" s="288" t="s">
        <v>155</v>
      </c>
      <c r="B2027" s="289" t="s">
        <v>157</v>
      </c>
      <c r="C2027" s="288" t="s">
        <v>20</v>
      </c>
      <c r="D2027" s="288" t="s">
        <v>158</v>
      </c>
      <c r="E2027" s="290" t="s">
        <v>159</v>
      </c>
      <c r="F2027" s="290"/>
      <c r="G2027" s="291" t="s">
        <v>28</v>
      </c>
      <c r="H2027" s="292">
        <v>1</v>
      </c>
      <c r="I2027" s="299">
        <v>1.1399999999999999</v>
      </c>
      <c r="J2027" s="293">
        <f t="shared" si="225"/>
        <v>1.1399999999999999</v>
      </c>
      <c r="K2027" s="262"/>
      <c r="L2027" s="262"/>
      <c r="M2027" s="262"/>
      <c r="N2027" s="262"/>
    </row>
    <row r="2028" spans="1:14" x14ac:dyDescent="0.2">
      <c r="A2028" s="288" t="s">
        <v>155</v>
      </c>
      <c r="B2028" s="289" t="s">
        <v>160</v>
      </c>
      <c r="C2028" s="288" t="s">
        <v>20</v>
      </c>
      <c r="D2028" s="288" t="s">
        <v>161</v>
      </c>
      <c r="E2028" s="290" t="s">
        <v>162</v>
      </c>
      <c r="F2028" s="290"/>
      <c r="G2028" s="291" t="s">
        <v>28</v>
      </c>
      <c r="H2028" s="292">
        <v>1</v>
      </c>
      <c r="I2028" s="299">
        <v>7.0000000000000007E-2</v>
      </c>
      <c r="J2028" s="293">
        <f t="shared" si="225"/>
        <v>7.0000000000000007E-2</v>
      </c>
      <c r="K2028" s="262"/>
      <c r="L2028" s="262"/>
      <c r="M2028" s="262"/>
      <c r="N2028" s="262"/>
    </row>
    <row r="2029" spans="1:14" ht="25.5" x14ac:dyDescent="0.2">
      <c r="A2029" s="288" t="s">
        <v>155</v>
      </c>
      <c r="B2029" s="289" t="s">
        <v>1135</v>
      </c>
      <c r="C2029" s="288" t="s">
        <v>20</v>
      </c>
      <c r="D2029" s="288" t="s">
        <v>1136</v>
      </c>
      <c r="E2029" s="290" t="s">
        <v>163</v>
      </c>
      <c r="F2029" s="290"/>
      <c r="G2029" s="291" t="s">
        <v>28</v>
      </c>
      <c r="H2029" s="292">
        <v>1</v>
      </c>
      <c r="I2029" s="299">
        <v>0.32</v>
      </c>
      <c r="J2029" s="293">
        <f t="shared" si="225"/>
        <v>0.32</v>
      </c>
      <c r="K2029" s="262"/>
      <c r="L2029" s="262"/>
      <c r="M2029" s="262"/>
      <c r="N2029" s="262"/>
    </row>
    <row r="2030" spans="1:14" ht="25.5" x14ac:dyDescent="0.2">
      <c r="A2030" s="288" t="s">
        <v>155</v>
      </c>
      <c r="B2030" s="289" t="s">
        <v>1137</v>
      </c>
      <c r="C2030" s="288" t="s">
        <v>20</v>
      </c>
      <c r="D2030" s="288" t="s">
        <v>1138</v>
      </c>
      <c r="E2030" s="290" t="s">
        <v>163</v>
      </c>
      <c r="F2030" s="290"/>
      <c r="G2030" s="291" t="s">
        <v>28</v>
      </c>
      <c r="H2030" s="292">
        <v>1</v>
      </c>
      <c r="I2030" s="299">
        <v>1.01</v>
      </c>
      <c r="J2030" s="293">
        <f t="shared" si="225"/>
        <v>1.01</v>
      </c>
      <c r="K2030" s="262"/>
      <c r="L2030" s="262"/>
      <c r="M2030" s="262"/>
      <c r="N2030" s="262"/>
    </row>
    <row r="2031" spans="1:14" x14ac:dyDescent="0.2">
      <c r="A2031" s="294"/>
      <c r="B2031" s="294"/>
      <c r="C2031" s="294"/>
      <c r="D2031" s="294"/>
      <c r="E2031" s="294" t="s">
        <v>164</v>
      </c>
      <c r="F2031" s="295">
        <v>20.04</v>
      </c>
      <c r="G2031" s="294" t="s">
        <v>165</v>
      </c>
      <c r="H2031" s="295">
        <v>0</v>
      </c>
      <c r="I2031" s="294" t="s">
        <v>166</v>
      </c>
      <c r="J2031" s="295">
        <v>20.04</v>
      </c>
      <c r="K2031" s="262"/>
      <c r="L2031" s="262"/>
      <c r="M2031" s="262"/>
      <c r="N2031" s="262"/>
    </row>
    <row r="2032" spans="1:14" ht="15" thickBot="1" x14ac:dyDescent="0.25">
      <c r="A2032" s="294"/>
      <c r="B2032" s="294"/>
      <c r="C2032" s="294"/>
      <c r="D2032" s="294"/>
      <c r="E2032" s="294" t="s">
        <v>167</v>
      </c>
      <c r="F2032" s="295">
        <v>5.86</v>
      </c>
      <c r="G2032" s="294"/>
      <c r="H2032" s="296" t="s">
        <v>168</v>
      </c>
      <c r="I2032" s="296"/>
      <c r="J2032" s="295">
        <v>31.94</v>
      </c>
      <c r="K2032" s="262"/>
      <c r="L2032" s="262"/>
      <c r="M2032" s="262"/>
      <c r="N2032" s="262"/>
    </row>
    <row r="2033" spans="1:14" ht="15" thickTop="1" x14ac:dyDescent="0.2">
      <c r="A2033" s="297"/>
      <c r="B2033" s="297"/>
      <c r="C2033" s="297"/>
      <c r="D2033" s="297"/>
      <c r="E2033" s="297"/>
      <c r="F2033" s="297"/>
      <c r="G2033" s="297"/>
      <c r="H2033" s="297"/>
      <c r="I2033" s="297"/>
      <c r="J2033" s="297"/>
      <c r="K2033" s="262"/>
      <c r="L2033" s="262"/>
      <c r="M2033" s="262"/>
      <c r="N2033" s="262"/>
    </row>
    <row r="2034" spans="1:14" ht="15" x14ac:dyDescent="0.2">
      <c r="A2034" s="272"/>
      <c r="B2034" s="273" t="s">
        <v>7</v>
      </c>
      <c r="C2034" s="272" t="s">
        <v>8</v>
      </c>
      <c r="D2034" s="272" t="s">
        <v>9</v>
      </c>
      <c r="E2034" s="274" t="s">
        <v>151</v>
      </c>
      <c r="F2034" s="274"/>
      <c r="G2034" s="275" t="s">
        <v>10</v>
      </c>
      <c r="H2034" s="273" t="s">
        <v>11</v>
      </c>
      <c r="I2034" s="273" t="s">
        <v>12</v>
      </c>
      <c r="J2034" s="273" t="s">
        <v>14</v>
      </c>
      <c r="K2034" s="262"/>
      <c r="L2034" s="262"/>
      <c r="M2034" s="262"/>
      <c r="N2034" s="262"/>
    </row>
    <row r="2035" spans="1:14" ht="25.5" x14ac:dyDescent="0.2">
      <c r="A2035" s="276" t="s">
        <v>152</v>
      </c>
      <c r="B2035" s="277" t="s">
        <v>494</v>
      </c>
      <c r="C2035" s="276" t="s">
        <v>20</v>
      </c>
      <c r="D2035" s="276" t="s">
        <v>495</v>
      </c>
      <c r="E2035" s="278" t="s">
        <v>305</v>
      </c>
      <c r="F2035" s="278"/>
      <c r="G2035" s="279" t="s">
        <v>55</v>
      </c>
      <c r="H2035" s="280">
        <v>1</v>
      </c>
      <c r="I2035" s="307">
        <f>J2035</f>
        <v>50.29</v>
      </c>
      <c r="J2035" s="281">
        <f>SUM(J2036:J2039)</f>
        <v>50.29</v>
      </c>
      <c r="K2035" s="262"/>
      <c r="L2035" s="262"/>
      <c r="M2035" s="262"/>
      <c r="N2035" s="262"/>
    </row>
    <row r="2036" spans="1:14" ht="25.5" x14ac:dyDescent="0.2">
      <c r="A2036" s="282" t="s">
        <v>154</v>
      </c>
      <c r="B2036" s="283" t="s">
        <v>294</v>
      </c>
      <c r="C2036" s="282" t="s">
        <v>20</v>
      </c>
      <c r="D2036" s="282" t="s">
        <v>295</v>
      </c>
      <c r="E2036" s="284" t="s">
        <v>153</v>
      </c>
      <c r="F2036" s="284"/>
      <c r="G2036" s="285" t="s">
        <v>28</v>
      </c>
      <c r="H2036" s="286">
        <v>0.1525</v>
      </c>
      <c r="I2036" s="298">
        <v>26.08</v>
      </c>
      <c r="J2036" s="287">
        <f t="shared" ref="J2036:J2039" si="226">TRUNC(I2036*H2036,2)</f>
        <v>3.97</v>
      </c>
      <c r="K2036" s="262"/>
      <c r="L2036" s="262"/>
      <c r="M2036" s="262"/>
      <c r="N2036" s="262"/>
    </row>
    <row r="2037" spans="1:14" x14ac:dyDescent="0.2">
      <c r="A2037" s="282" t="s">
        <v>154</v>
      </c>
      <c r="B2037" s="283" t="s">
        <v>199</v>
      </c>
      <c r="C2037" s="282" t="s">
        <v>20</v>
      </c>
      <c r="D2037" s="282" t="s">
        <v>200</v>
      </c>
      <c r="E2037" s="284" t="s">
        <v>153</v>
      </c>
      <c r="F2037" s="284"/>
      <c r="G2037" s="285" t="s">
        <v>28</v>
      </c>
      <c r="H2037" s="286">
        <v>4.8099999999999997E-2</v>
      </c>
      <c r="I2037" s="298">
        <v>22.62</v>
      </c>
      <c r="J2037" s="287">
        <f t="shared" si="226"/>
        <v>1.08</v>
      </c>
      <c r="K2037" s="262"/>
      <c r="L2037" s="262"/>
      <c r="M2037" s="262"/>
      <c r="N2037" s="262"/>
    </row>
    <row r="2038" spans="1:14" x14ac:dyDescent="0.2">
      <c r="A2038" s="288" t="s">
        <v>155</v>
      </c>
      <c r="B2038" s="289" t="s">
        <v>466</v>
      </c>
      <c r="C2038" s="288" t="s">
        <v>20</v>
      </c>
      <c r="D2038" s="288" t="s">
        <v>467</v>
      </c>
      <c r="E2038" s="290" t="s">
        <v>184</v>
      </c>
      <c r="F2038" s="290"/>
      <c r="G2038" s="291" t="s">
        <v>55</v>
      </c>
      <c r="H2038" s="292">
        <v>2.1000000000000001E-2</v>
      </c>
      <c r="I2038" s="299">
        <v>3.02</v>
      </c>
      <c r="J2038" s="293">
        <f t="shared" si="226"/>
        <v>0.06</v>
      </c>
      <c r="K2038" s="262"/>
      <c r="L2038" s="262"/>
      <c r="M2038" s="262"/>
      <c r="N2038" s="262"/>
    </row>
    <row r="2039" spans="1:14" x14ac:dyDescent="0.2">
      <c r="A2039" s="288" t="s">
        <v>155</v>
      </c>
      <c r="B2039" s="289" t="s">
        <v>1321</v>
      </c>
      <c r="C2039" s="288" t="s">
        <v>20</v>
      </c>
      <c r="D2039" s="288" t="s">
        <v>1322</v>
      </c>
      <c r="E2039" s="290" t="s">
        <v>184</v>
      </c>
      <c r="F2039" s="290"/>
      <c r="G2039" s="291" t="s">
        <v>55</v>
      </c>
      <c r="H2039" s="292">
        <v>1</v>
      </c>
      <c r="I2039" s="299">
        <v>45.18</v>
      </c>
      <c r="J2039" s="293">
        <f t="shared" si="226"/>
        <v>45.18</v>
      </c>
      <c r="K2039" s="262"/>
      <c r="L2039" s="262"/>
      <c r="M2039" s="262"/>
      <c r="N2039" s="262"/>
    </row>
    <row r="2040" spans="1:14" x14ac:dyDescent="0.2">
      <c r="A2040" s="294"/>
      <c r="B2040" s="294"/>
      <c r="C2040" s="294"/>
      <c r="D2040" s="294"/>
      <c r="E2040" s="294" t="s">
        <v>164</v>
      </c>
      <c r="F2040" s="295">
        <v>3.82</v>
      </c>
      <c r="G2040" s="294" t="s">
        <v>165</v>
      </c>
      <c r="H2040" s="295">
        <v>0</v>
      </c>
      <c r="I2040" s="294" t="s">
        <v>166</v>
      </c>
      <c r="J2040" s="295">
        <v>3.82</v>
      </c>
      <c r="K2040" s="262"/>
      <c r="L2040" s="262"/>
      <c r="M2040" s="262"/>
      <c r="N2040" s="262"/>
    </row>
    <row r="2041" spans="1:14" ht="15" thickBot="1" x14ac:dyDescent="0.25">
      <c r="A2041" s="294"/>
      <c r="B2041" s="294"/>
      <c r="C2041" s="294"/>
      <c r="D2041" s="294"/>
      <c r="E2041" s="294" t="s">
        <v>167</v>
      </c>
      <c r="F2041" s="295">
        <v>11.3</v>
      </c>
      <c r="G2041" s="294"/>
      <c r="H2041" s="296" t="s">
        <v>168</v>
      </c>
      <c r="I2041" s="296"/>
      <c r="J2041" s="295">
        <v>61.59</v>
      </c>
      <c r="K2041" s="262"/>
      <c r="L2041" s="262"/>
      <c r="M2041" s="262"/>
      <c r="N2041" s="262"/>
    </row>
    <row r="2042" spans="1:14" ht="15" thickTop="1" x14ac:dyDescent="0.2">
      <c r="A2042" s="297"/>
      <c r="B2042" s="297"/>
      <c r="C2042" s="297"/>
      <c r="D2042" s="297"/>
      <c r="E2042" s="297"/>
      <c r="F2042" s="297"/>
      <c r="G2042" s="297"/>
      <c r="H2042" s="297"/>
      <c r="I2042" s="297"/>
      <c r="J2042" s="297"/>
      <c r="K2042" s="262"/>
      <c r="L2042" s="262"/>
      <c r="M2042" s="262"/>
      <c r="N2042" s="262"/>
    </row>
    <row r="2043" spans="1:14" ht="15" x14ac:dyDescent="0.2">
      <c r="A2043" s="272"/>
      <c r="B2043" s="273" t="s">
        <v>7</v>
      </c>
      <c r="C2043" s="272" t="s">
        <v>8</v>
      </c>
      <c r="D2043" s="272" t="s">
        <v>9</v>
      </c>
      <c r="E2043" s="274" t="s">
        <v>151</v>
      </c>
      <c r="F2043" s="274"/>
      <c r="G2043" s="275" t="s">
        <v>10</v>
      </c>
      <c r="H2043" s="273" t="s">
        <v>11</v>
      </c>
      <c r="I2043" s="273" t="s">
        <v>12</v>
      </c>
      <c r="J2043" s="273" t="s">
        <v>14</v>
      </c>
      <c r="K2043" s="262"/>
      <c r="L2043" s="262"/>
      <c r="M2043" s="262"/>
      <c r="N2043" s="262"/>
    </row>
    <row r="2044" spans="1:14" x14ac:dyDescent="0.2">
      <c r="A2044" s="276" t="s">
        <v>152</v>
      </c>
      <c r="B2044" s="277" t="s">
        <v>1151</v>
      </c>
      <c r="C2044" s="276" t="s">
        <v>327</v>
      </c>
      <c r="D2044" s="276" t="s">
        <v>1152</v>
      </c>
      <c r="E2044" s="278" t="s">
        <v>345</v>
      </c>
      <c r="F2044" s="278"/>
      <c r="G2044" s="279" t="s">
        <v>346</v>
      </c>
      <c r="H2044" s="280">
        <v>1</v>
      </c>
      <c r="I2044" s="307">
        <f>J2044</f>
        <v>3.56</v>
      </c>
      <c r="J2044" s="281">
        <f>SUM(J2045:J2060)</f>
        <v>3.56</v>
      </c>
      <c r="K2044" s="262"/>
      <c r="L2044" s="262"/>
      <c r="M2044" s="262"/>
      <c r="N2044" s="262"/>
    </row>
    <row r="2045" spans="1:14" x14ac:dyDescent="0.2">
      <c r="A2045" s="288" t="s">
        <v>155</v>
      </c>
      <c r="B2045" s="289" t="s">
        <v>1323</v>
      </c>
      <c r="C2045" s="288" t="s">
        <v>327</v>
      </c>
      <c r="D2045" s="288" t="s">
        <v>1324</v>
      </c>
      <c r="E2045" s="290" t="s">
        <v>981</v>
      </c>
      <c r="F2045" s="290"/>
      <c r="G2045" s="291" t="s">
        <v>332</v>
      </c>
      <c r="H2045" s="292">
        <v>4.4999999999999997E-3</v>
      </c>
      <c r="I2045" s="299">
        <v>12.54</v>
      </c>
      <c r="J2045" s="293">
        <f t="shared" ref="J2045:J2060" si="227">TRUNC(I2045*H2045,2)</f>
        <v>0.05</v>
      </c>
      <c r="K2045" s="262"/>
      <c r="L2045" s="262"/>
      <c r="M2045" s="262"/>
      <c r="N2045" s="262"/>
    </row>
    <row r="2046" spans="1:14" x14ac:dyDescent="0.2">
      <c r="A2046" s="288" t="s">
        <v>155</v>
      </c>
      <c r="B2046" s="289" t="s">
        <v>1325</v>
      </c>
      <c r="C2046" s="288" t="s">
        <v>327</v>
      </c>
      <c r="D2046" s="288" t="s">
        <v>1326</v>
      </c>
      <c r="E2046" s="290" t="s">
        <v>184</v>
      </c>
      <c r="F2046" s="290"/>
      <c r="G2046" s="291" t="s">
        <v>332</v>
      </c>
      <c r="H2046" s="292">
        <v>4.4999999999999997E-3</v>
      </c>
      <c r="I2046" s="299">
        <v>175</v>
      </c>
      <c r="J2046" s="293">
        <f t="shared" si="227"/>
        <v>0.78</v>
      </c>
      <c r="K2046" s="262"/>
      <c r="L2046" s="262"/>
      <c r="M2046" s="262"/>
      <c r="N2046" s="262"/>
    </row>
    <row r="2047" spans="1:14" x14ac:dyDescent="0.2">
      <c r="A2047" s="288" t="s">
        <v>155</v>
      </c>
      <c r="B2047" s="289" t="s">
        <v>1327</v>
      </c>
      <c r="C2047" s="288" t="s">
        <v>327</v>
      </c>
      <c r="D2047" s="288" t="s">
        <v>1328</v>
      </c>
      <c r="E2047" s="290" t="s">
        <v>981</v>
      </c>
      <c r="F2047" s="290"/>
      <c r="G2047" s="291" t="s">
        <v>1329</v>
      </c>
      <c r="H2047" s="292">
        <v>4.0000000000000002E-4</v>
      </c>
      <c r="I2047" s="299">
        <v>300</v>
      </c>
      <c r="J2047" s="293">
        <f t="shared" si="227"/>
        <v>0.12</v>
      </c>
      <c r="K2047" s="262"/>
      <c r="L2047" s="262"/>
      <c r="M2047" s="262"/>
      <c r="N2047" s="262"/>
    </row>
    <row r="2048" spans="1:14" x14ac:dyDescent="0.2">
      <c r="A2048" s="288" t="s">
        <v>155</v>
      </c>
      <c r="B2048" s="289" t="s">
        <v>1330</v>
      </c>
      <c r="C2048" s="288" t="s">
        <v>327</v>
      </c>
      <c r="D2048" s="288" t="s">
        <v>1331</v>
      </c>
      <c r="E2048" s="290" t="s">
        <v>184</v>
      </c>
      <c r="F2048" s="290"/>
      <c r="G2048" s="291" t="s">
        <v>332</v>
      </c>
      <c r="H2048" s="292">
        <v>2.0000000000000001E-4</v>
      </c>
      <c r="I2048" s="299">
        <v>22.49</v>
      </c>
      <c r="J2048" s="293">
        <f t="shared" si="227"/>
        <v>0</v>
      </c>
      <c r="K2048" s="262"/>
      <c r="L2048" s="262"/>
      <c r="M2048" s="262"/>
      <c r="N2048" s="262"/>
    </row>
    <row r="2049" spans="1:14" x14ac:dyDescent="0.2">
      <c r="A2049" s="288" t="s">
        <v>155</v>
      </c>
      <c r="B2049" s="289" t="s">
        <v>1332</v>
      </c>
      <c r="C2049" s="288" t="s">
        <v>327</v>
      </c>
      <c r="D2049" s="288" t="s">
        <v>1333</v>
      </c>
      <c r="E2049" s="290" t="s">
        <v>184</v>
      </c>
      <c r="F2049" s="290"/>
      <c r="G2049" s="291" t="s">
        <v>332</v>
      </c>
      <c r="H2049" s="292">
        <v>2.0000000000000001E-4</v>
      </c>
      <c r="I2049" s="299">
        <v>36.9</v>
      </c>
      <c r="J2049" s="293">
        <f t="shared" si="227"/>
        <v>0</v>
      </c>
      <c r="K2049" s="262"/>
      <c r="L2049" s="262"/>
      <c r="M2049" s="262"/>
      <c r="N2049" s="262"/>
    </row>
    <row r="2050" spans="1:14" x14ac:dyDescent="0.2">
      <c r="A2050" s="288" t="s">
        <v>155</v>
      </c>
      <c r="B2050" s="289" t="s">
        <v>1334</v>
      </c>
      <c r="C2050" s="288" t="s">
        <v>327</v>
      </c>
      <c r="D2050" s="288" t="s">
        <v>1335</v>
      </c>
      <c r="E2050" s="290" t="s">
        <v>184</v>
      </c>
      <c r="F2050" s="290"/>
      <c r="G2050" s="291" t="s">
        <v>332</v>
      </c>
      <c r="H2050" s="292">
        <v>4.4999999999999997E-3</v>
      </c>
      <c r="I2050" s="299">
        <v>4.9000000000000004</v>
      </c>
      <c r="J2050" s="293">
        <f t="shared" si="227"/>
        <v>0.02</v>
      </c>
      <c r="K2050" s="262"/>
      <c r="L2050" s="262"/>
      <c r="M2050" s="262"/>
      <c r="N2050" s="262"/>
    </row>
    <row r="2051" spans="1:14" x14ac:dyDescent="0.2">
      <c r="A2051" s="288" t="s">
        <v>155</v>
      </c>
      <c r="B2051" s="289" t="s">
        <v>1336</v>
      </c>
      <c r="C2051" s="288" t="s">
        <v>327</v>
      </c>
      <c r="D2051" s="288" t="s">
        <v>1337</v>
      </c>
      <c r="E2051" s="290" t="s">
        <v>184</v>
      </c>
      <c r="F2051" s="290"/>
      <c r="G2051" s="291" t="s">
        <v>332</v>
      </c>
      <c r="H2051" s="292">
        <v>1.8E-3</v>
      </c>
      <c r="I2051" s="299">
        <v>13</v>
      </c>
      <c r="J2051" s="293">
        <f t="shared" si="227"/>
        <v>0.02</v>
      </c>
      <c r="K2051" s="262"/>
      <c r="L2051" s="262"/>
      <c r="M2051" s="262"/>
      <c r="N2051" s="262"/>
    </row>
    <row r="2052" spans="1:14" x14ac:dyDescent="0.2">
      <c r="A2052" s="288" t="s">
        <v>155</v>
      </c>
      <c r="B2052" s="289" t="s">
        <v>1338</v>
      </c>
      <c r="C2052" s="288" t="s">
        <v>327</v>
      </c>
      <c r="D2052" s="288" t="s">
        <v>1339</v>
      </c>
      <c r="E2052" s="290" t="s">
        <v>981</v>
      </c>
      <c r="F2052" s="290"/>
      <c r="G2052" s="291" t="s">
        <v>332</v>
      </c>
      <c r="H2052" s="292">
        <v>0.1018</v>
      </c>
      <c r="I2052" s="299">
        <v>5</v>
      </c>
      <c r="J2052" s="293">
        <f t="shared" si="227"/>
        <v>0.5</v>
      </c>
      <c r="K2052" s="262"/>
      <c r="L2052" s="262"/>
      <c r="M2052" s="262"/>
      <c r="N2052" s="262"/>
    </row>
    <row r="2053" spans="1:14" x14ac:dyDescent="0.2">
      <c r="A2053" s="288" t="s">
        <v>155</v>
      </c>
      <c r="B2053" s="289" t="s">
        <v>1340</v>
      </c>
      <c r="C2053" s="288" t="s">
        <v>327</v>
      </c>
      <c r="D2053" s="288" t="s">
        <v>1341</v>
      </c>
      <c r="E2053" s="290" t="s">
        <v>184</v>
      </c>
      <c r="F2053" s="290"/>
      <c r="G2053" s="291" t="s">
        <v>332</v>
      </c>
      <c r="H2053" s="292">
        <v>0.1018</v>
      </c>
      <c r="I2053" s="299">
        <v>14</v>
      </c>
      <c r="J2053" s="293">
        <f t="shared" si="227"/>
        <v>1.42</v>
      </c>
      <c r="K2053" s="262"/>
      <c r="L2053" s="262"/>
      <c r="M2053" s="262"/>
      <c r="N2053" s="262"/>
    </row>
    <row r="2054" spans="1:14" x14ac:dyDescent="0.2">
      <c r="A2054" s="288" t="s">
        <v>155</v>
      </c>
      <c r="B2054" s="289" t="s">
        <v>1342</v>
      </c>
      <c r="C2054" s="288" t="s">
        <v>327</v>
      </c>
      <c r="D2054" s="288" t="s">
        <v>1343</v>
      </c>
      <c r="E2054" s="290" t="s">
        <v>184</v>
      </c>
      <c r="F2054" s="290"/>
      <c r="G2054" s="291" t="s">
        <v>1344</v>
      </c>
      <c r="H2054" s="292">
        <v>8.0000000000000004E-4</v>
      </c>
      <c r="I2054" s="299">
        <v>6.35</v>
      </c>
      <c r="J2054" s="293">
        <f t="shared" si="227"/>
        <v>0</v>
      </c>
      <c r="K2054" s="262"/>
      <c r="L2054" s="262"/>
      <c r="M2054" s="262"/>
      <c r="N2054" s="262"/>
    </row>
    <row r="2055" spans="1:14" x14ac:dyDescent="0.2">
      <c r="A2055" s="288" t="s">
        <v>155</v>
      </c>
      <c r="B2055" s="289" t="s">
        <v>1345</v>
      </c>
      <c r="C2055" s="288" t="s">
        <v>327</v>
      </c>
      <c r="D2055" s="288" t="s">
        <v>1346</v>
      </c>
      <c r="E2055" s="290" t="s">
        <v>184</v>
      </c>
      <c r="F2055" s="290"/>
      <c r="G2055" s="291" t="s">
        <v>332</v>
      </c>
      <c r="H2055" s="292">
        <v>6.54E-2</v>
      </c>
      <c r="I2055" s="299">
        <v>4.5</v>
      </c>
      <c r="J2055" s="293">
        <f t="shared" si="227"/>
        <v>0.28999999999999998</v>
      </c>
      <c r="K2055" s="262"/>
      <c r="L2055" s="262"/>
      <c r="M2055" s="262"/>
      <c r="N2055" s="262"/>
    </row>
    <row r="2056" spans="1:14" x14ac:dyDescent="0.2">
      <c r="A2056" s="288" t="s">
        <v>155</v>
      </c>
      <c r="B2056" s="289" t="s">
        <v>1347</v>
      </c>
      <c r="C2056" s="288" t="s">
        <v>327</v>
      </c>
      <c r="D2056" s="288" t="s">
        <v>1348</v>
      </c>
      <c r="E2056" s="290" t="s">
        <v>184</v>
      </c>
      <c r="F2056" s="290"/>
      <c r="G2056" s="291" t="s">
        <v>332</v>
      </c>
      <c r="H2056" s="292">
        <v>1.5E-3</v>
      </c>
      <c r="I2056" s="299">
        <v>184.14</v>
      </c>
      <c r="J2056" s="293">
        <f t="shared" si="227"/>
        <v>0.27</v>
      </c>
      <c r="K2056" s="262"/>
      <c r="L2056" s="262"/>
      <c r="M2056" s="262"/>
      <c r="N2056" s="262"/>
    </row>
    <row r="2057" spans="1:14" x14ac:dyDescent="0.2">
      <c r="A2057" s="288" t="s">
        <v>155</v>
      </c>
      <c r="B2057" s="289" t="s">
        <v>1349</v>
      </c>
      <c r="C2057" s="288" t="s">
        <v>20</v>
      </c>
      <c r="D2057" s="288" t="s">
        <v>1350</v>
      </c>
      <c r="E2057" s="290" t="s">
        <v>163</v>
      </c>
      <c r="F2057" s="290"/>
      <c r="G2057" s="291" t="s">
        <v>1351</v>
      </c>
      <c r="H2057" s="292">
        <v>2.3E-3</v>
      </c>
      <c r="I2057" s="299">
        <v>14.33</v>
      </c>
      <c r="J2057" s="293">
        <f t="shared" si="227"/>
        <v>0.03</v>
      </c>
      <c r="K2057" s="262"/>
      <c r="L2057" s="262"/>
      <c r="M2057" s="262"/>
      <c r="N2057" s="262"/>
    </row>
    <row r="2058" spans="1:14" ht="25.5" x14ac:dyDescent="0.2">
      <c r="A2058" s="288" t="s">
        <v>155</v>
      </c>
      <c r="B2058" s="289" t="s">
        <v>1352</v>
      </c>
      <c r="C2058" s="288" t="s">
        <v>20</v>
      </c>
      <c r="D2058" s="288" t="s">
        <v>1353</v>
      </c>
      <c r="E2058" s="290" t="s">
        <v>184</v>
      </c>
      <c r="F2058" s="290"/>
      <c r="G2058" s="291" t="s">
        <v>1351</v>
      </c>
      <c r="H2058" s="292">
        <v>8.0000000000000004E-4</v>
      </c>
      <c r="I2058" s="299">
        <v>76.459999999999994</v>
      </c>
      <c r="J2058" s="293">
        <f t="shared" si="227"/>
        <v>0.06</v>
      </c>
      <c r="K2058" s="262"/>
      <c r="L2058" s="262"/>
      <c r="M2058" s="262"/>
      <c r="N2058" s="262"/>
    </row>
    <row r="2059" spans="1:14" ht="25.5" x14ac:dyDescent="0.2">
      <c r="A2059" s="288" t="s">
        <v>155</v>
      </c>
      <c r="B2059" s="289" t="s">
        <v>1354</v>
      </c>
      <c r="C2059" s="288" t="s">
        <v>20</v>
      </c>
      <c r="D2059" s="288" t="s">
        <v>1355</v>
      </c>
      <c r="E2059" s="290" t="s">
        <v>184</v>
      </c>
      <c r="F2059" s="290"/>
      <c r="G2059" s="291" t="s">
        <v>55</v>
      </c>
      <c r="H2059" s="292">
        <v>2.0000000000000001E-4</v>
      </c>
      <c r="I2059" s="299">
        <v>20.7</v>
      </c>
      <c r="J2059" s="293">
        <f t="shared" si="227"/>
        <v>0</v>
      </c>
      <c r="K2059" s="262"/>
      <c r="L2059" s="262"/>
      <c r="M2059" s="262"/>
      <c r="N2059" s="262"/>
    </row>
    <row r="2060" spans="1:14" ht="25.5" x14ac:dyDescent="0.2">
      <c r="A2060" s="288" t="s">
        <v>155</v>
      </c>
      <c r="B2060" s="289" t="s">
        <v>1356</v>
      </c>
      <c r="C2060" s="288" t="s">
        <v>20</v>
      </c>
      <c r="D2060" s="288" t="s">
        <v>1357</v>
      </c>
      <c r="E2060" s="290" t="s">
        <v>184</v>
      </c>
      <c r="F2060" s="290"/>
      <c r="G2060" s="291" t="s">
        <v>55</v>
      </c>
      <c r="H2060" s="292">
        <v>5.9999999999999995E-4</v>
      </c>
      <c r="I2060" s="299">
        <v>15.93</v>
      </c>
      <c r="J2060" s="293">
        <f t="shared" si="227"/>
        <v>0</v>
      </c>
      <c r="K2060" s="262"/>
      <c r="L2060" s="262"/>
      <c r="M2060" s="262"/>
      <c r="N2060" s="262"/>
    </row>
    <row r="2061" spans="1:14" x14ac:dyDescent="0.2">
      <c r="A2061" s="294"/>
      <c r="B2061" s="294"/>
      <c r="C2061" s="294"/>
      <c r="D2061" s="294"/>
      <c r="E2061" s="294" t="s">
        <v>164</v>
      </c>
      <c r="F2061" s="295">
        <v>0</v>
      </c>
      <c r="G2061" s="294" t="s">
        <v>165</v>
      </c>
      <c r="H2061" s="295">
        <v>0</v>
      </c>
      <c r="I2061" s="294" t="s">
        <v>166</v>
      </c>
      <c r="J2061" s="295">
        <v>0</v>
      </c>
      <c r="K2061" s="262"/>
      <c r="L2061" s="262"/>
      <c r="M2061" s="262"/>
      <c r="N2061" s="262"/>
    </row>
    <row r="2062" spans="1:14" ht="15" thickBot="1" x14ac:dyDescent="0.25">
      <c r="A2062" s="294"/>
      <c r="B2062" s="294"/>
      <c r="C2062" s="294"/>
      <c r="D2062" s="294"/>
      <c r="E2062" s="294" t="s">
        <v>167</v>
      </c>
      <c r="F2062" s="295">
        <v>0.79</v>
      </c>
      <c r="G2062" s="294"/>
      <c r="H2062" s="296" t="s">
        <v>168</v>
      </c>
      <c r="I2062" s="296"/>
      <c r="J2062" s="295">
        <v>4.3499999999999996</v>
      </c>
      <c r="K2062" s="262"/>
      <c r="L2062" s="262"/>
      <c r="M2062" s="262"/>
      <c r="N2062" s="262"/>
    </row>
    <row r="2063" spans="1:14" ht="15" thickTop="1" x14ac:dyDescent="0.2">
      <c r="A2063" s="297"/>
      <c r="B2063" s="297"/>
      <c r="C2063" s="297"/>
      <c r="D2063" s="297"/>
      <c r="E2063" s="297"/>
      <c r="F2063" s="297"/>
      <c r="G2063" s="297"/>
      <c r="H2063" s="297"/>
      <c r="I2063" s="297"/>
      <c r="J2063" s="297"/>
      <c r="K2063" s="262"/>
      <c r="L2063" s="262"/>
      <c r="M2063" s="262"/>
      <c r="N2063" s="262"/>
    </row>
    <row r="2064" spans="1:14" ht="15" x14ac:dyDescent="0.2">
      <c r="A2064" s="272"/>
      <c r="B2064" s="273" t="s">
        <v>7</v>
      </c>
      <c r="C2064" s="272" t="s">
        <v>8</v>
      </c>
      <c r="D2064" s="272" t="s">
        <v>9</v>
      </c>
      <c r="E2064" s="274" t="s">
        <v>151</v>
      </c>
      <c r="F2064" s="274"/>
      <c r="G2064" s="275" t="s">
        <v>10</v>
      </c>
      <c r="H2064" s="273" t="s">
        <v>11</v>
      </c>
      <c r="I2064" s="273" t="s">
        <v>12</v>
      </c>
      <c r="J2064" s="273" t="s">
        <v>14</v>
      </c>
      <c r="K2064" s="262"/>
      <c r="L2064" s="262"/>
      <c r="M2064" s="262"/>
      <c r="N2064" s="262"/>
    </row>
    <row r="2065" spans="1:14" x14ac:dyDescent="0.2">
      <c r="A2065" s="276" t="s">
        <v>152</v>
      </c>
      <c r="B2065" s="277" t="s">
        <v>574</v>
      </c>
      <c r="C2065" s="276" t="s">
        <v>327</v>
      </c>
      <c r="D2065" s="276" t="s">
        <v>575</v>
      </c>
      <c r="E2065" s="278" t="s">
        <v>345</v>
      </c>
      <c r="F2065" s="278"/>
      <c r="G2065" s="279" t="s">
        <v>346</v>
      </c>
      <c r="H2065" s="280">
        <v>1</v>
      </c>
      <c r="I2065" s="307">
        <f>J2065</f>
        <v>3.62</v>
      </c>
      <c r="J2065" s="281">
        <f>SUM(J2066:J2085)</f>
        <v>3.62</v>
      </c>
      <c r="K2065" s="262"/>
      <c r="L2065" s="262"/>
      <c r="M2065" s="262"/>
      <c r="N2065" s="262"/>
    </row>
    <row r="2066" spans="1:14" x14ac:dyDescent="0.2">
      <c r="A2066" s="288" t="s">
        <v>155</v>
      </c>
      <c r="B2066" s="289" t="s">
        <v>1323</v>
      </c>
      <c r="C2066" s="288" t="s">
        <v>327</v>
      </c>
      <c r="D2066" s="288" t="s">
        <v>1324</v>
      </c>
      <c r="E2066" s="290" t="s">
        <v>981</v>
      </c>
      <c r="F2066" s="290"/>
      <c r="G2066" s="291" t="s">
        <v>332</v>
      </c>
      <c r="H2066" s="292">
        <v>4.4999999999999997E-3</v>
      </c>
      <c r="I2066" s="299">
        <v>12.54</v>
      </c>
      <c r="J2066" s="293">
        <f t="shared" ref="J2066:J2085" si="228">TRUNC(I2066*H2066,2)</f>
        <v>0.05</v>
      </c>
      <c r="K2066" s="262"/>
      <c r="L2066" s="262"/>
      <c r="M2066" s="262"/>
      <c r="N2066" s="262"/>
    </row>
    <row r="2067" spans="1:14" x14ac:dyDescent="0.2">
      <c r="A2067" s="288" t="s">
        <v>155</v>
      </c>
      <c r="B2067" s="289" t="s">
        <v>1325</v>
      </c>
      <c r="C2067" s="288" t="s">
        <v>327</v>
      </c>
      <c r="D2067" s="288" t="s">
        <v>1326</v>
      </c>
      <c r="E2067" s="290" t="s">
        <v>184</v>
      </c>
      <c r="F2067" s="290"/>
      <c r="G2067" s="291" t="s">
        <v>332</v>
      </c>
      <c r="H2067" s="292">
        <v>4.4999999999999997E-3</v>
      </c>
      <c r="I2067" s="299">
        <v>175</v>
      </c>
      <c r="J2067" s="293">
        <f t="shared" si="228"/>
        <v>0.78</v>
      </c>
      <c r="K2067" s="262"/>
      <c r="L2067" s="262"/>
      <c r="M2067" s="262"/>
      <c r="N2067" s="262"/>
    </row>
    <row r="2068" spans="1:14" x14ac:dyDescent="0.2">
      <c r="A2068" s="288" t="s">
        <v>155</v>
      </c>
      <c r="B2068" s="289" t="s">
        <v>1327</v>
      </c>
      <c r="C2068" s="288" t="s">
        <v>327</v>
      </c>
      <c r="D2068" s="288" t="s">
        <v>1328</v>
      </c>
      <c r="E2068" s="290" t="s">
        <v>981</v>
      </c>
      <c r="F2068" s="290"/>
      <c r="G2068" s="291" t="s">
        <v>1329</v>
      </c>
      <c r="H2068" s="292">
        <v>4.0000000000000002E-4</v>
      </c>
      <c r="I2068" s="299">
        <v>300</v>
      </c>
      <c r="J2068" s="293">
        <f t="shared" si="228"/>
        <v>0.12</v>
      </c>
      <c r="K2068" s="262"/>
      <c r="L2068" s="262"/>
      <c r="M2068" s="262"/>
      <c r="N2068" s="262"/>
    </row>
    <row r="2069" spans="1:14" x14ac:dyDescent="0.2">
      <c r="A2069" s="288" t="s">
        <v>155</v>
      </c>
      <c r="B2069" s="289" t="s">
        <v>1358</v>
      </c>
      <c r="C2069" s="288" t="s">
        <v>327</v>
      </c>
      <c r="D2069" s="288" t="s">
        <v>1359</v>
      </c>
      <c r="E2069" s="290" t="s">
        <v>184</v>
      </c>
      <c r="F2069" s="290"/>
      <c r="G2069" s="291" t="s">
        <v>332</v>
      </c>
      <c r="H2069" s="292">
        <v>1E-4</v>
      </c>
      <c r="I2069" s="299">
        <v>29.9</v>
      </c>
      <c r="J2069" s="293">
        <f t="shared" si="228"/>
        <v>0</v>
      </c>
      <c r="K2069" s="262"/>
      <c r="L2069" s="262"/>
      <c r="M2069" s="262"/>
      <c r="N2069" s="262"/>
    </row>
    <row r="2070" spans="1:14" x14ac:dyDescent="0.2">
      <c r="A2070" s="288" t="s">
        <v>155</v>
      </c>
      <c r="B2070" s="289" t="s">
        <v>1360</v>
      </c>
      <c r="C2070" s="288" t="s">
        <v>327</v>
      </c>
      <c r="D2070" s="288" t="s">
        <v>1361</v>
      </c>
      <c r="E2070" s="290" t="s">
        <v>184</v>
      </c>
      <c r="F2070" s="290"/>
      <c r="G2070" s="291" t="s">
        <v>332</v>
      </c>
      <c r="H2070" s="292">
        <v>2.0000000000000001E-4</v>
      </c>
      <c r="I2070" s="299">
        <v>15.15</v>
      </c>
      <c r="J2070" s="293">
        <f t="shared" si="228"/>
        <v>0</v>
      </c>
      <c r="K2070" s="262"/>
      <c r="L2070" s="262"/>
      <c r="M2070" s="262"/>
      <c r="N2070" s="262"/>
    </row>
    <row r="2071" spans="1:14" x14ac:dyDescent="0.2">
      <c r="A2071" s="288" t="s">
        <v>155</v>
      </c>
      <c r="B2071" s="289" t="s">
        <v>1362</v>
      </c>
      <c r="C2071" s="288" t="s">
        <v>327</v>
      </c>
      <c r="D2071" s="288" t="s">
        <v>1363</v>
      </c>
      <c r="E2071" s="290" t="s">
        <v>184</v>
      </c>
      <c r="F2071" s="290"/>
      <c r="G2071" s="291" t="s">
        <v>332</v>
      </c>
      <c r="H2071" s="292">
        <v>2.0000000000000001E-4</v>
      </c>
      <c r="I2071" s="299">
        <v>26.89</v>
      </c>
      <c r="J2071" s="293">
        <f t="shared" si="228"/>
        <v>0</v>
      </c>
      <c r="K2071" s="262"/>
      <c r="L2071" s="262"/>
      <c r="M2071" s="262"/>
      <c r="N2071" s="262"/>
    </row>
    <row r="2072" spans="1:14" x14ac:dyDescent="0.2">
      <c r="A2072" s="288" t="s">
        <v>155</v>
      </c>
      <c r="B2072" s="289" t="s">
        <v>1334</v>
      </c>
      <c r="C2072" s="288" t="s">
        <v>327</v>
      </c>
      <c r="D2072" s="288" t="s">
        <v>1335</v>
      </c>
      <c r="E2072" s="290" t="s">
        <v>184</v>
      </c>
      <c r="F2072" s="290"/>
      <c r="G2072" s="291" t="s">
        <v>332</v>
      </c>
      <c r="H2072" s="292">
        <v>4.4999999999999997E-3</v>
      </c>
      <c r="I2072" s="299">
        <v>4.9000000000000004</v>
      </c>
      <c r="J2072" s="293">
        <f t="shared" si="228"/>
        <v>0.02</v>
      </c>
      <c r="K2072" s="262"/>
      <c r="L2072" s="262"/>
      <c r="M2072" s="262"/>
      <c r="N2072" s="262"/>
    </row>
    <row r="2073" spans="1:14" x14ac:dyDescent="0.2">
      <c r="A2073" s="288" t="s">
        <v>155</v>
      </c>
      <c r="B2073" s="289" t="s">
        <v>1336</v>
      </c>
      <c r="C2073" s="288" t="s">
        <v>327</v>
      </c>
      <c r="D2073" s="288" t="s">
        <v>1337</v>
      </c>
      <c r="E2073" s="290" t="s">
        <v>184</v>
      </c>
      <c r="F2073" s="290"/>
      <c r="G2073" s="291" t="s">
        <v>332</v>
      </c>
      <c r="H2073" s="292">
        <v>1.8E-3</v>
      </c>
      <c r="I2073" s="299">
        <v>13</v>
      </c>
      <c r="J2073" s="293">
        <f t="shared" si="228"/>
        <v>0.02</v>
      </c>
      <c r="K2073" s="262"/>
      <c r="L2073" s="262"/>
      <c r="M2073" s="262"/>
      <c r="N2073" s="262"/>
    </row>
    <row r="2074" spans="1:14" x14ac:dyDescent="0.2">
      <c r="A2074" s="288" t="s">
        <v>155</v>
      </c>
      <c r="B2074" s="289" t="s">
        <v>1338</v>
      </c>
      <c r="C2074" s="288" t="s">
        <v>327</v>
      </c>
      <c r="D2074" s="288" t="s">
        <v>1339</v>
      </c>
      <c r="E2074" s="290" t="s">
        <v>981</v>
      </c>
      <c r="F2074" s="290"/>
      <c r="G2074" s="291" t="s">
        <v>332</v>
      </c>
      <c r="H2074" s="292">
        <v>0.1018</v>
      </c>
      <c r="I2074" s="299">
        <v>5</v>
      </c>
      <c r="J2074" s="293">
        <f t="shared" si="228"/>
        <v>0.5</v>
      </c>
      <c r="K2074" s="262"/>
      <c r="L2074" s="262"/>
      <c r="M2074" s="262"/>
      <c r="N2074" s="262"/>
    </row>
    <row r="2075" spans="1:14" x14ac:dyDescent="0.2">
      <c r="A2075" s="288" t="s">
        <v>155</v>
      </c>
      <c r="B2075" s="289" t="s">
        <v>1364</v>
      </c>
      <c r="C2075" s="288" t="s">
        <v>327</v>
      </c>
      <c r="D2075" s="288" t="s">
        <v>1365</v>
      </c>
      <c r="E2075" s="290" t="s">
        <v>184</v>
      </c>
      <c r="F2075" s="290"/>
      <c r="G2075" s="291" t="s">
        <v>332</v>
      </c>
      <c r="H2075" s="292">
        <v>2.0000000000000001E-4</v>
      </c>
      <c r="I2075" s="299">
        <v>39.04</v>
      </c>
      <c r="J2075" s="293">
        <f t="shared" si="228"/>
        <v>0</v>
      </c>
      <c r="K2075" s="262"/>
      <c r="L2075" s="262"/>
      <c r="M2075" s="262"/>
      <c r="N2075" s="262"/>
    </row>
    <row r="2076" spans="1:14" x14ac:dyDescent="0.2">
      <c r="A2076" s="288" t="s">
        <v>155</v>
      </c>
      <c r="B2076" s="289" t="s">
        <v>1366</v>
      </c>
      <c r="C2076" s="288" t="s">
        <v>327</v>
      </c>
      <c r="D2076" s="288" t="s">
        <v>1367</v>
      </c>
      <c r="E2076" s="290" t="s">
        <v>163</v>
      </c>
      <c r="F2076" s="290"/>
      <c r="G2076" s="291" t="s">
        <v>332</v>
      </c>
      <c r="H2076" s="292">
        <v>1E-4</v>
      </c>
      <c r="I2076" s="299">
        <v>246</v>
      </c>
      <c r="J2076" s="293">
        <f t="shared" si="228"/>
        <v>0.02</v>
      </c>
      <c r="K2076" s="262"/>
      <c r="L2076" s="262"/>
      <c r="M2076" s="262"/>
      <c r="N2076" s="262"/>
    </row>
    <row r="2077" spans="1:14" x14ac:dyDescent="0.2">
      <c r="A2077" s="288" t="s">
        <v>155</v>
      </c>
      <c r="B2077" s="289" t="s">
        <v>1368</v>
      </c>
      <c r="C2077" s="288" t="s">
        <v>327</v>
      </c>
      <c r="D2077" s="288" t="s">
        <v>1369</v>
      </c>
      <c r="E2077" s="290" t="s">
        <v>163</v>
      </c>
      <c r="F2077" s="290"/>
      <c r="G2077" s="291" t="s">
        <v>332</v>
      </c>
      <c r="H2077" s="292">
        <v>1E-4</v>
      </c>
      <c r="I2077" s="299">
        <v>518</v>
      </c>
      <c r="J2077" s="293">
        <f t="shared" si="228"/>
        <v>0.05</v>
      </c>
      <c r="K2077" s="262"/>
      <c r="L2077" s="262"/>
      <c r="M2077" s="262"/>
      <c r="N2077" s="262"/>
    </row>
    <row r="2078" spans="1:14" x14ac:dyDescent="0.2">
      <c r="A2078" s="288" t="s">
        <v>155</v>
      </c>
      <c r="B2078" s="289" t="s">
        <v>1340</v>
      </c>
      <c r="C2078" s="288" t="s">
        <v>327</v>
      </c>
      <c r="D2078" s="288" t="s">
        <v>1341</v>
      </c>
      <c r="E2078" s="290" t="s">
        <v>184</v>
      </c>
      <c r="F2078" s="290"/>
      <c r="G2078" s="291" t="s">
        <v>332</v>
      </c>
      <c r="H2078" s="292">
        <v>0.1018</v>
      </c>
      <c r="I2078" s="299">
        <v>14</v>
      </c>
      <c r="J2078" s="293">
        <f t="shared" si="228"/>
        <v>1.42</v>
      </c>
      <c r="K2078" s="262"/>
      <c r="L2078" s="262"/>
      <c r="M2078" s="262"/>
      <c r="N2078" s="262"/>
    </row>
    <row r="2079" spans="1:14" x14ac:dyDescent="0.2">
      <c r="A2079" s="288" t="s">
        <v>155</v>
      </c>
      <c r="B2079" s="289" t="s">
        <v>1342</v>
      </c>
      <c r="C2079" s="288" t="s">
        <v>327</v>
      </c>
      <c r="D2079" s="288" t="s">
        <v>1343</v>
      </c>
      <c r="E2079" s="290" t="s">
        <v>184</v>
      </c>
      <c r="F2079" s="290"/>
      <c r="G2079" s="291" t="s">
        <v>1344</v>
      </c>
      <c r="H2079" s="292">
        <v>6.9999999999999999E-4</v>
      </c>
      <c r="I2079" s="299">
        <v>6.35</v>
      </c>
      <c r="J2079" s="293">
        <f t="shared" si="228"/>
        <v>0</v>
      </c>
      <c r="K2079" s="262"/>
      <c r="L2079" s="262"/>
      <c r="M2079" s="262"/>
      <c r="N2079" s="262"/>
    </row>
    <row r="2080" spans="1:14" x14ac:dyDescent="0.2">
      <c r="A2080" s="288" t="s">
        <v>155</v>
      </c>
      <c r="B2080" s="289" t="s">
        <v>1345</v>
      </c>
      <c r="C2080" s="288" t="s">
        <v>327</v>
      </c>
      <c r="D2080" s="288" t="s">
        <v>1346</v>
      </c>
      <c r="E2080" s="290" t="s">
        <v>184</v>
      </c>
      <c r="F2080" s="290"/>
      <c r="G2080" s="291" t="s">
        <v>332</v>
      </c>
      <c r="H2080" s="292">
        <v>6.54E-2</v>
      </c>
      <c r="I2080" s="299">
        <v>4.5</v>
      </c>
      <c r="J2080" s="293">
        <f t="shared" si="228"/>
        <v>0.28999999999999998</v>
      </c>
      <c r="K2080" s="262"/>
      <c r="L2080" s="262"/>
      <c r="M2080" s="262"/>
      <c r="N2080" s="262"/>
    </row>
    <row r="2081" spans="1:14" x14ac:dyDescent="0.2">
      <c r="A2081" s="288" t="s">
        <v>155</v>
      </c>
      <c r="B2081" s="289" t="s">
        <v>1347</v>
      </c>
      <c r="C2081" s="288" t="s">
        <v>327</v>
      </c>
      <c r="D2081" s="288" t="s">
        <v>1348</v>
      </c>
      <c r="E2081" s="290" t="s">
        <v>184</v>
      </c>
      <c r="F2081" s="290"/>
      <c r="G2081" s="291" t="s">
        <v>332</v>
      </c>
      <c r="H2081" s="292">
        <v>1.5E-3</v>
      </c>
      <c r="I2081" s="299">
        <v>184.14</v>
      </c>
      <c r="J2081" s="293">
        <f t="shared" si="228"/>
        <v>0.27</v>
      </c>
      <c r="K2081" s="262"/>
      <c r="L2081" s="262"/>
      <c r="M2081" s="262"/>
      <c r="N2081" s="262"/>
    </row>
    <row r="2082" spans="1:14" x14ac:dyDescent="0.2">
      <c r="A2082" s="288" t="s">
        <v>155</v>
      </c>
      <c r="B2082" s="289" t="s">
        <v>1349</v>
      </c>
      <c r="C2082" s="288" t="s">
        <v>20</v>
      </c>
      <c r="D2082" s="288" t="s">
        <v>1350</v>
      </c>
      <c r="E2082" s="290" t="s">
        <v>163</v>
      </c>
      <c r="F2082" s="290"/>
      <c r="G2082" s="291" t="s">
        <v>1351</v>
      </c>
      <c r="H2082" s="292">
        <v>2.3E-3</v>
      </c>
      <c r="I2082" s="299">
        <v>14.33</v>
      </c>
      <c r="J2082" s="293">
        <f t="shared" si="228"/>
        <v>0.03</v>
      </c>
      <c r="K2082" s="262"/>
      <c r="L2082" s="262"/>
      <c r="M2082" s="262"/>
      <c r="N2082" s="262"/>
    </row>
    <row r="2083" spans="1:14" ht="25.5" x14ac:dyDescent="0.2">
      <c r="A2083" s="288" t="s">
        <v>155</v>
      </c>
      <c r="B2083" s="289" t="s">
        <v>1352</v>
      </c>
      <c r="C2083" s="288" t="s">
        <v>20</v>
      </c>
      <c r="D2083" s="288" t="s">
        <v>1353</v>
      </c>
      <c r="E2083" s="290" t="s">
        <v>184</v>
      </c>
      <c r="F2083" s="290"/>
      <c r="G2083" s="291" t="s">
        <v>1351</v>
      </c>
      <c r="H2083" s="292">
        <v>6.9999999999999999E-4</v>
      </c>
      <c r="I2083" s="299">
        <v>76.459999999999994</v>
      </c>
      <c r="J2083" s="293">
        <f t="shared" si="228"/>
        <v>0.05</v>
      </c>
      <c r="K2083" s="262"/>
      <c r="L2083" s="262"/>
      <c r="M2083" s="262"/>
      <c r="N2083" s="262"/>
    </row>
    <row r="2084" spans="1:14" ht="25.5" x14ac:dyDescent="0.2">
      <c r="A2084" s="288" t="s">
        <v>155</v>
      </c>
      <c r="B2084" s="289" t="s">
        <v>1354</v>
      </c>
      <c r="C2084" s="288" t="s">
        <v>20</v>
      </c>
      <c r="D2084" s="288" t="s">
        <v>1355</v>
      </c>
      <c r="E2084" s="290" t="s">
        <v>184</v>
      </c>
      <c r="F2084" s="290"/>
      <c r="G2084" s="291" t="s">
        <v>55</v>
      </c>
      <c r="H2084" s="292">
        <v>2.0000000000000001E-4</v>
      </c>
      <c r="I2084" s="299">
        <v>20.7</v>
      </c>
      <c r="J2084" s="293">
        <f t="shared" si="228"/>
        <v>0</v>
      </c>
      <c r="K2084" s="262"/>
      <c r="L2084" s="262"/>
      <c r="M2084" s="262"/>
      <c r="N2084" s="262"/>
    </row>
    <row r="2085" spans="1:14" ht="25.5" x14ac:dyDescent="0.2">
      <c r="A2085" s="288" t="s">
        <v>155</v>
      </c>
      <c r="B2085" s="289" t="s">
        <v>1356</v>
      </c>
      <c r="C2085" s="288" t="s">
        <v>20</v>
      </c>
      <c r="D2085" s="288" t="s">
        <v>1357</v>
      </c>
      <c r="E2085" s="290" t="s">
        <v>184</v>
      </c>
      <c r="F2085" s="290"/>
      <c r="G2085" s="291" t="s">
        <v>55</v>
      </c>
      <c r="H2085" s="292">
        <v>5.9999999999999995E-4</v>
      </c>
      <c r="I2085" s="299">
        <v>15.93</v>
      </c>
      <c r="J2085" s="293">
        <f t="shared" si="228"/>
        <v>0</v>
      </c>
      <c r="K2085" s="262"/>
      <c r="L2085" s="262"/>
      <c r="M2085" s="262"/>
      <c r="N2085" s="262"/>
    </row>
    <row r="2086" spans="1:14" x14ac:dyDescent="0.2">
      <c r="A2086" s="294"/>
      <c r="B2086" s="294"/>
      <c r="C2086" s="294"/>
      <c r="D2086" s="294"/>
      <c r="E2086" s="294" t="s">
        <v>164</v>
      </c>
      <c r="F2086" s="295">
        <v>0</v>
      </c>
      <c r="G2086" s="294" t="s">
        <v>165</v>
      </c>
      <c r="H2086" s="295">
        <v>0</v>
      </c>
      <c r="I2086" s="294" t="s">
        <v>166</v>
      </c>
      <c r="J2086" s="295">
        <v>0</v>
      </c>
      <c r="K2086" s="262"/>
      <c r="L2086" s="262"/>
      <c r="M2086" s="262"/>
      <c r="N2086" s="262"/>
    </row>
    <row r="2087" spans="1:14" ht="15" thickBot="1" x14ac:dyDescent="0.25">
      <c r="A2087" s="294"/>
      <c r="B2087" s="294"/>
      <c r="C2087" s="294"/>
      <c r="D2087" s="294"/>
      <c r="E2087" s="294" t="s">
        <v>167</v>
      </c>
      <c r="F2087" s="295">
        <v>0.81</v>
      </c>
      <c r="G2087" s="294"/>
      <c r="H2087" s="296" t="s">
        <v>168</v>
      </c>
      <c r="I2087" s="296"/>
      <c r="J2087" s="295">
        <v>4.43</v>
      </c>
      <c r="K2087" s="262"/>
      <c r="L2087" s="262"/>
      <c r="M2087" s="262"/>
      <c r="N2087" s="262"/>
    </row>
    <row r="2088" spans="1:14" ht="15" thickTop="1" x14ac:dyDescent="0.2">
      <c r="A2088" s="297"/>
      <c r="B2088" s="297"/>
      <c r="C2088" s="297"/>
      <c r="D2088" s="297"/>
      <c r="E2088" s="297"/>
      <c r="F2088" s="297"/>
      <c r="G2088" s="297"/>
      <c r="H2088" s="297"/>
      <c r="I2088" s="297"/>
      <c r="J2088" s="297"/>
      <c r="K2088" s="262"/>
      <c r="L2088" s="262"/>
      <c r="M2088" s="262"/>
      <c r="N2088" s="262"/>
    </row>
    <row r="2089" spans="1:14" ht="15" x14ac:dyDescent="0.2">
      <c r="A2089" s="272"/>
      <c r="B2089" s="273" t="s">
        <v>7</v>
      </c>
      <c r="C2089" s="272" t="s">
        <v>8</v>
      </c>
      <c r="D2089" s="272" t="s">
        <v>9</v>
      </c>
      <c r="E2089" s="274" t="s">
        <v>151</v>
      </c>
      <c r="F2089" s="274"/>
      <c r="G2089" s="275" t="s">
        <v>10</v>
      </c>
      <c r="H2089" s="273" t="s">
        <v>11</v>
      </c>
      <c r="I2089" s="273" t="s">
        <v>12</v>
      </c>
      <c r="J2089" s="273" t="s">
        <v>14</v>
      </c>
      <c r="K2089" s="262"/>
      <c r="L2089" s="262"/>
      <c r="M2089" s="262"/>
      <c r="N2089" s="262"/>
    </row>
    <row r="2090" spans="1:14" x14ac:dyDescent="0.2">
      <c r="A2090" s="276" t="s">
        <v>152</v>
      </c>
      <c r="B2090" s="277" t="s">
        <v>929</v>
      </c>
      <c r="C2090" s="276" t="s">
        <v>327</v>
      </c>
      <c r="D2090" s="276" t="s">
        <v>930</v>
      </c>
      <c r="E2090" s="278" t="s">
        <v>345</v>
      </c>
      <c r="F2090" s="278"/>
      <c r="G2090" s="279" t="s">
        <v>346</v>
      </c>
      <c r="H2090" s="280">
        <v>1</v>
      </c>
      <c r="I2090" s="307">
        <f>J2090</f>
        <v>3.57</v>
      </c>
      <c r="J2090" s="281">
        <f>SUM(J2091:J2108)</f>
        <v>3.57</v>
      </c>
      <c r="K2090" s="262"/>
      <c r="L2090" s="262"/>
      <c r="M2090" s="262"/>
      <c r="N2090" s="262"/>
    </row>
    <row r="2091" spans="1:14" x14ac:dyDescent="0.2">
      <c r="A2091" s="288" t="s">
        <v>155</v>
      </c>
      <c r="B2091" s="289" t="s">
        <v>1323</v>
      </c>
      <c r="C2091" s="288" t="s">
        <v>327</v>
      </c>
      <c r="D2091" s="288" t="s">
        <v>1324</v>
      </c>
      <c r="E2091" s="290" t="s">
        <v>981</v>
      </c>
      <c r="F2091" s="290"/>
      <c r="G2091" s="291" t="s">
        <v>332</v>
      </c>
      <c r="H2091" s="292">
        <v>4.4999999999999997E-3</v>
      </c>
      <c r="I2091" s="299">
        <v>12.54</v>
      </c>
      <c r="J2091" s="293">
        <f t="shared" ref="J2091:J2108" si="229">TRUNC(I2091*H2091,2)</f>
        <v>0.05</v>
      </c>
      <c r="K2091" s="262"/>
      <c r="L2091" s="262"/>
      <c r="M2091" s="262"/>
      <c r="N2091" s="262"/>
    </row>
    <row r="2092" spans="1:14" x14ac:dyDescent="0.2">
      <c r="A2092" s="288" t="s">
        <v>155</v>
      </c>
      <c r="B2092" s="289" t="s">
        <v>1325</v>
      </c>
      <c r="C2092" s="288" t="s">
        <v>327</v>
      </c>
      <c r="D2092" s="288" t="s">
        <v>1326</v>
      </c>
      <c r="E2092" s="290" t="s">
        <v>184</v>
      </c>
      <c r="F2092" s="290"/>
      <c r="G2092" s="291" t="s">
        <v>332</v>
      </c>
      <c r="H2092" s="292">
        <v>4.4999999999999997E-3</v>
      </c>
      <c r="I2092" s="299">
        <v>175</v>
      </c>
      <c r="J2092" s="293">
        <f t="shared" si="229"/>
        <v>0.78</v>
      </c>
      <c r="K2092" s="262"/>
      <c r="L2092" s="262"/>
      <c r="M2092" s="262"/>
      <c r="N2092" s="262"/>
    </row>
    <row r="2093" spans="1:14" x14ac:dyDescent="0.2">
      <c r="A2093" s="288" t="s">
        <v>155</v>
      </c>
      <c r="B2093" s="289" t="s">
        <v>1327</v>
      </c>
      <c r="C2093" s="288" t="s">
        <v>327</v>
      </c>
      <c r="D2093" s="288" t="s">
        <v>1328</v>
      </c>
      <c r="E2093" s="290" t="s">
        <v>981</v>
      </c>
      <c r="F2093" s="290"/>
      <c r="G2093" s="291" t="s">
        <v>1329</v>
      </c>
      <c r="H2093" s="292">
        <v>4.0000000000000002E-4</v>
      </c>
      <c r="I2093" s="299">
        <v>300</v>
      </c>
      <c r="J2093" s="293">
        <f t="shared" si="229"/>
        <v>0.12</v>
      </c>
      <c r="K2093" s="262"/>
      <c r="L2093" s="262"/>
      <c r="M2093" s="262"/>
      <c r="N2093" s="262"/>
    </row>
    <row r="2094" spans="1:14" x14ac:dyDescent="0.2">
      <c r="A2094" s="288" t="s">
        <v>155</v>
      </c>
      <c r="B2094" s="289" t="s">
        <v>1362</v>
      </c>
      <c r="C2094" s="288" t="s">
        <v>327</v>
      </c>
      <c r="D2094" s="288" t="s">
        <v>1363</v>
      </c>
      <c r="E2094" s="290" t="s">
        <v>184</v>
      </c>
      <c r="F2094" s="290"/>
      <c r="G2094" s="291" t="s">
        <v>332</v>
      </c>
      <c r="H2094" s="292">
        <v>2.0000000000000001E-4</v>
      </c>
      <c r="I2094" s="299">
        <v>26.89</v>
      </c>
      <c r="J2094" s="293">
        <f t="shared" si="229"/>
        <v>0</v>
      </c>
      <c r="K2094" s="262"/>
      <c r="L2094" s="262"/>
      <c r="M2094" s="262"/>
      <c r="N2094" s="262"/>
    </row>
    <row r="2095" spans="1:14" x14ac:dyDescent="0.2">
      <c r="A2095" s="288" t="s">
        <v>155</v>
      </c>
      <c r="B2095" s="289" t="s">
        <v>1334</v>
      </c>
      <c r="C2095" s="288" t="s">
        <v>327</v>
      </c>
      <c r="D2095" s="288" t="s">
        <v>1335</v>
      </c>
      <c r="E2095" s="290" t="s">
        <v>184</v>
      </c>
      <c r="F2095" s="290"/>
      <c r="G2095" s="291" t="s">
        <v>332</v>
      </c>
      <c r="H2095" s="292">
        <v>4.4999999999999997E-3</v>
      </c>
      <c r="I2095" s="299">
        <v>4.9000000000000004</v>
      </c>
      <c r="J2095" s="293">
        <f t="shared" si="229"/>
        <v>0.02</v>
      </c>
      <c r="K2095" s="262"/>
      <c r="L2095" s="262"/>
      <c r="M2095" s="262"/>
      <c r="N2095" s="262"/>
    </row>
    <row r="2096" spans="1:14" x14ac:dyDescent="0.2">
      <c r="A2096" s="288" t="s">
        <v>155</v>
      </c>
      <c r="B2096" s="289" t="s">
        <v>1336</v>
      </c>
      <c r="C2096" s="288" t="s">
        <v>327</v>
      </c>
      <c r="D2096" s="288" t="s">
        <v>1337</v>
      </c>
      <c r="E2096" s="290" t="s">
        <v>184</v>
      </c>
      <c r="F2096" s="290"/>
      <c r="G2096" s="291" t="s">
        <v>332</v>
      </c>
      <c r="H2096" s="292">
        <v>1.8E-3</v>
      </c>
      <c r="I2096" s="299">
        <v>13</v>
      </c>
      <c r="J2096" s="293">
        <f t="shared" si="229"/>
        <v>0.02</v>
      </c>
      <c r="K2096" s="262"/>
      <c r="L2096" s="262"/>
      <c r="M2096" s="262"/>
      <c r="N2096" s="262"/>
    </row>
    <row r="2097" spans="1:14" x14ac:dyDescent="0.2">
      <c r="A2097" s="288" t="s">
        <v>155</v>
      </c>
      <c r="B2097" s="289" t="s">
        <v>1338</v>
      </c>
      <c r="C2097" s="288" t="s">
        <v>327</v>
      </c>
      <c r="D2097" s="288" t="s">
        <v>1339</v>
      </c>
      <c r="E2097" s="290" t="s">
        <v>981</v>
      </c>
      <c r="F2097" s="290"/>
      <c r="G2097" s="291" t="s">
        <v>332</v>
      </c>
      <c r="H2097" s="292">
        <v>0.1018</v>
      </c>
      <c r="I2097" s="299">
        <v>5</v>
      </c>
      <c r="J2097" s="293">
        <f t="shared" si="229"/>
        <v>0.5</v>
      </c>
      <c r="K2097" s="262"/>
      <c r="L2097" s="262"/>
      <c r="M2097" s="262"/>
      <c r="N2097" s="262"/>
    </row>
    <row r="2098" spans="1:14" x14ac:dyDescent="0.2">
      <c r="A2098" s="288" t="s">
        <v>155</v>
      </c>
      <c r="B2098" s="289" t="s">
        <v>1370</v>
      </c>
      <c r="C2098" s="288" t="s">
        <v>327</v>
      </c>
      <c r="D2098" s="288" t="s">
        <v>1371</v>
      </c>
      <c r="E2098" s="290" t="s">
        <v>184</v>
      </c>
      <c r="F2098" s="290"/>
      <c r="G2098" s="291" t="s">
        <v>332</v>
      </c>
      <c r="H2098" s="292">
        <v>2.0000000000000001E-4</v>
      </c>
      <c r="I2098" s="299">
        <v>47.69</v>
      </c>
      <c r="J2098" s="293">
        <f t="shared" si="229"/>
        <v>0</v>
      </c>
      <c r="K2098" s="262"/>
      <c r="L2098" s="262"/>
      <c r="M2098" s="262"/>
      <c r="N2098" s="262"/>
    </row>
    <row r="2099" spans="1:14" x14ac:dyDescent="0.2">
      <c r="A2099" s="288" t="s">
        <v>155</v>
      </c>
      <c r="B2099" s="289" t="s">
        <v>1372</v>
      </c>
      <c r="C2099" s="288" t="s">
        <v>327</v>
      </c>
      <c r="D2099" s="288" t="s">
        <v>1373</v>
      </c>
      <c r="E2099" s="290" t="s">
        <v>184</v>
      </c>
      <c r="F2099" s="290"/>
      <c r="G2099" s="291" t="s">
        <v>332</v>
      </c>
      <c r="H2099" s="292">
        <v>2.0000000000000001E-4</v>
      </c>
      <c r="I2099" s="299">
        <v>141</v>
      </c>
      <c r="J2099" s="293">
        <f t="shared" si="229"/>
        <v>0.02</v>
      </c>
      <c r="K2099" s="262"/>
      <c r="L2099" s="262"/>
      <c r="M2099" s="262"/>
      <c r="N2099" s="262"/>
    </row>
    <row r="2100" spans="1:14" x14ac:dyDescent="0.2">
      <c r="A2100" s="288" t="s">
        <v>155</v>
      </c>
      <c r="B2100" s="289" t="s">
        <v>1374</v>
      </c>
      <c r="C2100" s="288" t="s">
        <v>327</v>
      </c>
      <c r="D2100" s="288" t="s">
        <v>1375</v>
      </c>
      <c r="E2100" s="290" t="s">
        <v>184</v>
      </c>
      <c r="F2100" s="290"/>
      <c r="G2100" s="291" t="s">
        <v>332</v>
      </c>
      <c r="H2100" s="292">
        <v>1E-4</v>
      </c>
      <c r="I2100" s="299">
        <v>37</v>
      </c>
      <c r="J2100" s="293">
        <f t="shared" si="229"/>
        <v>0</v>
      </c>
      <c r="K2100" s="262"/>
      <c r="L2100" s="262"/>
      <c r="M2100" s="262"/>
      <c r="N2100" s="262"/>
    </row>
    <row r="2101" spans="1:14" x14ac:dyDescent="0.2">
      <c r="A2101" s="288" t="s">
        <v>155</v>
      </c>
      <c r="B2101" s="289" t="s">
        <v>1340</v>
      </c>
      <c r="C2101" s="288" t="s">
        <v>327</v>
      </c>
      <c r="D2101" s="288" t="s">
        <v>1341</v>
      </c>
      <c r="E2101" s="290" t="s">
        <v>184</v>
      </c>
      <c r="F2101" s="290"/>
      <c r="G2101" s="291" t="s">
        <v>332</v>
      </c>
      <c r="H2101" s="292">
        <v>0.1018</v>
      </c>
      <c r="I2101" s="299">
        <v>14</v>
      </c>
      <c r="J2101" s="293">
        <f t="shared" si="229"/>
        <v>1.42</v>
      </c>
      <c r="K2101" s="262"/>
      <c r="L2101" s="262"/>
      <c r="M2101" s="262"/>
      <c r="N2101" s="262"/>
    </row>
    <row r="2102" spans="1:14" x14ac:dyDescent="0.2">
      <c r="A2102" s="288" t="s">
        <v>155</v>
      </c>
      <c r="B2102" s="289" t="s">
        <v>1342</v>
      </c>
      <c r="C2102" s="288" t="s">
        <v>327</v>
      </c>
      <c r="D2102" s="288" t="s">
        <v>1343</v>
      </c>
      <c r="E2102" s="290" t="s">
        <v>184</v>
      </c>
      <c r="F2102" s="290"/>
      <c r="G2102" s="291" t="s">
        <v>1344</v>
      </c>
      <c r="H2102" s="292">
        <v>8.0000000000000004E-4</v>
      </c>
      <c r="I2102" s="299">
        <v>6.35</v>
      </c>
      <c r="J2102" s="293">
        <f t="shared" si="229"/>
        <v>0</v>
      </c>
      <c r="K2102" s="262"/>
      <c r="L2102" s="262"/>
      <c r="M2102" s="262"/>
      <c r="N2102" s="262"/>
    </row>
    <row r="2103" spans="1:14" x14ac:dyDescent="0.2">
      <c r="A2103" s="288" t="s">
        <v>155</v>
      </c>
      <c r="B2103" s="289" t="s">
        <v>1345</v>
      </c>
      <c r="C2103" s="288" t="s">
        <v>327</v>
      </c>
      <c r="D2103" s="288" t="s">
        <v>1346</v>
      </c>
      <c r="E2103" s="290" t="s">
        <v>184</v>
      </c>
      <c r="F2103" s="290"/>
      <c r="G2103" s="291" t="s">
        <v>332</v>
      </c>
      <c r="H2103" s="292">
        <v>6.54E-2</v>
      </c>
      <c r="I2103" s="299">
        <v>4.5</v>
      </c>
      <c r="J2103" s="293">
        <f t="shared" si="229"/>
        <v>0.28999999999999998</v>
      </c>
      <c r="K2103" s="262"/>
      <c r="L2103" s="262"/>
      <c r="M2103" s="262"/>
      <c r="N2103" s="262"/>
    </row>
    <row r="2104" spans="1:14" x14ac:dyDescent="0.2">
      <c r="A2104" s="288" t="s">
        <v>155</v>
      </c>
      <c r="B2104" s="289" t="s">
        <v>1347</v>
      </c>
      <c r="C2104" s="288" t="s">
        <v>327</v>
      </c>
      <c r="D2104" s="288" t="s">
        <v>1348</v>
      </c>
      <c r="E2104" s="290" t="s">
        <v>184</v>
      </c>
      <c r="F2104" s="290"/>
      <c r="G2104" s="291" t="s">
        <v>332</v>
      </c>
      <c r="H2104" s="292">
        <v>1.5E-3</v>
      </c>
      <c r="I2104" s="299">
        <v>184.14</v>
      </c>
      <c r="J2104" s="293">
        <f t="shared" si="229"/>
        <v>0.27</v>
      </c>
      <c r="K2104" s="262"/>
      <c r="L2104" s="262"/>
      <c r="M2104" s="262"/>
      <c r="N2104" s="262"/>
    </row>
    <row r="2105" spans="1:14" x14ac:dyDescent="0.2">
      <c r="A2105" s="288" t="s">
        <v>155</v>
      </c>
      <c r="B2105" s="289" t="s">
        <v>1349</v>
      </c>
      <c r="C2105" s="288" t="s">
        <v>20</v>
      </c>
      <c r="D2105" s="288" t="s">
        <v>1350</v>
      </c>
      <c r="E2105" s="290" t="s">
        <v>163</v>
      </c>
      <c r="F2105" s="290"/>
      <c r="G2105" s="291" t="s">
        <v>1351</v>
      </c>
      <c r="H2105" s="292">
        <v>2.3E-3</v>
      </c>
      <c r="I2105" s="299">
        <v>14.33</v>
      </c>
      <c r="J2105" s="293">
        <f t="shared" si="229"/>
        <v>0.03</v>
      </c>
      <c r="K2105" s="262"/>
      <c r="L2105" s="262"/>
      <c r="M2105" s="262"/>
      <c r="N2105" s="262"/>
    </row>
    <row r="2106" spans="1:14" ht="25.5" x14ac:dyDescent="0.2">
      <c r="A2106" s="288" t="s">
        <v>155</v>
      </c>
      <c r="B2106" s="289" t="s">
        <v>1352</v>
      </c>
      <c r="C2106" s="288" t="s">
        <v>20</v>
      </c>
      <c r="D2106" s="288" t="s">
        <v>1353</v>
      </c>
      <c r="E2106" s="290" t="s">
        <v>184</v>
      </c>
      <c r="F2106" s="290"/>
      <c r="G2106" s="291" t="s">
        <v>1351</v>
      </c>
      <c r="H2106" s="292">
        <v>6.9999999999999999E-4</v>
      </c>
      <c r="I2106" s="299">
        <v>76.459999999999994</v>
      </c>
      <c r="J2106" s="293">
        <f t="shared" si="229"/>
        <v>0.05</v>
      </c>
      <c r="K2106" s="262"/>
      <c r="L2106" s="262"/>
      <c r="M2106" s="262"/>
      <c r="N2106" s="262"/>
    </row>
    <row r="2107" spans="1:14" ht="25.5" x14ac:dyDescent="0.2">
      <c r="A2107" s="288" t="s">
        <v>155</v>
      </c>
      <c r="B2107" s="289" t="s">
        <v>1354</v>
      </c>
      <c r="C2107" s="288" t="s">
        <v>20</v>
      </c>
      <c r="D2107" s="288" t="s">
        <v>1355</v>
      </c>
      <c r="E2107" s="290" t="s">
        <v>184</v>
      </c>
      <c r="F2107" s="290"/>
      <c r="G2107" s="291" t="s">
        <v>55</v>
      </c>
      <c r="H2107" s="292">
        <v>2.0000000000000001E-4</v>
      </c>
      <c r="I2107" s="299">
        <v>20.7</v>
      </c>
      <c r="J2107" s="293">
        <f t="shared" si="229"/>
        <v>0</v>
      </c>
      <c r="K2107" s="262"/>
      <c r="L2107" s="262"/>
      <c r="M2107" s="262"/>
      <c r="N2107" s="262"/>
    </row>
    <row r="2108" spans="1:14" ht="25.5" x14ac:dyDescent="0.2">
      <c r="A2108" s="288" t="s">
        <v>155</v>
      </c>
      <c r="B2108" s="289" t="s">
        <v>1356</v>
      </c>
      <c r="C2108" s="288" t="s">
        <v>20</v>
      </c>
      <c r="D2108" s="288" t="s">
        <v>1357</v>
      </c>
      <c r="E2108" s="290" t="s">
        <v>184</v>
      </c>
      <c r="F2108" s="290"/>
      <c r="G2108" s="291" t="s">
        <v>55</v>
      </c>
      <c r="H2108" s="292">
        <v>5.9999999999999995E-4</v>
      </c>
      <c r="I2108" s="299">
        <v>15.93</v>
      </c>
      <c r="J2108" s="293">
        <f t="shared" si="229"/>
        <v>0</v>
      </c>
      <c r="K2108" s="262"/>
      <c r="L2108" s="262"/>
      <c r="M2108" s="262"/>
      <c r="N2108" s="262"/>
    </row>
    <row r="2109" spans="1:14" x14ac:dyDescent="0.2">
      <c r="A2109" s="294"/>
      <c r="B2109" s="294"/>
      <c r="C2109" s="294"/>
      <c r="D2109" s="294"/>
      <c r="E2109" s="294" t="s">
        <v>164</v>
      </c>
      <c r="F2109" s="295">
        <v>0</v>
      </c>
      <c r="G2109" s="294" t="s">
        <v>165</v>
      </c>
      <c r="H2109" s="295">
        <v>0</v>
      </c>
      <c r="I2109" s="294" t="s">
        <v>166</v>
      </c>
      <c r="J2109" s="295">
        <v>0</v>
      </c>
      <c r="K2109" s="262"/>
      <c r="L2109" s="262"/>
      <c r="M2109" s="262"/>
      <c r="N2109" s="262"/>
    </row>
    <row r="2110" spans="1:14" ht="15" thickBot="1" x14ac:dyDescent="0.25">
      <c r="A2110" s="294"/>
      <c r="B2110" s="294"/>
      <c r="C2110" s="294"/>
      <c r="D2110" s="294"/>
      <c r="E2110" s="294" t="s">
        <v>167</v>
      </c>
      <c r="F2110" s="295">
        <v>0.8</v>
      </c>
      <c r="G2110" s="294"/>
      <c r="H2110" s="296" t="s">
        <v>168</v>
      </c>
      <c r="I2110" s="296"/>
      <c r="J2110" s="295">
        <v>4.37</v>
      </c>
      <c r="K2110" s="262"/>
      <c r="L2110" s="262"/>
      <c r="M2110" s="262"/>
      <c r="N2110" s="262"/>
    </row>
    <row r="2111" spans="1:14" ht="15" thickTop="1" x14ac:dyDescent="0.2">
      <c r="A2111" s="297"/>
      <c r="B2111" s="297"/>
      <c r="C2111" s="297"/>
      <c r="D2111" s="297"/>
      <c r="E2111" s="297"/>
      <c r="F2111" s="297"/>
      <c r="G2111" s="297"/>
      <c r="H2111" s="297"/>
      <c r="I2111" s="297"/>
      <c r="J2111" s="297"/>
      <c r="K2111" s="262"/>
      <c r="L2111" s="262"/>
      <c r="M2111" s="262"/>
      <c r="N2111" s="262"/>
    </row>
    <row r="2112" spans="1:14" ht="15" x14ac:dyDescent="0.2">
      <c r="A2112" s="272"/>
      <c r="B2112" s="273" t="s">
        <v>7</v>
      </c>
      <c r="C2112" s="272" t="s">
        <v>8</v>
      </c>
      <c r="D2112" s="272" t="s">
        <v>9</v>
      </c>
      <c r="E2112" s="274" t="s">
        <v>151</v>
      </c>
      <c r="F2112" s="274"/>
      <c r="G2112" s="275" t="s">
        <v>10</v>
      </c>
      <c r="H2112" s="273" t="s">
        <v>11</v>
      </c>
      <c r="I2112" s="273" t="s">
        <v>12</v>
      </c>
      <c r="J2112" s="273" t="s">
        <v>14</v>
      </c>
      <c r="K2112" s="262"/>
      <c r="L2112" s="262"/>
      <c r="M2112" s="262"/>
      <c r="N2112" s="262"/>
    </row>
    <row r="2113" spans="1:14" x14ac:dyDescent="0.2">
      <c r="A2113" s="276" t="s">
        <v>152</v>
      </c>
      <c r="B2113" s="277" t="s">
        <v>347</v>
      </c>
      <c r="C2113" s="276" t="s">
        <v>327</v>
      </c>
      <c r="D2113" s="276" t="s">
        <v>348</v>
      </c>
      <c r="E2113" s="278" t="s">
        <v>345</v>
      </c>
      <c r="F2113" s="278"/>
      <c r="G2113" s="279" t="s">
        <v>346</v>
      </c>
      <c r="H2113" s="280">
        <v>1</v>
      </c>
      <c r="I2113" s="307">
        <f>J2113</f>
        <v>3.5900000000000003</v>
      </c>
      <c r="J2113" s="281">
        <f>SUM(J2114:J2138)</f>
        <v>3.5900000000000003</v>
      </c>
      <c r="K2113" s="262"/>
      <c r="L2113" s="262"/>
      <c r="M2113" s="262"/>
      <c r="N2113" s="262"/>
    </row>
    <row r="2114" spans="1:14" x14ac:dyDescent="0.2">
      <c r="A2114" s="288" t="s">
        <v>155</v>
      </c>
      <c r="B2114" s="289" t="s">
        <v>1376</v>
      </c>
      <c r="C2114" s="288" t="s">
        <v>327</v>
      </c>
      <c r="D2114" s="288" t="s">
        <v>1377</v>
      </c>
      <c r="E2114" s="290" t="s">
        <v>184</v>
      </c>
      <c r="F2114" s="290"/>
      <c r="G2114" s="291" t="s">
        <v>332</v>
      </c>
      <c r="H2114" s="292">
        <v>2.0000000000000001E-4</v>
      </c>
      <c r="I2114" s="299">
        <v>40.799999999999997</v>
      </c>
      <c r="J2114" s="293">
        <f t="shared" ref="J2114:J2138" si="230">TRUNC(I2114*H2114,2)</f>
        <v>0</v>
      </c>
      <c r="K2114" s="262"/>
      <c r="L2114" s="262"/>
      <c r="M2114" s="262"/>
      <c r="N2114" s="262"/>
    </row>
    <row r="2115" spans="1:14" x14ac:dyDescent="0.2">
      <c r="A2115" s="288" t="s">
        <v>155</v>
      </c>
      <c r="B2115" s="289" t="s">
        <v>1323</v>
      </c>
      <c r="C2115" s="288" t="s">
        <v>327</v>
      </c>
      <c r="D2115" s="288" t="s">
        <v>1324</v>
      </c>
      <c r="E2115" s="290" t="s">
        <v>981</v>
      </c>
      <c r="F2115" s="290"/>
      <c r="G2115" s="291" t="s">
        <v>332</v>
      </c>
      <c r="H2115" s="292">
        <v>4.4999999999999997E-3</v>
      </c>
      <c r="I2115" s="299">
        <v>12.54</v>
      </c>
      <c r="J2115" s="293">
        <f t="shared" si="230"/>
        <v>0.05</v>
      </c>
      <c r="K2115" s="262"/>
      <c r="L2115" s="262"/>
      <c r="M2115" s="262"/>
      <c r="N2115" s="262"/>
    </row>
    <row r="2116" spans="1:14" x14ac:dyDescent="0.2">
      <c r="A2116" s="288" t="s">
        <v>155</v>
      </c>
      <c r="B2116" s="289" t="s">
        <v>1325</v>
      </c>
      <c r="C2116" s="288" t="s">
        <v>327</v>
      </c>
      <c r="D2116" s="288" t="s">
        <v>1326</v>
      </c>
      <c r="E2116" s="290" t="s">
        <v>184</v>
      </c>
      <c r="F2116" s="290"/>
      <c r="G2116" s="291" t="s">
        <v>332</v>
      </c>
      <c r="H2116" s="292">
        <v>4.4999999999999997E-3</v>
      </c>
      <c r="I2116" s="299">
        <v>175</v>
      </c>
      <c r="J2116" s="293">
        <f t="shared" si="230"/>
        <v>0.78</v>
      </c>
      <c r="K2116" s="262"/>
      <c r="L2116" s="262"/>
      <c r="M2116" s="262"/>
      <c r="N2116" s="262"/>
    </row>
    <row r="2117" spans="1:14" x14ac:dyDescent="0.2">
      <c r="A2117" s="288" t="s">
        <v>155</v>
      </c>
      <c r="B2117" s="289" t="s">
        <v>1327</v>
      </c>
      <c r="C2117" s="288" t="s">
        <v>327</v>
      </c>
      <c r="D2117" s="288" t="s">
        <v>1328</v>
      </c>
      <c r="E2117" s="290" t="s">
        <v>981</v>
      </c>
      <c r="F2117" s="290"/>
      <c r="G2117" s="291" t="s">
        <v>1329</v>
      </c>
      <c r="H2117" s="292">
        <v>4.0000000000000002E-4</v>
      </c>
      <c r="I2117" s="299">
        <v>300</v>
      </c>
      <c r="J2117" s="293">
        <f t="shared" si="230"/>
        <v>0.12</v>
      </c>
      <c r="K2117" s="262"/>
      <c r="L2117" s="262"/>
      <c r="M2117" s="262"/>
      <c r="N2117" s="262"/>
    </row>
    <row r="2118" spans="1:14" x14ac:dyDescent="0.2">
      <c r="A2118" s="288" t="s">
        <v>155</v>
      </c>
      <c r="B2118" s="289" t="s">
        <v>1334</v>
      </c>
      <c r="C2118" s="288" t="s">
        <v>327</v>
      </c>
      <c r="D2118" s="288" t="s">
        <v>1335</v>
      </c>
      <c r="E2118" s="290" t="s">
        <v>184</v>
      </c>
      <c r="F2118" s="290"/>
      <c r="G2118" s="291" t="s">
        <v>332</v>
      </c>
      <c r="H2118" s="292">
        <v>4.4999999999999997E-3</v>
      </c>
      <c r="I2118" s="299">
        <v>4.9000000000000004</v>
      </c>
      <c r="J2118" s="293">
        <f t="shared" si="230"/>
        <v>0.02</v>
      </c>
      <c r="K2118" s="262"/>
      <c r="L2118" s="262"/>
      <c r="M2118" s="262"/>
      <c r="N2118" s="262"/>
    </row>
    <row r="2119" spans="1:14" x14ac:dyDescent="0.2">
      <c r="A2119" s="288" t="s">
        <v>155</v>
      </c>
      <c r="B2119" s="289" t="s">
        <v>1336</v>
      </c>
      <c r="C2119" s="288" t="s">
        <v>327</v>
      </c>
      <c r="D2119" s="288" t="s">
        <v>1337</v>
      </c>
      <c r="E2119" s="290" t="s">
        <v>184</v>
      </c>
      <c r="F2119" s="290"/>
      <c r="G2119" s="291" t="s">
        <v>332</v>
      </c>
      <c r="H2119" s="292">
        <v>1.8E-3</v>
      </c>
      <c r="I2119" s="299">
        <v>13</v>
      </c>
      <c r="J2119" s="293">
        <f t="shared" si="230"/>
        <v>0.02</v>
      </c>
      <c r="K2119" s="262"/>
      <c r="L2119" s="262"/>
      <c r="M2119" s="262"/>
      <c r="N2119" s="262"/>
    </row>
    <row r="2120" spans="1:14" x14ac:dyDescent="0.2">
      <c r="A2120" s="288" t="s">
        <v>155</v>
      </c>
      <c r="B2120" s="289" t="s">
        <v>1338</v>
      </c>
      <c r="C2120" s="288" t="s">
        <v>327</v>
      </c>
      <c r="D2120" s="288" t="s">
        <v>1339</v>
      </c>
      <c r="E2120" s="290" t="s">
        <v>981</v>
      </c>
      <c r="F2120" s="290"/>
      <c r="G2120" s="291" t="s">
        <v>332</v>
      </c>
      <c r="H2120" s="292">
        <v>0.1018</v>
      </c>
      <c r="I2120" s="299">
        <v>5</v>
      </c>
      <c r="J2120" s="293">
        <f t="shared" si="230"/>
        <v>0.5</v>
      </c>
      <c r="K2120" s="262"/>
      <c r="L2120" s="262"/>
      <c r="M2120" s="262"/>
      <c r="N2120" s="262"/>
    </row>
    <row r="2121" spans="1:14" x14ac:dyDescent="0.2">
      <c r="A2121" s="288" t="s">
        <v>155</v>
      </c>
      <c r="B2121" s="289" t="s">
        <v>1378</v>
      </c>
      <c r="C2121" s="288" t="s">
        <v>327</v>
      </c>
      <c r="D2121" s="288" t="s">
        <v>1379</v>
      </c>
      <c r="E2121" s="290" t="s">
        <v>184</v>
      </c>
      <c r="F2121" s="290"/>
      <c r="G2121" s="291" t="s">
        <v>332</v>
      </c>
      <c r="H2121" s="292">
        <v>2.0000000000000001E-4</v>
      </c>
      <c r="I2121" s="299">
        <v>18.920000000000002</v>
      </c>
      <c r="J2121" s="293">
        <f t="shared" si="230"/>
        <v>0</v>
      </c>
      <c r="K2121" s="262"/>
      <c r="L2121" s="262"/>
      <c r="M2121" s="262"/>
      <c r="N2121" s="262"/>
    </row>
    <row r="2122" spans="1:14" x14ac:dyDescent="0.2">
      <c r="A2122" s="288" t="s">
        <v>155</v>
      </c>
      <c r="B2122" s="289" t="s">
        <v>1380</v>
      </c>
      <c r="C2122" s="288" t="s">
        <v>327</v>
      </c>
      <c r="D2122" s="288" t="s">
        <v>1381</v>
      </c>
      <c r="E2122" s="290" t="s">
        <v>184</v>
      </c>
      <c r="F2122" s="290"/>
      <c r="G2122" s="291" t="s">
        <v>332</v>
      </c>
      <c r="H2122" s="292">
        <v>1E-4</v>
      </c>
      <c r="I2122" s="299">
        <v>25.95</v>
      </c>
      <c r="J2122" s="293">
        <f t="shared" si="230"/>
        <v>0</v>
      </c>
      <c r="K2122" s="262"/>
      <c r="L2122" s="262"/>
      <c r="M2122" s="262"/>
      <c r="N2122" s="262"/>
    </row>
    <row r="2123" spans="1:14" x14ac:dyDescent="0.2">
      <c r="A2123" s="288" t="s">
        <v>155</v>
      </c>
      <c r="B2123" s="289" t="s">
        <v>1382</v>
      </c>
      <c r="C2123" s="288" t="s">
        <v>327</v>
      </c>
      <c r="D2123" s="288" t="s">
        <v>1383</v>
      </c>
      <c r="E2123" s="290" t="s">
        <v>184</v>
      </c>
      <c r="F2123" s="290"/>
      <c r="G2123" s="291" t="s">
        <v>332</v>
      </c>
      <c r="H2123" s="292">
        <v>1E-4</v>
      </c>
      <c r="I2123" s="299">
        <v>27.5</v>
      </c>
      <c r="J2123" s="293">
        <f t="shared" si="230"/>
        <v>0</v>
      </c>
      <c r="K2123" s="262"/>
      <c r="L2123" s="262"/>
      <c r="M2123" s="262"/>
      <c r="N2123" s="262"/>
    </row>
    <row r="2124" spans="1:14" x14ac:dyDescent="0.2">
      <c r="A2124" s="288" t="s">
        <v>155</v>
      </c>
      <c r="B2124" s="289" t="s">
        <v>1384</v>
      </c>
      <c r="C2124" s="288" t="s">
        <v>327</v>
      </c>
      <c r="D2124" s="288" t="s">
        <v>1385</v>
      </c>
      <c r="E2124" s="290" t="s">
        <v>184</v>
      </c>
      <c r="F2124" s="290"/>
      <c r="G2124" s="291" t="s">
        <v>332</v>
      </c>
      <c r="H2124" s="292">
        <v>6.9999999999999999E-4</v>
      </c>
      <c r="I2124" s="299">
        <v>11.6</v>
      </c>
      <c r="J2124" s="293">
        <f t="shared" si="230"/>
        <v>0</v>
      </c>
      <c r="K2124" s="262"/>
      <c r="L2124" s="262"/>
      <c r="M2124" s="262"/>
      <c r="N2124" s="262"/>
    </row>
    <row r="2125" spans="1:14" x14ac:dyDescent="0.2">
      <c r="A2125" s="288" t="s">
        <v>155</v>
      </c>
      <c r="B2125" s="289" t="s">
        <v>1386</v>
      </c>
      <c r="C2125" s="288" t="s">
        <v>327</v>
      </c>
      <c r="D2125" s="288" t="s">
        <v>1387</v>
      </c>
      <c r="E2125" s="290" t="s">
        <v>184</v>
      </c>
      <c r="F2125" s="290"/>
      <c r="G2125" s="291" t="s">
        <v>1388</v>
      </c>
      <c r="H2125" s="292">
        <v>6.9999999999999999E-4</v>
      </c>
      <c r="I2125" s="299">
        <v>10.220000000000001</v>
      </c>
      <c r="J2125" s="293">
        <f t="shared" si="230"/>
        <v>0</v>
      </c>
      <c r="K2125" s="262"/>
      <c r="L2125" s="262"/>
      <c r="M2125" s="262"/>
      <c r="N2125" s="262"/>
    </row>
    <row r="2126" spans="1:14" x14ac:dyDescent="0.2">
      <c r="A2126" s="288" t="s">
        <v>155</v>
      </c>
      <c r="B2126" s="289" t="s">
        <v>1389</v>
      </c>
      <c r="C2126" s="288" t="s">
        <v>327</v>
      </c>
      <c r="D2126" s="288" t="s">
        <v>1390</v>
      </c>
      <c r="E2126" s="290" t="s">
        <v>184</v>
      </c>
      <c r="F2126" s="290"/>
      <c r="G2126" s="291" t="s">
        <v>332</v>
      </c>
      <c r="H2126" s="292">
        <v>1E-4</v>
      </c>
      <c r="I2126" s="299">
        <v>327.8</v>
      </c>
      <c r="J2126" s="293">
        <f t="shared" si="230"/>
        <v>0.03</v>
      </c>
      <c r="K2126" s="262"/>
      <c r="L2126" s="262"/>
      <c r="M2126" s="262"/>
      <c r="N2126" s="262"/>
    </row>
    <row r="2127" spans="1:14" x14ac:dyDescent="0.2">
      <c r="A2127" s="288" t="s">
        <v>155</v>
      </c>
      <c r="B2127" s="289" t="s">
        <v>1391</v>
      </c>
      <c r="C2127" s="288" t="s">
        <v>327</v>
      </c>
      <c r="D2127" s="288" t="s">
        <v>1392</v>
      </c>
      <c r="E2127" s="290" t="s">
        <v>184</v>
      </c>
      <c r="F2127" s="290"/>
      <c r="G2127" s="291" t="s">
        <v>332</v>
      </c>
      <c r="H2127" s="292">
        <v>2.0000000000000001E-4</v>
      </c>
      <c r="I2127" s="299">
        <v>13.52</v>
      </c>
      <c r="J2127" s="293">
        <f t="shared" si="230"/>
        <v>0</v>
      </c>
      <c r="K2127" s="262"/>
      <c r="L2127" s="262"/>
      <c r="M2127" s="262"/>
      <c r="N2127" s="262"/>
    </row>
    <row r="2128" spans="1:14" x14ac:dyDescent="0.2">
      <c r="A2128" s="288" t="s">
        <v>155</v>
      </c>
      <c r="B2128" s="289" t="s">
        <v>1393</v>
      </c>
      <c r="C2128" s="288" t="s">
        <v>327</v>
      </c>
      <c r="D2128" s="288" t="s">
        <v>1394</v>
      </c>
      <c r="E2128" s="290" t="s">
        <v>184</v>
      </c>
      <c r="F2128" s="290"/>
      <c r="G2128" s="291" t="s">
        <v>332</v>
      </c>
      <c r="H2128" s="292">
        <v>4.0000000000000002E-4</v>
      </c>
      <c r="I2128" s="299">
        <v>20</v>
      </c>
      <c r="J2128" s="293">
        <f t="shared" si="230"/>
        <v>0</v>
      </c>
      <c r="K2128" s="262"/>
      <c r="L2128" s="262"/>
      <c r="M2128" s="262"/>
      <c r="N2128" s="262"/>
    </row>
    <row r="2129" spans="1:14" x14ac:dyDescent="0.2">
      <c r="A2129" s="288" t="s">
        <v>155</v>
      </c>
      <c r="B2129" s="289" t="s">
        <v>1340</v>
      </c>
      <c r="C2129" s="288" t="s">
        <v>327</v>
      </c>
      <c r="D2129" s="288" t="s">
        <v>1341</v>
      </c>
      <c r="E2129" s="290" t="s">
        <v>184</v>
      </c>
      <c r="F2129" s="290"/>
      <c r="G2129" s="291" t="s">
        <v>332</v>
      </c>
      <c r="H2129" s="292">
        <v>0.1018</v>
      </c>
      <c r="I2129" s="299">
        <v>14</v>
      </c>
      <c r="J2129" s="293">
        <f t="shared" si="230"/>
        <v>1.42</v>
      </c>
      <c r="K2129" s="262"/>
      <c r="L2129" s="262"/>
      <c r="M2129" s="262"/>
      <c r="N2129" s="262"/>
    </row>
    <row r="2130" spans="1:14" x14ac:dyDescent="0.2">
      <c r="A2130" s="288" t="s">
        <v>155</v>
      </c>
      <c r="B2130" s="289" t="s">
        <v>1342</v>
      </c>
      <c r="C2130" s="288" t="s">
        <v>327</v>
      </c>
      <c r="D2130" s="288" t="s">
        <v>1343</v>
      </c>
      <c r="E2130" s="290" t="s">
        <v>184</v>
      </c>
      <c r="F2130" s="290"/>
      <c r="G2130" s="291" t="s">
        <v>1344</v>
      </c>
      <c r="H2130" s="292">
        <v>8.0000000000000004E-4</v>
      </c>
      <c r="I2130" s="299">
        <v>6.35</v>
      </c>
      <c r="J2130" s="293">
        <f t="shared" si="230"/>
        <v>0</v>
      </c>
      <c r="K2130" s="262"/>
      <c r="L2130" s="262"/>
      <c r="M2130" s="262"/>
      <c r="N2130" s="262"/>
    </row>
    <row r="2131" spans="1:14" x14ac:dyDescent="0.2">
      <c r="A2131" s="288" t="s">
        <v>155</v>
      </c>
      <c r="B2131" s="289" t="s">
        <v>1345</v>
      </c>
      <c r="C2131" s="288" t="s">
        <v>327</v>
      </c>
      <c r="D2131" s="288" t="s">
        <v>1346</v>
      </c>
      <c r="E2131" s="290" t="s">
        <v>184</v>
      </c>
      <c r="F2131" s="290"/>
      <c r="G2131" s="291" t="s">
        <v>332</v>
      </c>
      <c r="H2131" s="292">
        <v>6.54E-2</v>
      </c>
      <c r="I2131" s="299">
        <v>4.5</v>
      </c>
      <c r="J2131" s="293">
        <f t="shared" si="230"/>
        <v>0.28999999999999998</v>
      </c>
      <c r="K2131" s="262"/>
      <c r="L2131" s="262"/>
      <c r="M2131" s="262"/>
      <c r="N2131" s="262"/>
    </row>
    <row r="2132" spans="1:14" x14ac:dyDescent="0.2">
      <c r="A2132" s="288" t="s">
        <v>155</v>
      </c>
      <c r="B2132" s="289" t="s">
        <v>1395</v>
      </c>
      <c r="C2132" s="288" t="s">
        <v>327</v>
      </c>
      <c r="D2132" s="288" t="s">
        <v>1396</v>
      </c>
      <c r="E2132" s="290" t="s">
        <v>184</v>
      </c>
      <c r="F2132" s="290"/>
      <c r="G2132" s="291" t="s">
        <v>332</v>
      </c>
      <c r="H2132" s="292">
        <v>5.0000000000000001E-4</v>
      </c>
      <c r="I2132" s="299">
        <v>10.8</v>
      </c>
      <c r="J2132" s="293">
        <f t="shared" si="230"/>
        <v>0</v>
      </c>
      <c r="K2132" s="262"/>
      <c r="L2132" s="262"/>
      <c r="M2132" s="262"/>
      <c r="N2132" s="262"/>
    </row>
    <row r="2133" spans="1:14" x14ac:dyDescent="0.2">
      <c r="A2133" s="288" t="s">
        <v>155</v>
      </c>
      <c r="B2133" s="289" t="s">
        <v>1397</v>
      </c>
      <c r="C2133" s="288" t="s">
        <v>327</v>
      </c>
      <c r="D2133" s="288" t="s">
        <v>1398</v>
      </c>
      <c r="E2133" s="290" t="s">
        <v>184</v>
      </c>
      <c r="F2133" s="290"/>
      <c r="G2133" s="291" t="s">
        <v>332</v>
      </c>
      <c r="H2133" s="292">
        <v>4.0000000000000002E-4</v>
      </c>
      <c r="I2133" s="299">
        <v>18.8</v>
      </c>
      <c r="J2133" s="293">
        <f t="shared" si="230"/>
        <v>0</v>
      </c>
      <c r="K2133" s="262"/>
      <c r="L2133" s="262"/>
      <c r="M2133" s="262"/>
      <c r="N2133" s="262"/>
    </row>
    <row r="2134" spans="1:14" x14ac:dyDescent="0.2">
      <c r="A2134" s="288" t="s">
        <v>155</v>
      </c>
      <c r="B2134" s="289" t="s">
        <v>1347</v>
      </c>
      <c r="C2134" s="288" t="s">
        <v>327</v>
      </c>
      <c r="D2134" s="288" t="s">
        <v>1348</v>
      </c>
      <c r="E2134" s="290" t="s">
        <v>184</v>
      </c>
      <c r="F2134" s="290"/>
      <c r="G2134" s="291" t="s">
        <v>332</v>
      </c>
      <c r="H2134" s="292">
        <v>1.5E-3</v>
      </c>
      <c r="I2134" s="299">
        <v>184.14</v>
      </c>
      <c r="J2134" s="293">
        <f t="shared" si="230"/>
        <v>0.27</v>
      </c>
      <c r="K2134" s="262"/>
      <c r="L2134" s="262"/>
      <c r="M2134" s="262"/>
      <c r="N2134" s="262"/>
    </row>
    <row r="2135" spans="1:14" x14ac:dyDescent="0.2">
      <c r="A2135" s="288" t="s">
        <v>155</v>
      </c>
      <c r="B2135" s="289" t="s">
        <v>1349</v>
      </c>
      <c r="C2135" s="288" t="s">
        <v>20</v>
      </c>
      <c r="D2135" s="288" t="s">
        <v>1350</v>
      </c>
      <c r="E2135" s="290" t="s">
        <v>163</v>
      </c>
      <c r="F2135" s="290"/>
      <c r="G2135" s="291" t="s">
        <v>1351</v>
      </c>
      <c r="H2135" s="292">
        <v>2.3E-3</v>
      </c>
      <c r="I2135" s="299">
        <v>14.33</v>
      </c>
      <c r="J2135" s="293">
        <f t="shared" si="230"/>
        <v>0.03</v>
      </c>
      <c r="K2135" s="262"/>
      <c r="L2135" s="262"/>
      <c r="M2135" s="262"/>
      <c r="N2135" s="262"/>
    </row>
    <row r="2136" spans="1:14" ht="25.5" x14ac:dyDescent="0.2">
      <c r="A2136" s="288" t="s">
        <v>155</v>
      </c>
      <c r="B2136" s="289" t="s">
        <v>1352</v>
      </c>
      <c r="C2136" s="288" t="s">
        <v>20</v>
      </c>
      <c r="D2136" s="288" t="s">
        <v>1353</v>
      </c>
      <c r="E2136" s="290" t="s">
        <v>184</v>
      </c>
      <c r="F2136" s="290"/>
      <c r="G2136" s="291" t="s">
        <v>1351</v>
      </c>
      <c r="H2136" s="292">
        <v>8.0000000000000004E-4</v>
      </c>
      <c r="I2136" s="299">
        <v>76.459999999999994</v>
      </c>
      <c r="J2136" s="293">
        <f t="shared" si="230"/>
        <v>0.06</v>
      </c>
      <c r="K2136" s="262"/>
      <c r="L2136" s="262"/>
      <c r="M2136" s="262"/>
      <c r="N2136" s="262"/>
    </row>
    <row r="2137" spans="1:14" ht="25.5" x14ac:dyDescent="0.2">
      <c r="A2137" s="288" t="s">
        <v>155</v>
      </c>
      <c r="B2137" s="289" t="s">
        <v>1354</v>
      </c>
      <c r="C2137" s="288" t="s">
        <v>20</v>
      </c>
      <c r="D2137" s="288" t="s">
        <v>1355</v>
      </c>
      <c r="E2137" s="290" t="s">
        <v>184</v>
      </c>
      <c r="F2137" s="290"/>
      <c r="G2137" s="291" t="s">
        <v>55</v>
      </c>
      <c r="H2137" s="292">
        <v>2.0000000000000001E-4</v>
      </c>
      <c r="I2137" s="299">
        <v>20.7</v>
      </c>
      <c r="J2137" s="293">
        <f t="shared" si="230"/>
        <v>0</v>
      </c>
      <c r="K2137" s="262"/>
      <c r="L2137" s="262"/>
      <c r="M2137" s="262"/>
      <c r="N2137" s="262"/>
    </row>
    <row r="2138" spans="1:14" ht="25.5" x14ac:dyDescent="0.2">
      <c r="A2138" s="288" t="s">
        <v>155</v>
      </c>
      <c r="B2138" s="289" t="s">
        <v>1356</v>
      </c>
      <c r="C2138" s="288" t="s">
        <v>20</v>
      </c>
      <c r="D2138" s="288" t="s">
        <v>1357</v>
      </c>
      <c r="E2138" s="290" t="s">
        <v>184</v>
      </c>
      <c r="F2138" s="290"/>
      <c r="G2138" s="291" t="s">
        <v>55</v>
      </c>
      <c r="H2138" s="292">
        <v>5.9999999999999995E-4</v>
      </c>
      <c r="I2138" s="299">
        <v>15.93</v>
      </c>
      <c r="J2138" s="293">
        <f t="shared" si="230"/>
        <v>0</v>
      </c>
      <c r="K2138" s="262"/>
      <c r="L2138" s="262"/>
      <c r="M2138" s="262"/>
      <c r="N2138" s="262"/>
    </row>
    <row r="2139" spans="1:14" x14ac:dyDescent="0.2">
      <c r="A2139" s="294"/>
      <c r="B2139" s="294"/>
      <c r="C2139" s="294"/>
      <c r="D2139" s="294"/>
      <c r="E2139" s="294" t="s">
        <v>164</v>
      </c>
      <c r="F2139" s="295">
        <v>0</v>
      </c>
      <c r="G2139" s="294" t="s">
        <v>165</v>
      </c>
      <c r="H2139" s="295">
        <v>0</v>
      </c>
      <c r="I2139" s="294" t="s">
        <v>166</v>
      </c>
      <c r="J2139" s="295">
        <v>0</v>
      </c>
      <c r="K2139" s="262"/>
      <c r="L2139" s="262"/>
      <c r="M2139" s="262"/>
      <c r="N2139" s="262"/>
    </row>
    <row r="2140" spans="1:14" ht="15" thickBot="1" x14ac:dyDescent="0.25">
      <c r="A2140" s="294"/>
      <c r="B2140" s="294"/>
      <c r="C2140" s="294"/>
      <c r="D2140" s="294"/>
      <c r="E2140" s="294" t="s">
        <v>167</v>
      </c>
      <c r="F2140" s="295">
        <v>0.8</v>
      </c>
      <c r="G2140" s="294"/>
      <c r="H2140" s="296" t="s">
        <v>168</v>
      </c>
      <c r="I2140" s="296"/>
      <c r="J2140" s="295">
        <v>4.3899999999999997</v>
      </c>
      <c r="K2140" s="262"/>
      <c r="L2140" s="262"/>
      <c r="M2140" s="262"/>
      <c r="N2140" s="262"/>
    </row>
    <row r="2141" spans="1:14" ht="15" thickTop="1" x14ac:dyDescent="0.2">
      <c r="A2141" s="297"/>
      <c r="B2141" s="297"/>
      <c r="C2141" s="297"/>
      <c r="D2141" s="297"/>
      <c r="E2141" s="297"/>
      <c r="F2141" s="297"/>
      <c r="G2141" s="297"/>
      <c r="H2141" s="297"/>
      <c r="I2141" s="297"/>
      <c r="J2141" s="297"/>
      <c r="K2141" s="262"/>
      <c r="L2141" s="262"/>
      <c r="M2141" s="262"/>
      <c r="N2141" s="262"/>
    </row>
    <row r="2142" spans="1:14" ht="15" x14ac:dyDescent="0.2">
      <c r="A2142" s="272"/>
      <c r="B2142" s="273" t="s">
        <v>7</v>
      </c>
      <c r="C2142" s="272" t="s">
        <v>8</v>
      </c>
      <c r="D2142" s="272" t="s">
        <v>9</v>
      </c>
      <c r="E2142" s="274" t="s">
        <v>151</v>
      </c>
      <c r="F2142" s="274"/>
      <c r="G2142" s="275" t="s">
        <v>10</v>
      </c>
      <c r="H2142" s="273" t="s">
        <v>11</v>
      </c>
      <c r="I2142" s="273" t="s">
        <v>12</v>
      </c>
      <c r="J2142" s="273" t="s">
        <v>14</v>
      </c>
      <c r="K2142" s="262"/>
      <c r="L2142" s="262"/>
      <c r="M2142" s="262"/>
      <c r="N2142" s="262"/>
    </row>
    <row r="2143" spans="1:14" x14ac:dyDescent="0.2">
      <c r="A2143" s="276" t="s">
        <v>152</v>
      </c>
      <c r="B2143" s="277" t="s">
        <v>343</v>
      </c>
      <c r="C2143" s="276" t="s">
        <v>327</v>
      </c>
      <c r="D2143" s="276" t="s">
        <v>344</v>
      </c>
      <c r="E2143" s="278" t="s">
        <v>345</v>
      </c>
      <c r="F2143" s="278"/>
      <c r="G2143" s="279" t="s">
        <v>346</v>
      </c>
      <c r="H2143" s="280">
        <v>1</v>
      </c>
      <c r="I2143" s="307">
        <f>J2143</f>
        <v>3.7399999999999998</v>
      </c>
      <c r="J2143" s="281">
        <f>SUM(J2144:J2161)</f>
        <v>3.7399999999999998</v>
      </c>
      <c r="K2143" s="262"/>
      <c r="L2143" s="262"/>
      <c r="M2143" s="262"/>
      <c r="N2143" s="262"/>
    </row>
    <row r="2144" spans="1:14" x14ac:dyDescent="0.2">
      <c r="A2144" s="288" t="s">
        <v>155</v>
      </c>
      <c r="B2144" s="289" t="s">
        <v>1323</v>
      </c>
      <c r="C2144" s="288" t="s">
        <v>327</v>
      </c>
      <c r="D2144" s="288" t="s">
        <v>1324</v>
      </c>
      <c r="E2144" s="290" t="s">
        <v>981</v>
      </c>
      <c r="F2144" s="290"/>
      <c r="G2144" s="291" t="s">
        <v>332</v>
      </c>
      <c r="H2144" s="292">
        <v>4.4999999999999997E-3</v>
      </c>
      <c r="I2144" s="299">
        <v>12.54</v>
      </c>
      <c r="J2144" s="293">
        <f t="shared" ref="J2144:J2161" si="231">TRUNC(I2144*H2144,2)</f>
        <v>0.05</v>
      </c>
      <c r="K2144" s="262"/>
      <c r="L2144" s="262"/>
      <c r="M2144" s="262"/>
      <c r="N2144" s="262"/>
    </row>
    <row r="2145" spans="1:14" x14ac:dyDescent="0.2">
      <c r="A2145" s="288" t="s">
        <v>155</v>
      </c>
      <c r="B2145" s="289" t="s">
        <v>1325</v>
      </c>
      <c r="C2145" s="288" t="s">
        <v>327</v>
      </c>
      <c r="D2145" s="288" t="s">
        <v>1326</v>
      </c>
      <c r="E2145" s="290" t="s">
        <v>184</v>
      </c>
      <c r="F2145" s="290"/>
      <c r="G2145" s="291" t="s">
        <v>332</v>
      </c>
      <c r="H2145" s="292">
        <v>4.4999999999999997E-3</v>
      </c>
      <c r="I2145" s="299">
        <v>175</v>
      </c>
      <c r="J2145" s="293">
        <f t="shared" si="231"/>
        <v>0.78</v>
      </c>
      <c r="K2145" s="262"/>
      <c r="L2145" s="262"/>
      <c r="M2145" s="262"/>
      <c r="N2145" s="262"/>
    </row>
    <row r="2146" spans="1:14" x14ac:dyDescent="0.2">
      <c r="A2146" s="288" t="s">
        <v>155</v>
      </c>
      <c r="B2146" s="289" t="s">
        <v>1327</v>
      </c>
      <c r="C2146" s="288" t="s">
        <v>327</v>
      </c>
      <c r="D2146" s="288" t="s">
        <v>1328</v>
      </c>
      <c r="E2146" s="290" t="s">
        <v>981</v>
      </c>
      <c r="F2146" s="290"/>
      <c r="G2146" s="291" t="s">
        <v>1329</v>
      </c>
      <c r="H2146" s="292">
        <v>4.0000000000000002E-4</v>
      </c>
      <c r="I2146" s="299">
        <v>300</v>
      </c>
      <c r="J2146" s="293">
        <f t="shared" si="231"/>
        <v>0.12</v>
      </c>
      <c r="K2146" s="262"/>
      <c r="L2146" s="262"/>
      <c r="M2146" s="262"/>
      <c r="N2146" s="262"/>
    </row>
    <row r="2147" spans="1:14" x14ac:dyDescent="0.2">
      <c r="A2147" s="288" t="s">
        <v>155</v>
      </c>
      <c r="B2147" s="289" t="s">
        <v>1334</v>
      </c>
      <c r="C2147" s="288" t="s">
        <v>327</v>
      </c>
      <c r="D2147" s="288" t="s">
        <v>1335</v>
      </c>
      <c r="E2147" s="290" t="s">
        <v>184</v>
      </c>
      <c r="F2147" s="290"/>
      <c r="G2147" s="291" t="s">
        <v>332</v>
      </c>
      <c r="H2147" s="292">
        <v>4.4999999999999997E-3</v>
      </c>
      <c r="I2147" s="299">
        <v>4.9000000000000004</v>
      </c>
      <c r="J2147" s="293">
        <f t="shared" si="231"/>
        <v>0.02</v>
      </c>
      <c r="K2147" s="262"/>
      <c r="L2147" s="262"/>
      <c r="M2147" s="262"/>
      <c r="N2147" s="262"/>
    </row>
    <row r="2148" spans="1:14" x14ac:dyDescent="0.2">
      <c r="A2148" s="288" t="s">
        <v>155</v>
      </c>
      <c r="B2148" s="289" t="s">
        <v>1336</v>
      </c>
      <c r="C2148" s="288" t="s">
        <v>327</v>
      </c>
      <c r="D2148" s="288" t="s">
        <v>1337</v>
      </c>
      <c r="E2148" s="290" t="s">
        <v>184</v>
      </c>
      <c r="F2148" s="290"/>
      <c r="G2148" s="291" t="s">
        <v>332</v>
      </c>
      <c r="H2148" s="292">
        <v>1.8E-3</v>
      </c>
      <c r="I2148" s="299">
        <v>13</v>
      </c>
      <c r="J2148" s="293">
        <f t="shared" si="231"/>
        <v>0.02</v>
      </c>
      <c r="K2148" s="262"/>
      <c r="L2148" s="262"/>
      <c r="M2148" s="262"/>
      <c r="N2148" s="262"/>
    </row>
    <row r="2149" spans="1:14" x14ac:dyDescent="0.2">
      <c r="A2149" s="288" t="s">
        <v>155</v>
      </c>
      <c r="B2149" s="289" t="s">
        <v>1338</v>
      </c>
      <c r="C2149" s="288" t="s">
        <v>327</v>
      </c>
      <c r="D2149" s="288" t="s">
        <v>1339</v>
      </c>
      <c r="E2149" s="290" t="s">
        <v>981</v>
      </c>
      <c r="F2149" s="290"/>
      <c r="G2149" s="291" t="s">
        <v>332</v>
      </c>
      <c r="H2149" s="292">
        <v>0.1018</v>
      </c>
      <c r="I2149" s="299">
        <v>5</v>
      </c>
      <c r="J2149" s="293">
        <f t="shared" si="231"/>
        <v>0.5</v>
      </c>
      <c r="K2149" s="262"/>
      <c r="L2149" s="262"/>
      <c r="M2149" s="262"/>
      <c r="N2149" s="262"/>
    </row>
    <row r="2150" spans="1:14" x14ac:dyDescent="0.2">
      <c r="A2150" s="288" t="s">
        <v>155</v>
      </c>
      <c r="B2150" s="289" t="s">
        <v>1399</v>
      </c>
      <c r="C2150" s="288" t="s">
        <v>327</v>
      </c>
      <c r="D2150" s="288" t="s">
        <v>1400</v>
      </c>
      <c r="E2150" s="290" t="s">
        <v>184</v>
      </c>
      <c r="F2150" s="290"/>
      <c r="G2150" s="291" t="s">
        <v>332</v>
      </c>
      <c r="H2150" s="292">
        <v>2.0000000000000001E-4</v>
      </c>
      <c r="I2150" s="299">
        <v>36.9</v>
      </c>
      <c r="J2150" s="293">
        <f t="shared" si="231"/>
        <v>0</v>
      </c>
      <c r="K2150" s="262"/>
      <c r="L2150" s="262"/>
      <c r="M2150" s="262"/>
      <c r="N2150" s="262"/>
    </row>
    <row r="2151" spans="1:14" x14ac:dyDescent="0.2">
      <c r="A2151" s="288" t="s">
        <v>155</v>
      </c>
      <c r="B2151" s="289" t="s">
        <v>1340</v>
      </c>
      <c r="C2151" s="288" t="s">
        <v>327</v>
      </c>
      <c r="D2151" s="288" t="s">
        <v>1341</v>
      </c>
      <c r="E2151" s="290" t="s">
        <v>184</v>
      </c>
      <c r="F2151" s="290"/>
      <c r="G2151" s="291" t="s">
        <v>332</v>
      </c>
      <c r="H2151" s="292">
        <v>0.1018</v>
      </c>
      <c r="I2151" s="299">
        <v>14</v>
      </c>
      <c r="J2151" s="293">
        <f t="shared" si="231"/>
        <v>1.42</v>
      </c>
      <c r="K2151" s="262"/>
      <c r="L2151" s="262"/>
      <c r="M2151" s="262"/>
      <c r="N2151" s="262"/>
    </row>
    <row r="2152" spans="1:14" x14ac:dyDescent="0.2">
      <c r="A2152" s="288" t="s">
        <v>155</v>
      </c>
      <c r="B2152" s="289" t="s">
        <v>1342</v>
      </c>
      <c r="C2152" s="288" t="s">
        <v>327</v>
      </c>
      <c r="D2152" s="288" t="s">
        <v>1343</v>
      </c>
      <c r="E2152" s="290" t="s">
        <v>184</v>
      </c>
      <c r="F2152" s="290"/>
      <c r="G2152" s="291" t="s">
        <v>1344</v>
      </c>
      <c r="H2152" s="292">
        <v>8.0000000000000004E-4</v>
      </c>
      <c r="I2152" s="299">
        <v>6.35</v>
      </c>
      <c r="J2152" s="293">
        <f t="shared" si="231"/>
        <v>0</v>
      </c>
      <c r="K2152" s="262"/>
      <c r="L2152" s="262"/>
      <c r="M2152" s="262"/>
      <c r="N2152" s="262"/>
    </row>
    <row r="2153" spans="1:14" x14ac:dyDescent="0.2">
      <c r="A2153" s="288" t="s">
        <v>155</v>
      </c>
      <c r="B2153" s="289" t="s">
        <v>1345</v>
      </c>
      <c r="C2153" s="288" t="s">
        <v>327</v>
      </c>
      <c r="D2153" s="288" t="s">
        <v>1346</v>
      </c>
      <c r="E2153" s="290" t="s">
        <v>184</v>
      </c>
      <c r="F2153" s="290"/>
      <c r="G2153" s="291" t="s">
        <v>332</v>
      </c>
      <c r="H2153" s="292">
        <v>9.4100000000000003E-2</v>
      </c>
      <c r="I2153" s="299">
        <v>4.5</v>
      </c>
      <c r="J2153" s="293">
        <f t="shared" si="231"/>
        <v>0.42</v>
      </c>
      <c r="K2153" s="262"/>
      <c r="L2153" s="262"/>
      <c r="M2153" s="262"/>
      <c r="N2153" s="262"/>
    </row>
    <row r="2154" spans="1:14" x14ac:dyDescent="0.2">
      <c r="A2154" s="288" t="s">
        <v>155</v>
      </c>
      <c r="B2154" s="289" t="s">
        <v>1401</v>
      </c>
      <c r="C2154" s="288" t="s">
        <v>327</v>
      </c>
      <c r="D2154" s="288" t="s">
        <v>1402</v>
      </c>
      <c r="E2154" s="290" t="s">
        <v>184</v>
      </c>
      <c r="F2154" s="290"/>
      <c r="G2154" s="291" t="s">
        <v>332</v>
      </c>
      <c r="H2154" s="292">
        <v>2.9999999999999997E-4</v>
      </c>
      <c r="I2154" s="299">
        <v>18.579999999999998</v>
      </c>
      <c r="J2154" s="293">
        <f t="shared" si="231"/>
        <v>0</v>
      </c>
      <c r="K2154" s="262"/>
      <c r="L2154" s="262"/>
      <c r="M2154" s="262"/>
      <c r="N2154" s="262"/>
    </row>
    <row r="2155" spans="1:14" x14ac:dyDescent="0.2">
      <c r="A2155" s="288" t="s">
        <v>155</v>
      </c>
      <c r="B2155" s="289" t="s">
        <v>1403</v>
      </c>
      <c r="C2155" s="288" t="s">
        <v>327</v>
      </c>
      <c r="D2155" s="288" t="s">
        <v>1404</v>
      </c>
      <c r="E2155" s="290" t="s">
        <v>184</v>
      </c>
      <c r="F2155" s="290"/>
      <c r="G2155" s="291" t="s">
        <v>332</v>
      </c>
      <c r="H2155" s="292">
        <v>1E-4</v>
      </c>
      <c r="I2155" s="299">
        <v>31.5</v>
      </c>
      <c r="J2155" s="293">
        <f t="shared" si="231"/>
        <v>0</v>
      </c>
      <c r="K2155" s="262"/>
      <c r="L2155" s="262"/>
      <c r="M2155" s="262"/>
      <c r="N2155" s="262"/>
    </row>
    <row r="2156" spans="1:14" x14ac:dyDescent="0.2">
      <c r="A2156" s="288" t="s">
        <v>155</v>
      </c>
      <c r="B2156" s="289" t="s">
        <v>1347</v>
      </c>
      <c r="C2156" s="288" t="s">
        <v>327</v>
      </c>
      <c r="D2156" s="288" t="s">
        <v>1348</v>
      </c>
      <c r="E2156" s="290" t="s">
        <v>184</v>
      </c>
      <c r="F2156" s="290"/>
      <c r="G2156" s="291" t="s">
        <v>332</v>
      </c>
      <c r="H2156" s="292">
        <v>1.5E-3</v>
      </c>
      <c r="I2156" s="299">
        <v>184.14</v>
      </c>
      <c r="J2156" s="293">
        <f t="shared" si="231"/>
        <v>0.27</v>
      </c>
      <c r="K2156" s="262"/>
      <c r="L2156" s="262"/>
      <c r="M2156" s="262"/>
      <c r="N2156" s="262"/>
    </row>
    <row r="2157" spans="1:14" x14ac:dyDescent="0.2">
      <c r="A2157" s="288" t="s">
        <v>155</v>
      </c>
      <c r="B2157" s="289" t="s">
        <v>1405</v>
      </c>
      <c r="C2157" s="288" t="s">
        <v>20</v>
      </c>
      <c r="D2157" s="288" t="s">
        <v>1406</v>
      </c>
      <c r="E2157" s="290" t="s">
        <v>163</v>
      </c>
      <c r="F2157" s="290"/>
      <c r="G2157" s="291" t="s">
        <v>55</v>
      </c>
      <c r="H2157" s="292">
        <v>2.0000000000000001E-4</v>
      </c>
      <c r="I2157" s="299">
        <v>253.25</v>
      </c>
      <c r="J2157" s="293">
        <f t="shared" si="231"/>
        <v>0.05</v>
      </c>
      <c r="K2157" s="262"/>
      <c r="L2157" s="262"/>
      <c r="M2157" s="262"/>
      <c r="N2157" s="262"/>
    </row>
    <row r="2158" spans="1:14" x14ac:dyDescent="0.2">
      <c r="A2158" s="288" t="s">
        <v>155</v>
      </c>
      <c r="B2158" s="289" t="s">
        <v>1349</v>
      </c>
      <c r="C2158" s="288" t="s">
        <v>20</v>
      </c>
      <c r="D2158" s="288" t="s">
        <v>1350</v>
      </c>
      <c r="E2158" s="290" t="s">
        <v>163</v>
      </c>
      <c r="F2158" s="290"/>
      <c r="G2158" s="291" t="s">
        <v>1351</v>
      </c>
      <c r="H2158" s="292">
        <v>2.3E-3</v>
      </c>
      <c r="I2158" s="299">
        <v>14.33</v>
      </c>
      <c r="J2158" s="293">
        <f t="shared" si="231"/>
        <v>0.03</v>
      </c>
      <c r="K2158" s="262"/>
      <c r="L2158" s="262"/>
      <c r="M2158" s="262"/>
      <c r="N2158" s="262"/>
    </row>
    <row r="2159" spans="1:14" ht="25.5" x14ac:dyDescent="0.2">
      <c r="A2159" s="288" t="s">
        <v>155</v>
      </c>
      <c r="B2159" s="289" t="s">
        <v>1352</v>
      </c>
      <c r="C2159" s="288" t="s">
        <v>20</v>
      </c>
      <c r="D2159" s="288" t="s">
        <v>1353</v>
      </c>
      <c r="E2159" s="290" t="s">
        <v>184</v>
      </c>
      <c r="F2159" s="290"/>
      <c r="G2159" s="291" t="s">
        <v>1351</v>
      </c>
      <c r="H2159" s="292">
        <v>8.0000000000000004E-4</v>
      </c>
      <c r="I2159" s="299">
        <v>76.459999999999994</v>
      </c>
      <c r="J2159" s="293">
        <f>TRUNC(I2159*H2159,2)</f>
        <v>0.06</v>
      </c>
      <c r="K2159" s="262"/>
      <c r="L2159" s="262"/>
      <c r="M2159" s="262"/>
      <c r="N2159" s="262"/>
    </row>
    <row r="2160" spans="1:14" ht="25.5" x14ac:dyDescent="0.2">
      <c r="A2160" s="288" t="s">
        <v>155</v>
      </c>
      <c r="B2160" s="289" t="s">
        <v>1354</v>
      </c>
      <c r="C2160" s="288" t="s">
        <v>20</v>
      </c>
      <c r="D2160" s="288" t="s">
        <v>1355</v>
      </c>
      <c r="E2160" s="290" t="s">
        <v>184</v>
      </c>
      <c r="F2160" s="290"/>
      <c r="G2160" s="291" t="s">
        <v>55</v>
      </c>
      <c r="H2160" s="292">
        <v>2.0000000000000001E-4</v>
      </c>
      <c r="I2160" s="299">
        <v>20.7</v>
      </c>
      <c r="J2160" s="293">
        <f t="shared" si="231"/>
        <v>0</v>
      </c>
      <c r="K2160" s="262"/>
      <c r="L2160" s="262"/>
      <c r="M2160" s="262"/>
      <c r="N2160" s="262"/>
    </row>
    <row r="2161" spans="1:14" ht="25.5" x14ac:dyDescent="0.2">
      <c r="A2161" s="288" t="s">
        <v>155</v>
      </c>
      <c r="B2161" s="289" t="s">
        <v>1356</v>
      </c>
      <c r="C2161" s="288" t="s">
        <v>20</v>
      </c>
      <c r="D2161" s="288" t="s">
        <v>1357</v>
      </c>
      <c r="E2161" s="290" t="s">
        <v>184</v>
      </c>
      <c r="F2161" s="290"/>
      <c r="G2161" s="291" t="s">
        <v>55</v>
      </c>
      <c r="H2161" s="292">
        <v>5.9999999999999995E-4</v>
      </c>
      <c r="I2161" s="299">
        <v>15.93</v>
      </c>
      <c r="J2161" s="293">
        <f t="shared" si="231"/>
        <v>0</v>
      </c>
      <c r="K2161" s="262"/>
      <c r="L2161" s="262"/>
      <c r="M2161" s="262"/>
      <c r="N2161" s="262"/>
    </row>
    <row r="2162" spans="1:14" x14ac:dyDescent="0.2">
      <c r="A2162" s="294"/>
      <c r="B2162" s="294"/>
      <c r="C2162" s="294"/>
      <c r="D2162" s="294"/>
      <c r="E2162" s="294" t="s">
        <v>164</v>
      </c>
      <c r="F2162" s="295">
        <v>0</v>
      </c>
      <c r="G2162" s="294" t="s">
        <v>165</v>
      </c>
      <c r="H2162" s="295">
        <v>0</v>
      </c>
      <c r="I2162" s="294" t="s">
        <v>166</v>
      </c>
      <c r="J2162" s="295">
        <v>0</v>
      </c>
      <c r="K2162" s="262"/>
      <c r="L2162" s="262"/>
      <c r="M2162" s="262"/>
      <c r="N2162" s="262"/>
    </row>
    <row r="2163" spans="1:14" ht="15" thickBot="1" x14ac:dyDescent="0.25">
      <c r="A2163" s="294"/>
      <c r="B2163" s="294"/>
      <c r="C2163" s="294"/>
      <c r="D2163" s="294"/>
      <c r="E2163" s="294" t="s">
        <v>167</v>
      </c>
      <c r="F2163" s="295">
        <v>0.84</v>
      </c>
      <c r="G2163" s="294"/>
      <c r="H2163" s="296" t="s">
        <v>168</v>
      </c>
      <c r="I2163" s="296"/>
      <c r="J2163" s="295">
        <v>4.58</v>
      </c>
      <c r="K2163" s="262"/>
      <c r="L2163" s="262"/>
      <c r="M2163" s="262"/>
      <c r="N2163" s="262"/>
    </row>
    <row r="2164" spans="1:14" ht="15" thickTop="1" x14ac:dyDescent="0.2">
      <c r="A2164" s="297"/>
      <c r="B2164" s="297"/>
      <c r="C2164" s="297"/>
      <c r="D2164" s="297"/>
      <c r="E2164" s="297"/>
      <c r="F2164" s="297"/>
      <c r="G2164" s="297"/>
      <c r="H2164" s="297"/>
      <c r="I2164" s="297"/>
      <c r="J2164" s="297"/>
      <c r="K2164" s="262"/>
      <c r="L2164" s="262"/>
      <c r="M2164" s="262"/>
      <c r="N2164" s="262"/>
    </row>
    <row r="2165" spans="1:14" ht="15" x14ac:dyDescent="0.2">
      <c r="A2165" s="272"/>
      <c r="B2165" s="273" t="s">
        <v>7</v>
      </c>
      <c r="C2165" s="272" t="s">
        <v>8</v>
      </c>
      <c r="D2165" s="272" t="s">
        <v>9</v>
      </c>
      <c r="E2165" s="274" t="s">
        <v>151</v>
      </c>
      <c r="F2165" s="274"/>
      <c r="G2165" s="275" t="s">
        <v>10</v>
      </c>
      <c r="H2165" s="273" t="s">
        <v>11</v>
      </c>
      <c r="I2165" s="273" t="s">
        <v>12</v>
      </c>
      <c r="J2165" s="273" t="s">
        <v>14</v>
      </c>
      <c r="K2165" s="262"/>
      <c r="L2165" s="262"/>
      <c r="M2165" s="262"/>
      <c r="N2165" s="262"/>
    </row>
    <row r="2166" spans="1:14" ht="25.5" x14ac:dyDescent="0.2">
      <c r="A2166" s="276" t="s">
        <v>152</v>
      </c>
      <c r="B2166" s="277" t="s">
        <v>821</v>
      </c>
      <c r="C2166" s="276" t="s">
        <v>327</v>
      </c>
      <c r="D2166" s="276" t="s">
        <v>822</v>
      </c>
      <c r="E2166" s="278" t="s">
        <v>823</v>
      </c>
      <c r="F2166" s="278"/>
      <c r="G2166" s="279" t="s">
        <v>31</v>
      </c>
      <c r="H2166" s="280">
        <v>1</v>
      </c>
      <c r="I2166" s="307">
        <f>J2166</f>
        <v>58.41</v>
      </c>
      <c r="J2166" s="307">
        <f>SUM(J2167:J2168)</f>
        <v>58.41</v>
      </c>
      <c r="K2166" s="262"/>
      <c r="L2166" s="262"/>
      <c r="M2166" s="262"/>
      <c r="N2166" s="262"/>
    </row>
    <row r="2167" spans="1:14" x14ac:dyDescent="0.2">
      <c r="A2167" s="282" t="s">
        <v>154</v>
      </c>
      <c r="B2167" s="283" t="s">
        <v>343</v>
      </c>
      <c r="C2167" s="282" t="s">
        <v>327</v>
      </c>
      <c r="D2167" s="282" t="s">
        <v>344</v>
      </c>
      <c r="E2167" s="284" t="s">
        <v>345</v>
      </c>
      <c r="F2167" s="284"/>
      <c r="G2167" s="285" t="s">
        <v>346</v>
      </c>
      <c r="H2167" s="286">
        <v>3</v>
      </c>
      <c r="I2167" s="298">
        <v>3.74</v>
      </c>
      <c r="J2167" s="298">
        <f>TRUNC(H2167*I2167,2)</f>
        <v>11.22</v>
      </c>
      <c r="K2167" s="262"/>
      <c r="L2167" s="262"/>
      <c r="M2167" s="262"/>
      <c r="N2167" s="262"/>
    </row>
    <row r="2168" spans="1:14" x14ac:dyDescent="0.2">
      <c r="A2168" s="288" t="s">
        <v>155</v>
      </c>
      <c r="B2168" s="289" t="s">
        <v>351</v>
      </c>
      <c r="C2168" s="288" t="s">
        <v>20</v>
      </c>
      <c r="D2168" s="288" t="s">
        <v>352</v>
      </c>
      <c r="E2168" s="290" t="s">
        <v>156</v>
      </c>
      <c r="F2168" s="290"/>
      <c r="G2168" s="291" t="s">
        <v>28</v>
      </c>
      <c r="H2168" s="292">
        <v>3</v>
      </c>
      <c r="I2168" s="299">
        <v>15.73</v>
      </c>
      <c r="J2168" s="298">
        <f>TRUNC(H2168*I2168,2)</f>
        <v>47.19</v>
      </c>
      <c r="K2168" s="262"/>
      <c r="L2168" s="262"/>
      <c r="M2168" s="262"/>
      <c r="N2168" s="262"/>
    </row>
    <row r="2169" spans="1:14" x14ac:dyDescent="0.2">
      <c r="A2169" s="294"/>
      <c r="B2169" s="294"/>
      <c r="C2169" s="294"/>
      <c r="D2169" s="294"/>
      <c r="E2169" s="294" t="s">
        <v>164</v>
      </c>
      <c r="F2169" s="295">
        <v>47.19</v>
      </c>
      <c r="G2169" s="294" t="s">
        <v>165</v>
      </c>
      <c r="H2169" s="295">
        <v>0</v>
      </c>
      <c r="I2169" s="294" t="s">
        <v>166</v>
      </c>
      <c r="J2169" s="295">
        <v>47.19</v>
      </c>
      <c r="K2169" s="262"/>
      <c r="L2169" s="262"/>
      <c r="M2169" s="262"/>
      <c r="N2169" s="262"/>
    </row>
    <row r="2170" spans="1:14" ht="15" thickBot="1" x14ac:dyDescent="0.25">
      <c r="A2170" s="294"/>
      <c r="B2170" s="294"/>
      <c r="C2170" s="294"/>
      <c r="D2170" s="294"/>
      <c r="E2170" s="294" t="s">
        <v>167</v>
      </c>
      <c r="F2170" s="295">
        <v>13.12</v>
      </c>
      <c r="G2170" s="294"/>
      <c r="H2170" s="296" t="s">
        <v>168</v>
      </c>
      <c r="I2170" s="296"/>
      <c r="J2170" s="295">
        <v>71.53</v>
      </c>
      <c r="K2170" s="262"/>
      <c r="L2170" s="262"/>
      <c r="M2170" s="262"/>
      <c r="N2170" s="262"/>
    </row>
    <row r="2171" spans="1:14" ht="15" thickTop="1" x14ac:dyDescent="0.2">
      <c r="A2171" s="297"/>
      <c r="B2171" s="297"/>
      <c r="C2171" s="297"/>
      <c r="D2171" s="297"/>
      <c r="E2171" s="297"/>
      <c r="F2171" s="297"/>
      <c r="G2171" s="297"/>
      <c r="H2171" s="297"/>
      <c r="I2171" s="297"/>
      <c r="J2171" s="297"/>
      <c r="K2171" s="262"/>
      <c r="L2171" s="262"/>
      <c r="M2171" s="262"/>
      <c r="N2171" s="262"/>
    </row>
    <row r="2172" spans="1:14" ht="15" x14ac:dyDescent="0.2">
      <c r="A2172" s="272"/>
      <c r="B2172" s="273" t="s">
        <v>7</v>
      </c>
      <c r="C2172" s="272" t="s">
        <v>8</v>
      </c>
      <c r="D2172" s="272" t="s">
        <v>9</v>
      </c>
      <c r="E2172" s="274" t="s">
        <v>151</v>
      </c>
      <c r="F2172" s="274"/>
      <c r="G2172" s="275" t="s">
        <v>10</v>
      </c>
      <c r="H2172" s="273" t="s">
        <v>11</v>
      </c>
      <c r="I2172" s="273" t="s">
        <v>12</v>
      </c>
      <c r="J2172" s="273" t="s">
        <v>14</v>
      </c>
      <c r="K2172" s="262"/>
      <c r="L2172" s="262"/>
      <c r="M2172" s="262"/>
      <c r="N2172" s="262"/>
    </row>
    <row r="2173" spans="1:14" ht="25.5" x14ac:dyDescent="0.2">
      <c r="A2173" s="276" t="s">
        <v>152</v>
      </c>
      <c r="B2173" s="277" t="s">
        <v>591</v>
      </c>
      <c r="C2173" s="276" t="s">
        <v>20</v>
      </c>
      <c r="D2173" s="276" t="s">
        <v>592</v>
      </c>
      <c r="E2173" s="278" t="s">
        <v>214</v>
      </c>
      <c r="F2173" s="278"/>
      <c r="G2173" s="279" t="s">
        <v>22</v>
      </c>
      <c r="H2173" s="280">
        <v>1</v>
      </c>
      <c r="I2173" s="307">
        <f>J2173</f>
        <v>140.77000000000001</v>
      </c>
      <c r="J2173" s="307">
        <f>SUM(J2174:J2180)</f>
        <v>140.77000000000001</v>
      </c>
      <c r="K2173" s="262"/>
      <c r="L2173" s="262"/>
      <c r="M2173" s="262"/>
      <c r="N2173" s="262"/>
    </row>
    <row r="2174" spans="1:14" x14ac:dyDescent="0.2">
      <c r="A2174" s="282" t="s">
        <v>154</v>
      </c>
      <c r="B2174" s="283" t="s">
        <v>215</v>
      </c>
      <c r="C2174" s="282" t="s">
        <v>20</v>
      </c>
      <c r="D2174" s="282" t="s">
        <v>216</v>
      </c>
      <c r="E2174" s="284" t="s">
        <v>153</v>
      </c>
      <c r="F2174" s="284"/>
      <c r="G2174" s="285" t="s">
        <v>28</v>
      </c>
      <c r="H2174" s="286">
        <v>0.17899999999999999</v>
      </c>
      <c r="I2174" s="298">
        <v>24.06</v>
      </c>
      <c r="J2174" s="298">
        <f>TRUNC(H2174*I2174,2)</f>
        <v>4.3</v>
      </c>
      <c r="K2174" s="262"/>
      <c r="L2174" s="262"/>
      <c r="M2174" s="262"/>
      <c r="N2174" s="262"/>
    </row>
    <row r="2175" spans="1:14" x14ac:dyDescent="0.2">
      <c r="A2175" s="282" t="s">
        <v>154</v>
      </c>
      <c r="B2175" s="283" t="s">
        <v>197</v>
      </c>
      <c r="C2175" s="282" t="s">
        <v>20</v>
      </c>
      <c r="D2175" s="282" t="s">
        <v>198</v>
      </c>
      <c r="E2175" s="284" t="s">
        <v>153</v>
      </c>
      <c r="F2175" s="284"/>
      <c r="G2175" s="285" t="s">
        <v>28</v>
      </c>
      <c r="H2175" s="286">
        <v>0.79200000000000004</v>
      </c>
      <c r="I2175" s="298">
        <v>26.44</v>
      </c>
      <c r="J2175" s="298">
        <f>TRUNC(H2175*I2175,2)</f>
        <v>20.94</v>
      </c>
      <c r="K2175" s="262"/>
      <c r="L2175" s="262"/>
      <c r="M2175" s="262"/>
      <c r="N2175" s="262"/>
    </row>
    <row r="2176" spans="1:14" ht="25.5" x14ac:dyDescent="0.2">
      <c r="A2176" s="282" t="s">
        <v>154</v>
      </c>
      <c r="B2176" s="283" t="s">
        <v>217</v>
      </c>
      <c r="C2176" s="282" t="s">
        <v>20</v>
      </c>
      <c r="D2176" s="282" t="s">
        <v>218</v>
      </c>
      <c r="E2176" s="284" t="s">
        <v>219</v>
      </c>
      <c r="F2176" s="284"/>
      <c r="G2176" s="285" t="s">
        <v>220</v>
      </c>
      <c r="H2176" s="286">
        <v>5.6000000000000001E-2</v>
      </c>
      <c r="I2176" s="298">
        <v>31.28</v>
      </c>
      <c r="J2176" s="298">
        <f>TRUNC(H2176*I2176,2)</f>
        <v>1.75</v>
      </c>
      <c r="K2176" s="262"/>
      <c r="L2176" s="262"/>
      <c r="M2176" s="262"/>
      <c r="N2176" s="262"/>
    </row>
    <row r="2177" spans="1:14" ht="25.5" x14ac:dyDescent="0.2">
      <c r="A2177" s="282" t="s">
        <v>154</v>
      </c>
      <c r="B2177" s="283" t="s">
        <v>221</v>
      </c>
      <c r="C2177" s="282" t="s">
        <v>20</v>
      </c>
      <c r="D2177" s="282" t="s">
        <v>222</v>
      </c>
      <c r="E2177" s="284" t="s">
        <v>219</v>
      </c>
      <c r="F2177" s="284"/>
      <c r="G2177" s="285" t="s">
        <v>223</v>
      </c>
      <c r="H2177" s="286">
        <v>0.224</v>
      </c>
      <c r="I2177" s="298">
        <v>29.42</v>
      </c>
      <c r="J2177" s="298">
        <f>TRUNC(H2177*I2177,2)</f>
        <v>6.59</v>
      </c>
      <c r="K2177" s="262"/>
      <c r="L2177" s="262"/>
      <c r="M2177" s="262"/>
      <c r="N2177" s="262"/>
    </row>
    <row r="2178" spans="1:14" ht="25.5" x14ac:dyDescent="0.2">
      <c r="A2178" s="288" t="s">
        <v>155</v>
      </c>
      <c r="B2178" s="289" t="s">
        <v>229</v>
      </c>
      <c r="C2178" s="288" t="s">
        <v>20</v>
      </c>
      <c r="D2178" s="288" t="s">
        <v>230</v>
      </c>
      <c r="E2178" s="290" t="s">
        <v>184</v>
      </c>
      <c r="F2178" s="290"/>
      <c r="G2178" s="291" t="s">
        <v>24</v>
      </c>
      <c r="H2178" s="292">
        <v>4.2279999999999998</v>
      </c>
      <c r="I2178" s="299">
        <v>1.94</v>
      </c>
      <c r="J2178" s="298">
        <f>TRUNC(H2178*I2178,2)</f>
        <v>8.1999999999999993</v>
      </c>
      <c r="K2178" s="262"/>
      <c r="L2178" s="262"/>
      <c r="M2178" s="262"/>
      <c r="N2178" s="262"/>
    </row>
    <row r="2179" spans="1:14" x14ac:dyDescent="0.2">
      <c r="A2179" s="288" t="s">
        <v>155</v>
      </c>
      <c r="B2179" s="289" t="s">
        <v>1407</v>
      </c>
      <c r="C2179" s="288" t="s">
        <v>20</v>
      </c>
      <c r="D2179" s="288" t="s">
        <v>1408</v>
      </c>
      <c r="E2179" s="290" t="s">
        <v>184</v>
      </c>
      <c r="F2179" s="290"/>
      <c r="G2179" s="291" t="s">
        <v>40</v>
      </c>
      <c r="H2179" s="292">
        <v>0.128</v>
      </c>
      <c r="I2179" s="299">
        <v>21.11</v>
      </c>
      <c r="J2179" s="298">
        <f>TRUNC(H2179*I2179,2)</f>
        <v>2.7</v>
      </c>
      <c r="K2179" s="262"/>
      <c r="L2179" s="262"/>
      <c r="M2179" s="262"/>
      <c r="N2179" s="262"/>
    </row>
    <row r="2180" spans="1:14" ht="25.5" x14ac:dyDescent="0.2">
      <c r="A2180" s="288" t="s">
        <v>155</v>
      </c>
      <c r="B2180" s="289" t="s">
        <v>233</v>
      </c>
      <c r="C2180" s="288" t="s">
        <v>20</v>
      </c>
      <c r="D2180" s="288" t="s">
        <v>234</v>
      </c>
      <c r="E2180" s="290" t="s">
        <v>184</v>
      </c>
      <c r="F2180" s="290"/>
      <c r="G2180" s="291" t="s">
        <v>24</v>
      </c>
      <c r="H2180" s="292">
        <v>4.4480000000000004</v>
      </c>
      <c r="I2180" s="299">
        <v>21.65</v>
      </c>
      <c r="J2180" s="298">
        <f>TRUNC(H2180*I2180,2)</f>
        <v>96.29</v>
      </c>
      <c r="K2180" s="262"/>
      <c r="L2180" s="262"/>
      <c r="M2180" s="262"/>
      <c r="N2180" s="262"/>
    </row>
    <row r="2181" spans="1:14" x14ac:dyDescent="0.2">
      <c r="A2181" s="294"/>
      <c r="B2181" s="294"/>
      <c r="C2181" s="294"/>
      <c r="D2181" s="294"/>
      <c r="E2181" s="294" t="s">
        <v>164</v>
      </c>
      <c r="F2181" s="295">
        <v>25.54</v>
      </c>
      <c r="G2181" s="294" t="s">
        <v>165</v>
      </c>
      <c r="H2181" s="295">
        <v>0</v>
      </c>
      <c r="I2181" s="294" t="s">
        <v>166</v>
      </c>
      <c r="J2181" s="295">
        <v>25.54</v>
      </c>
      <c r="K2181" s="262"/>
      <c r="L2181" s="262"/>
      <c r="M2181" s="262"/>
      <c r="N2181" s="262"/>
    </row>
    <row r="2182" spans="1:14" ht="15" thickBot="1" x14ac:dyDescent="0.25">
      <c r="A2182" s="294"/>
      <c r="B2182" s="294"/>
      <c r="C2182" s="294"/>
      <c r="D2182" s="294"/>
      <c r="E2182" s="294" t="s">
        <v>167</v>
      </c>
      <c r="F2182" s="295">
        <v>31.63</v>
      </c>
      <c r="G2182" s="294"/>
      <c r="H2182" s="296" t="s">
        <v>168</v>
      </c>
      <c r="I2182" s="296"/>
      <c r="J2182" s="295">
        <v>172.4</v>
      </c>
      <c r="K2182" s="262"/>
      <c r="L2182" s="262"/>
      <c r="M2182" s="262"/>
      <c r="N2182" s="262"/>
    </row>
    <row r="2183" spans="1:14" ht="15" thickTop="1" x14ac:dyDescent="0.2">
      <c r="A2183" s="297"/>
      <c r="B2183" s="297"/>
      <c r="C2183" s="297"/>
      <c r="D2183" s="297"/>
      <c r="E2183" s="297"/>
      <c r="F2183" s="297"/>
      <c r="G2183" s="297"/>
      <c r="H2183" s="297"/>
      <c r="I2183" s="297"/>
      <c r="J2183" s="297"/>
      <c r="K2183" s="262"/>
      <c r="L2183" s="262"/>
      <c r="M2183" s="262"/>
      <c r="N2183" s="262"/>
    </row>
    <row r="2184" spans="1:14" ht="15" x14ac:dyDescent="0.2">
      <c r="A2184" s="272"/>
      <c r="B2184" s="273" t="s">
        <v>7</v>
      </c>
      <c r="C2184" s="272" t="s">
        <v>8</v>
      </c>
      <c r="D2184" s="272" t="s">
        <v>9</v>
      </c>
      <c r="E2184" s="274" t="s">
        <v>151</v>
      </c>
      <c r="F2184" s="274"/>
      <c r="G2184" s="275" t="s">
        <v>10</v>
      </c>
      <c r="H2184" s="273" t="s">
        <v>11</v>
      </c>
      <c r="I2184" s="273" t="s">
        <v>12</v>
      </c>
      <c r="J2184" s="273" t="s">
        <v>14</v>
      </c>
      <c r="K2184" s="262"/>
      <c r="L2184" s="262"/>
      <c r="M2184" s="262"/>
      <c r="N2184" s="262"/>
    </row>
    <row r="2185" spans="1:14" ht="51" x14ac:dyDescent="0.2">
      <c r="A2185" s="276" t="s">
        <v>152</v>
      </c>
      <c r="B2185" s="277" t="s">
        <v>713</v>
      </c>
      <c r="C2185" s="276" t="s">
        <v>20</v>
      </c>
      <c r="D2185" s="276" t="s">
        <v>714</v>
      </c>
      <c r="E2185" s="278" t="s">
        <v>305</v>
      </c>
      <c r="F2185" s="278"/>
      <c r="G2185" s="279" t="s">
        <v>24</v>
      </c>
      <c r="H2185" s="280">
        <v>1</v>
      </c>
      <c r="I2185" s="307">
        <f>J2185</f>
        <v>6.02</v>
      </c>
      <c r="J2185" s="307">
        <f>SUM(J2186:J2189)</f>
        <v>6.02</v>
      </c>
      <c r="K2185" s="262"/>
      <c r="L2185" s="262"/>
      <c r="M2185" s="262"/>
      <c r="N2185" s="262"/>
    </row>
    <row r="2186" spans="1:14" ht="25.5" x14ac:dyDescent="0.2">
      <c r="A2186" s="282" t="s">
        <v>154</v>
      </c>
      <c r="B2186" s="283" t="s">
        <v>306</v>
      </c>
      <c r="C2186" s="282" t="s">
        <v>20</v>
      </c>
      <c r="D2186" s="282" t="s">
        <v>307</v>
      </c>
      <c r="E2186" s="284" t="s">
        <v>153</v>
      </c>
      <c r="F2186" s="284"/>
      <c r="G2186" s="285" t="s">
        <v>28</v>
      </c>
      <c r="H2186" s="286">
        <v>2.5000000000000001E-2</v>
      </c>
      <c r="I2186" s="298">
        <v>23.62</v>
      </c>
      <c r="J2186" s="298">
        <f>TRUNC(H2186*I2186,2)</f>
        <v>0.59</v>
      </c>
      <c r="K2186" s="262"/>
      <c r="L2186" s="262"/>
      <c r="M2186" s="262"/>
      <c r="N2186" s="262"/>
    </row>
    <row r="2187" spans="1:14" ht="25.5" x14ac:dyDescent="0.2">
      <c r="A2187" s="282" t="s">
        <v>154</v>
      </c>
      <c r="B2187" s="283" t="s">
        <v>294</v>
      </c>
      <c r="C2187" s="282" t="s">
        <v>20</v>
      </c>
      <c r="D2187" s="282" t="s">
        <v>295</v>
      </c>
      <c r="E2187" s="284" t="s">
        <v>153</v>
      </c>
      <c r="F2187" s="284"/>
      <c r="G2187" s="285" t="s">
        <v>28</v>
      </c>
      <c r="H2187" s="286">
        <v>0.17499999999999999</v>
      </c>
      <c r="I2187" s="298">
        <v>26.08</v>
      </c>
      <c r="J2187" s="298">
        <f>TRUNC(H2187*I2187,2)</f>
        <v>4.5599999999999996</v>
      </c>
      <c r="K2187" s="262"/>
      <c r="L2187" s="262"/>
      <c r="M2187" s="262"/>
      <c r="N2187" s="262"/>
    </row>
    <row r="2188" spans="1:14" ht="38.25" x14ac:dyDescent="0.2">
      <c r="A2188" s="288" t="s">
        <v>155</v>
      </c>
      <c r="B2188" s="289" t="s">
        <v>1409</v>
      </c>
      <c r="C2188" s="288" t="s">
        <v>20</v>
      </c>
      <c r="D2188" s="288" t="s">
        <v>1410</v>
      </c>
      <c r="E2188" s="290" t="s">
        <v>184</v>
      </c>
      <c r="F2188" s="290"/>
      <c r="G2188" s="291" t="s">
        <v>55</v>
      </c>
      <c r="H2188" s="292">
        <v>0.83599999999999997</v>
      </c>
      <c r="I2188" s="299">
        <v>0.73</v>
      </c>
      <c r="J2188" s="298">
        <f>TRUNC(H2188*I2188,2)</f>
        <v>0.61</v>
      </c>
      <c r="K2188" s="262"/>
      <c r="L2188" s="262"/>
      <c r="M2188" s="262"/>
      <c r="N2188" s="262"/>
    </row>
    <row r="2189" spans="1:14" ht="25.5" x14ac:dyDescent="0.2">
      <c r="A2189" s="288" t="s">
        <v>155</v>
      </c>
      <c r="B2189" s="289" t="s">
        <v>1411</v>
      </c>
      <c r="C2189" s="288" t="s">
        <v>20</v>
      </c>
      <c r="D2189" s="288" t="s">
        <v>1412</v>
      </c>
      <c r="E2189" s="290" t="s">
        <v>184</v>
      </c>
      <c r="F2189" s="290"/>
      <c r="G2189" s="291" t="s">
        <v>55</v>
      </c>
      <c r="H2189" s="292">
        <v>5.0000000000000001E-3</v>
      </c>
      <c r="I2189" s="299">
        <v>53.3</v>
      </c>
      <c r="J2189" s="298">
        <f>TRUNC(H2189*I2189,2)</f>
        <v>0.26</v>
      </c>
      <c r="K2189" s="262"/>
      <c r="L2189" s="262"/>
      <c r="M2189" s="262"/>
      <c r="N2189" s="262"/>
    </row>
    <row r="2190" spans="1:14" x14ac:dyDescent="0.2">
      <c r="A2190" s="294"/>
      <c r="B2190" s="294"/>
      <c r="C2190" s="294"/>
      <c r="D2190" s="294"/>
      <c r="E2190" s="294" t="s">
        <v>164</v>
      </c>
      <c r="F2190" s="295">
        <v>3.93</v>
      </c>
      <c r="G2190" s="294" t="s">
        <v>165</v>
      </c>
      <c r="H2190" s="295">
        <v>0</v>
      </c>
      <c r="I2190" s="294" t="s">
        <v>166</v>
      </c>
      <c r="J2190" s="295">
        <v>3.93</v>
      </c>
      <c r="K2190" s="262"/>
      <c r="L2190" s="262"/>
      <c r="M2190" s="262"/>
      <c r="N2190" s="262"/>
    </row>
    <row r="2191" spans="1:14" ht="15" thickBot="1" x14ac:dyDescent="0.25">
      <c r="A2191" s="294"/>
      <c r="B2191" s="294"/>
      <c r="C2191" s="294"/>
      <c r="D2191" s="294"/>
      <c r="E2191" s="294" t="s">
        <v>167</v>
      </c>
      <c r="F2191" s="295">
        <v>1.35</v>
      </c>
      <c r="G2191" s="294"/>
      <c r="H2191" s="296" t="s">
        <v>168</v>
      </c>
      <c r="I2191" s="296"/>
      <c r="J2191" s="295">
        <v>7.37</v>
      </c>
      <c r="K2191" s="262"/>
      <c r="L2191" s="262"/>
      <c r="M2191" s="262"/>
      <c r="N2191" s="262"/>
    </row>
    <row r="2192" spans="1:14" ht="15" thickTop="1" x14ac:dyDescent="0.2">
      <c r="A2192" s="297"/>
      <c r="B2192" s="297"/>
      <c r="C2192" s="297"/>
      <c r="D2192" s="297"/>
      <c r="E2192" s="297"/>
      <c r="F2192" s="297"/>
      <c r="G2192" s="297"/>
      <c r="H2192" s="297"/>
      <c r="I2192" s="297"/>
      <c r="J2192" s="297"/>
      <c r="K2192" s="262"/>
      <c r="L2192" s="262"/>
      <c r="M2192" s="262"/>
      <c r="N2192" s="262"/>
    </row>
    <row r="2193" spans="1:14" ht="15" x14ac:dyDescent="0.2">
      <c r="A2193" s="272"/>
      <c r="B2193" s="273" t="s">
        <v>7</v>
      </c>
      <c r="C2193" s="272" t="s">
        <v>8</v>
      </c>
      <c r="D2193" s="272" t="s">
        <v>9</v>
      </c>
      <c r="E2193" s="274" t="s">
        <v>151</v>
      </c>
      <c r="F2193" s="274"/>
      <c r="G2193" s="275" t="s">
        <v>10</v>
      </c>
      <c r="H2193" s="273" t="s">
        <v>11</v>
      </c>
      <c r="I2193" s="273" t="s">
        <v>12</v>
      </c>
      <c r="J2193" s="273" t="s">
        <v>14</v>
      </c>
      <c r="K2193" s="262"/>
      <c r="L2193" s="262"/>
      <c r="M2193" s="262"/>
      <c r="N2193" s="262"/>
    </row>
    <row r="2194" spans="1:14" ht="38.25" x14ac:dyDescent="0.2">
      <c r="A2194" s="276" t="s">
        <v>152</v>
      </c>
      <c r="B2194" s="277" t="s">
        <v>777</v>
      </c>
      <c r="C2194" s="276" t="s">
        <v>20</v>
      </c>
      <c r="D2194" s="276" t="s">
        <v>778</v>
      </c>
      <c r="E2194" s="278" t="s">
        <v>305</v>
      </c>
      <c r="F2194" s="278"/>
      <c r="G2194" s="279" t="s">
        <v>24</v>
      </c>
      <c r="H2194" s="280">
        <v>1</v>
      </c>
      <c r="I2194" s="307">
        <f>J2194</f>
        <v>6.9099999999999993</v>
      </c>
      <c r="J2194" s="307">
        <f>SUM(J2195:J2198)</f>
        <v>6.9099999999999993</v>
      </c>
      <c r="K2194" s="262"/>
      <c r="L2194" s="262"/>
      <c r="M2194" s="262"/>
      <c r="N2194" s="262"/>
    </row>
    <row r="2195" spans="1:14" ht="25.5" x14ac:dyDescent="0.2">
      <c r="A2195" s="282" t="s">
        <v>154</v>
      </c>
      <c r="B2195" s="283" t="s">
        <v>306</v>
      </c>
      <c r="C2195" s="282" t="s">
        <v>20</v>
      </c>
      <c r="D2195" s="282" t="s">
        <v>307</v>
      </c>
      <c r="E2195" s="284" t="s">
        <v>153</v>
      </c>
      <c r="F2195" s="284"/>
      <c r="G2195" s="285" t="s">
        <v>28</v>
      </c>
      <c r="H2195" s="286">
        <v>2.9000000000000001E-2</v>
      </c>
      <c r="I2195" s="298">
        <v>23.62</v>
      </c>
      <c r="J2195" s="298">
        <f>TRUNC(H2195*I2195,2)</f>
        <v>0.68</v>
      </c>
      <c r="K2195" s="262"/>
      <c r="L2195" s="262"/>
      <c r="M2195" s="262"/>
      <c r="N2195" s="262"/>
    </row>
    <row r="2196" spans="1:14" ht="25.5" x14ac:dyDescent="0.2">
      <c r="A2196" s="282" t="s">
        <v>154</v>
      </c>
      <c r="B2196" s="283" t="s">
        <v>294</v>
      </c>
      <c r="C2196" s="282" t="s">
        <v>20</v>
      </c>
      <c r="D2196" s="282" t="s">
        <v>295</v>
      </c>
      <c r="E2196" s="284" t="s">
        <v>153</v>
      </c>
      <c r="F2196" s="284"/>
      <c r="G2196" s="285" t="s">
        <v>28</v>
      </c>
      <c r="H2196" s="286">
        <v>0.20799999999999999</v>
      </c>
      <c r="I2196" s="298">
        <v>26.08</v>
      </c>
      <c r="J2196" s="298">
        <f>TRUNC(H2196*I2196,2)</f>
        <v>5.42</v>
      </c>
      <c r="K2196" s="262"/>
      <c r="L2196" s="262"/>
      <c r="M2196" s="262"/>
      <c r="N2196" s="262"/>
    </row>
    <row r="2197" spans="1:14" ht="38.25" x14ac:dyDescent="0.2">
      <c r="A2197" s="288" t="s">
        <v>155</v>
      </c>
      <c r="B2197" s="289" t="s">
        <v>1409</v>
      </c>
      <c r="C2197" s="288" t="s">
        <v>20</v>
      </c>
      <c r="D2197" s="288" t="s">
        <v>1410</v>
      </c>
      <c r="E2197" s="290" t="s">
        <v>184</v>
      </c>
      <c r="F2197" s="290"/>
      <c r="G2197" s="291" t="s">
        <v>55</v>
      </c>
      <c r="H2197" s="292">
        <v>0.75900000000000001</v>
      </c>
      <c r="I2197" s="299">
        <v>0.73</v>
      </c>
      <c r="J2197" s="298">
        <f>TRUNC(H2197*I2197,2)</f>
        <v>0.55000000000000004</v>
      </c>
      <c r="K2197" s="262"/>
      <c r="L2197" s="262"/>
      <c r="M2197" s="262"/>
      <c r="N2197" s="262"/>
    </row>
    <row r="2198" spans="1:14" ht="25.5" x14ac:dyDescent="0.2">
      <c r="A2198" s="288" t="s">
        <v>155</v>
      </c>
      <c r="B2198" s="289" t="s">
        <v>1411</v>
      </c>
      <c r="C2198" s="288" t="s">
        <v>20</v>
      </c>
      <c r="D2198" s="288" t="s">
        <v>1412</v>
      </c>
      <c r="E2198" s="290" t="s">
        <v>184</v>
      </c>
      <c r="F2198" s="290"/>
      <c r="G2198" s="291" t="s">
        <v>55</v>
      </c>
      <c r="H2198" s="292">
        <v>5.0000000000000001E-3</v>
      </c>
      <c r="I2198" s="299">
        <v>53.3</v>
      </c>
      <c r="J2198" s="298">
        <f>TRUNC(H2198*I2198,2)</f>
        <v>0.26</v>
      </c>
      <c r="K2198" s="262"/>
      <c r="L2198" s="262"/>
      <c r="M2198" s="262"/>
      <c r="N2198" s="262"/>
    </row>
    <row r="2199" spans="1:14" x14ac:dyDescent="0.2">
      <c r="A2199" s="294"/>
      <c r="B2199" s="294"/>
      <c r="C2199" s="294"/>
      <c r="D2199" s="294"/>
      <c r="E2199" s="294" t="s">
        <v>164</v>
      </c>
      <c r="F2199" s="295">
        <v>4.66</v>
      </c>
      <c r="G2199" s="294" t="s">
        <v>165</v>
      </c>
      <c r="H2199" s="295">
        <v>0</v>
      </c>
      <c r="I2199" s="294" t="s">
        <v>166</v>
      </c>
      <c r="J2199" s="295">
        <v>4.66</v>
      </c>
      <c r="K2199" s="262"/>
      <c r="L2199" s="262"/>
      <c r="M2199" s="262"/>
      <c r="N2199" s="262"/>
    </row>
    <row r="2200" spans="1:14" ht="15" thickBot="1" x14ac:dyDescent="0.25">
      <c r="A2200" s="294"/>
      <c r="B2200" s="294"/>
      <c r="C2200" s="294"/>
      <c r="D2200" s="294"/>
      <c r="E2200" s="294" t="s">
        <v>167</v>
      </c>
      <c r="F2200" s="295">
        <v>1.55</v>
      </c>
      <c r="G2200" s="294"/>
      <c r="H2200" s="296" t="s">
        <v>168</v>
      </c>
      <c r="I2200" s="296"/>
      <c r="J2200" s="295">
        <v>8.4600000000000009</v>
      </c>
      <c r="K2200" s="262"/>
      <c r="L2200" s="262"/>
      <c r="M2200" s="262"/>
      <c r="N2200" s="262"/>
    </row>
    <row r="2201" spans="1:14" ht="15" thickTop="1" x14ac:dyDescent="0.2">
      <c r="A2201" s="297"/>
      <c r="B2201" s="297"/>
      <c r="C2201" s="297"/>
      <c r="D2201" s="297"/>
      <c r="E2201" s="297"/>
      <c r="F2201" s="297"/>
      <c r="G2201" s="297"/>
      <c r="H2201" s="297"/>
      <c r="I2201" s="297"/>
      <c r="J2201" s="297"/>
      <c r="K2201" s="262"/>
      <c r="L2201" s="262"/>
      <c r="M2201" s="262"/>
      <c r="N2201" s="262"/>
    </row>
    <row r="2202" spans="1:14" ht="15" x14ac:dyDescent="0.2">
      <c r="A2202" s="272"/>
      <c r="B2202" s="273" t="s">
        <v>7</v>
      </c>
      <c r="C2202" s="272" t="s">
        <v>8</v>
      </c>
      <c r="D2202" s="272" t="s">
        <v>9</v>
      </c>
      <c r="E2202" s="274" t="s">
        <v>151</v>
      </c>
      <c r="F2202" s="274"/>
      <c r="G2202" s="275" t="s">
        <v>10</v>
      </c>
      <c r="H2202" s="273" t="s">
        <v>11</v>
      </c>
      <c r="I2202" s="273" t="s">
        <v>12</v>
      </c>
      <c r="J2202" s="273" t="s">
        <v>14</v>
      </c>
      <c r="K2202" s="262"/>
      <c r="L2202" s="262"/>
      <c r="M2202" s="262"/>
      <c r="N2202" s="262"/>
    </row>
    <row r="2203" spans="1:14" ht="38.25" x14ac:dyDescent="0.2">
      <c r="A2203" s="276" t="s">
        <v>152</v>
      </c>
      <c r="B2203" s="277" t="s">
        <v>693</v>
      </c>
      <c r="C2203" s="276" t="s">
        <v>20</v>
      </c>
      <c r="D2203" s="276" t="s">
        <v>694</v>
      </c>
      <c r="E2203" s="278" t="s">
        <v>305</v>
      </c>
      <c r="F2203" s="278"/>
      <c r="G2203" s="279" t="s">
        <v>24</v>
      </c>
      <c r="H2203" s="280">
        <v>1</v>
      </c>
      <c r="I2203" s="307">
        <f>J2203</f>
        <v>7.379999999999999</v>
      </c>
      <c r="J2203" s="307">
        <f>SUM(J2204:J2207)</f>
        <v>7.379999999999999</v>
      </c>
      <c r="K2203" s="262"/>
      <c r="L2203" s="262"/>
      <c r="M2203" s="262"/>
      <c r="N2203" s="262"/>
    </row>
    <row r="2204" spans="1:14" ht="25.5" x14ac:dyDescent="0.2">
      <c r="A2204" s="282" t="s">
        <v>154</v>
      </c>
      <c r="B2204" s="283" t="s">
        <v>306</v>
      </c>
      <c r="C2204" s="282" t="s">
        <v>20</v>
      </c>
      <c r="D2204" s="282" t="s">
        <v>307</v>
      </c>
      <c r="E2204" s="284" t="s">
        <v>153</v>
      </c>
      <c r="F2204" s="284"/>
      <c r="G2204" s="285" t="s">
        <v>28</v>
      </c>
      <c r="H2204" s="286">
        <v>2.9000000000000001E-2</v>
      </c>
      <c r="I2204" s="298">
        <v>23.62</v>
      </c>
      <c r="J2204" s="298">
        <f>TRUNC(H2204*I2204,2)</f>
        <v>0.68</v>
      </c>
      <c r="K2204" s="262"/>
      <c r="L2204" s="262"/>
      <c r="M2204" s="262"/>
      <c r="N2204" s="262"/>
    </row>
    <row r="2205" spans="1:14" ht="25.5" x14ac:dyDescent="0.2">
      <c r="A2205" s="282" t="s">
        <v>154</v>
      </c>
      <c r="B2205" s="283" t="s">
        <v>294</v>
      </c>
      <c r="C2205" s="282" t="s">
        <v>20</v>
      </c>
      <c r="D2205" s="282" t="s">
        <v>295</v>
      </c>
      <c r="E2205" s="284" t="s">
        <v>153</v>
      </c>
      <c r="F2205" s="284"/>
      <c r="G2205" s="285" t="s">
        <v>28</v>
      </c>
      <c r="H2205" s="286">
        <v>0.21099999999999999</v>
      </c>
      <c r="I2205" s="298">
        <v>26.08</v>
      </c>
      <c r="J2205" s="298">
        <f>TRUNC(H2205*I2205,2)</f>
        <v>5.5</v>
      </c>
      <c r="K2205" s="262"/>
      <c r="L2205" s="262"/>
      <c r="M2205" s="262"/>
      <c r="N2205" s="262"/>
    </row>
    <row r="2206" spans="1:14" ht="38.25" x14ac:dyDescent="0.2">
      <c r="A2206" s="288" t="s">
        <v>155</v>
      </c>
      <c r="B2206" s="289" t="s">
        <v>1409</v>
      </c>
      <c r="C2206" s="288" t="s">
        <v>20</v>
      </c>
      <c r="D2206" s="288" t="s">
        <v>1410</v>
      </c>
      <c r="E2206" s="290" t="s">
        <v>184</v>
      </c>
      <c r="F2206" s="290"/>
      <c r="G2206" s="291" t="s">
        <v>55</v>
      </c>
      <c r="H2206" s="292">
        <v>1.3</v>
      </c>
      <c r="I2206" s="299">
        <v>0.73</v>
      </c>
      <c r="J2206" s="298">
        <f>TRUNC(H2206*I2206,2)</f>
        <v>0.94</v>
      </c>
      <c r="K2206" s="262"/>
      <c r="L2206" s="262"/>
      <c r="M2206" s="262"/>
      <c r="N2206" s="262"/>
    </row>
    <row r="2207" spans="1:14" ht="25.5" x14ac:dyDescent="0.2">
      <c r="A2207" s="288" t="s">
        <v>155</v>
      </c>
      <c r="B2207" s="289" t="s">
        <v>1411</v>
      </c>
      <c r="C2207" s="288" t="s">
        <v>20</v>
      </c>
      <c r="D2207" s="288" t="s">
        <v>1412</v>
      </c>
      <c r="E2207" s="290" t="s">
        <v>184</v>
      </c>
      <c r="F2207" s="290"/>
      <c r="G2207" s="291" t="s">
        <v>55</v>
      </c>
      <c r="H2207" s="292">
        <v>5.0000000000000001E-3</v>
      </c>
      <c r="I2207" s="299">
        <v>53.3</v>
      </c>
      <c r="J2207" s="298">
        <f>TRUNC(H2207*I2207,2)</f>
        <v>0.26</v>
      </c>
      <c r="K2207" s="262"/>
      <c r="L2207" s="262"/>
      <c r="M2207" s="262"/>
      <c r="N2207" s="262"/>
    </row>
    <row r="2208" spans="1:14" x14ac:dyDescent="0.2">
      <c r="A2208" s="294"/>
      <c r="B2208" s="294"/>
      <c r="C2208" s="294"/>
      <c r="D2208" s="294"/>
      <c r="E2208" s="294" t="s">
        <v>164</v>
      </c>
      <c r="F2208" s="295">
        <v>4.72</v>
      </c>
      <c r="G2208" s="294" t="s">
        <v>165</v>
      </c>
      <c r="H2208" s="295">
        <v>0</v>
      </c>
      <c r="I2208" s="294" t="s">
        <v>166</v>
      </c>
      <c r="J2208" s="295">
        <v>4.72</v>
      </c>
      <c r="K2208" s="262"/>
      <c r="L2208" s="262"/>
      <c r="M2208" s="262"/>
      <c r="N2208" s="262"/>
    </row>
    <row r="2209" spans="1:14" ht="15" thickBot="1" x14ac:dyDescent="0.25">
      <c r="A2209" s="294"/>
      <c r="B2209" s="294"/>
      <c r="C2209" s="294"/>
      <c r="D2209" s="294"/>
      <c r="E2209" s="294" t="s">
        <v>167</v>
      </c>
      <c r="F2209" s="295">
        <v>1.65</v>
      </c>
      <c r="G2209" s="294"/>
      <c r="H2209" s="296" t="s">
        <v>168</v>
      </c>
      <c r="I2209" s="296"/>
      <c r="J2209" s="295">
        <v>9.0299999999999994</v>
      </c>
      <c r="K2209" s="262"/>
      <c r="L2209" s="262"/>
      <c r="M2209" s="262"/>
      <c r="N2209" s="262"/>
    </row>
    <row r="2210" spans="1:14" ht="15" thickTop="1" x14ac:dyDescent="0.2">
      <c r="A2210" s="297"/>
      <c r="B2210" s="297"/>
      <c r="C2210" s="297"/>
      <c r="D2210" s="297"/>
      <c r="E2210" s="297"/>
      <c r="F2210" s="297"/>
      <c r="G2210" s="297"/>
      <c r="H2210" s="297"/>
      <c r="I2210" s="297"/>
      <c r="J2210" s="297"/>
      <c r="K2210" s="262"/>
      <c r="L2210" s="262"/>
      <c r="M2210" s="262"/>
      <c r="N2210" s="262"/>
    </row>
    <row r="2211" spans="1:14" ht="15" x14ac:dyDescent="0.2">
      <c r="A2211" s="272"/>
      <c r="B2211" s="273" t="s">
        <v>7</v>
      </c>
      <c r="C2211" s="272" t="s">
        <v>8</v>
      </c>
      <c r="D2211" s="272" t="s">
        <v>9</v>
      </c>
      <c r="E2211" s="274" t="s">
        <v>151</v>
      </c>
      <c r="F2211" s="274"/>
      <c r="G2211" s="275" t="s">
        <v>10</v>
      </c>
      <c r="H2211" s="273" t="s">
        <v>11</v>
      </c>
      <c r="I2211" s="273" t="s">
        <v>12</v>
      </c>
      <c r="J2211" s="273" t="s">
        <v>14</v>
      </c>
      <c r="K2211" s="262"/>
      <c r="L2211" s="262"/>
      <c r="M2211" s="262"/>
      <c r="N2211" s="262"/>
    </row>
    <row r="2212" spans="1:14" ht="25.5" x14ac:dyDescent="0.2">
      <c r="A2212" s="276" t="s">
        <v>152</v>
      </c>
      <c r="B2212" s="277" t="s">
        <v>707</v>
      </c>
      <c r="C2212" s="276" t="s">
        <v>20</v>
      </c>
      <c r="D2212" s="276" t="s">
        <v>708</v>
      </c>
      <c r="E2212" s="278" t="s">
        <v>305</v>
      </c>
      <c r="F2212" s="278"/>
      <c r="G2212" s="279" t="s">
        <v>55</v>
      </c>
      <c r="H2212" s="280">
        <v>1</v>
      </c>
      <c r="I2212" s="307">
        <f>J2212</f>
        <v>35.700000000000003</v>
      </c>
      <c r="J2212" s="307">
        <f>SUM(J2213:J2214)</f>
        <v>35.700000000000003</v>
      </c>
      <c r="K2212" s="262"/>
      <c r="L2212" s="262"/>
      <c r="M2212" s="262"/>
      <c r="N2212" s="262"/>
    </row>
    <row r="2213" spans="1:14" ht="25.5" x14ac:dyDescent="0.2">
      <c r="A2213" s="282" t="s">
        <v>154</v>
      </c>
      <c r="B2213" s="283" t="s">
        <v>306</v>
      </c>
      <c r="C2213" s="282" t="s">
        <v>20</v>
      </c>
      <c r="D2213" s="282" t="s">
        <v>307</v>
      </c>
      <c r="E2213" s="284" t="s">
        <v>153</v>
      </c>
      <c r="F2213" s="284"/>
      <c r="G2213" s="285" t="s">
        <v>28</v>
      </c>
      <c r="H2213" s="286">
        <v>0.187</v>
      </c>
      <c r="I2213" s="298">
        <v>23.62</v>
      </c>
      <c r="J2213" s="298">
        <f>TRUNC(H2213*I2213,2)</f>
        <v>4.41</v>
      </c>
      <c r="K2213" s="262"/>
      <c r="L2213" s="262"/>
      <c r="M2213" s="262"/>
      <c r="N2213" s="262"/>
    </row>
    <row r="2214" spans="1:14" ht="25.5" x14ac:dyDescent="0.2">
      <c r="A2214" s="282" t="s">
        <v>154</v>
      </c>
      <c r="B2214" s="283" t="s">
        <v>294</v>
      </c>
      <c r="C2214" s="282" t="s">
        <v>20</v>
      </c>
      <c r="D2214" s="282" t="s">
        <v>295</v>
      </c>
      <c r="E2214" s="284" t="s">
        <v>153</v>
      </c>
      <c r="F2214" s="284"/>
      <c r="G2214" s="285" t="s">
        <v>28</v>
      </c>
      <c r="H2214" s="286">
        <v>1.2</v>
      </c>
      <c r="I2214" s="298">
        <v>26.08</v>
      </c>
      <c r="J2214" s="298">
        <f>TRUNC(H2214*I2214,2)</f>
        <v>31.29</v>
      </c>
      <c r="K2214" s="262"/>
      <c r="L2214" s="262"/>
      <c r="M2214" s="262"/>
      <c r="N2214" s="262"/>
    </row>
    <row r="2215" spans="1:14" x14ac:dyDescent="0.2">
      <c r="A2215" s="294"/>
      <c r="B2215" s="294"/>
      <c r="C2215" s="294"/>
      <c r="D2215" s="294"/>
      <c r="E2215" s="294" t="s">
        <v>164</v>
      </c>
      <c r="F2215" s="295">
        <v>27.32</v>
      </c>
      <c r="G2215" s="294" t="s">
        <v>165</v>
      </c>
      <c r="H2215" s="295">
        <v>0</v>
      </c>
      <c r="I2215" s="294" t="s">
        <v>166</v>
      </c>
      <c r="J2215" s="295">
        <v>27.32</v>
      </c>
      <c r="K2215" s="262"/>
      <c r="L2215" s="262"/>
      <c r="M2215" s="262"/>
      <c r="N2215" s="262"/>
    </row>
    <row r="2216" spans="1:14" ht="15" thickBot="1" x14ac:dyDescent="0.25">
      <c r="A2216" s="294"/>
      <c r="B2216" s="294"/>
      <c r="C2216" s="294"/>
      <c r="D2216" s="294"/>
      <c r="E2216" s="294" t="s">
        <v>167</v>
      </c>
      <c r="F2216" s="295">
        <v>8.02</v>
      </c>
      <c r="G2216" s="294"/>
      <c r="H2216" s="296" t="s">
        <v>168</v>
      </c>
      <c r="I2216" s="296"/>
      <c r="J2216" s="295">
        <v>43.72</v>
      </c>
      <c r="K2216" s="262"/>
      <c r="L2216" s="262"/>
      <c r="M2216" s="262"/>
      <c r="N2216" s="262"/>
    </row>
    <row r="2217" spans="1:14" ht="15" thickTop="1" x14ac:dyDescent="0.2">
      <c r="A2217" s="297"/>
      <c r="B2217" s="297"/>
      <c r="C2217" s="297"/>
      <c r="D2217" s="297"/>
      <c r="E2217" s="297"/>
      <c r="F2217" s="297"/>
      <c r="G2217" s="297"/>
      <c r="H2217" s="297"/>
      <c r="I2217" s="297"/>
      <c r="J2217" s="297"/>
      <c r="K2217" s="262"/>
      <c r="L2217" s="262"/>
      <c r="M2217" s="262"/>
      <c r="N2217" s="262"/>
    </row>
    <row r="2218" spans="1:14" ht="15" x14ac:dyDescent="0.2">
      <c r="A2218" s="272"/>
      <c r="B2218" s="273" t="s">
        <v>7</v>
      </c>
      <c r="C2218" s="272" t="s">
        <v>8</v>
      </c>
      <c r="D2218" s="272" t="s">
        <v>9</v>
      </c>
      <c r="E2218" s="274" t="s">
        <v>151</v>
      </c>
      <c r="F2218" s="274"/>
      <c r="G2218" s="275" t="s">
        <v>10</v>
      </c>
      <c r="H2218" s="273" t="s">
        <v>11</v>
      </c>
      <c r="I2218" s="273" t="s">
        <v>12</v>
      </c>
      <c r="J2218" s="273" t="s">
        <v>14</v>
      </c>
      <c r="K2218" s="262"/>
      <c r="L2218" s="262"/>
      <c r="M2218" s="262"/>
      <c r="N2218" s="262"/>
    </row>
    <row r="2219" spans="1:14" ht="25.5" x14ac:dyDescent="0.2">
      <c r="A2219" s="276" t="s">
        <v>152</v>
      </c>
      <c r="B2219" s="277" t="s">
        <v>773</v>
      </c>
      <c r="C2219" s="276" t="s">
        <v>20</v>
      </c>
      <c r="D2219" s="276" t="s">
        <v>774</v>
      </c>
      <c r="E2219" s="278" t="s">
        <v>305</v>
      </c>
      <c r="F2219" s="278"/>
      <c r="G2219" s="279" t="s">
        <v>55</v>
      </c>
      <c r="H2219" s="280">
        <v>1</v>
      </c>
      <c r="I2219" s="307">
        <f>J2219</f>
        <v>51.18</v>
      </c>
      <c r="J2219" s="307">
        <f>SUM(J2220:J2221)</f>
        <v>51.18</v>
      </c>
      <c r="K2219" s="262"/>
      <c r="L2219" s="262"/>
      <c r="M2219" s="262"/>
      <c r="N2219" s="262"/>
    </row>
    <row r="2220" spans="1:14" ht="25.5" x14ac:dyDescent="0.2">
      <c r="A2220" s="282" t="s">
        <v>154</v>
      </c>
      <c r="B2220" s="283" t="s">
        <v>306</v>
      </c>
      <c r="C2220" s="282" t="s">
        <v>20</v>
      </c>
      <c r="D2220" s="282" t="s">
        <v>307</v>
      </c>
      <c r="E2220" s="284" t="s">
        <v>153</v>
      </c>
      <c r="F2220" s="284"/>
      <c r="G2220" s="285" t="s">
        <v>28</v>
      </c>
      <c r="H2220" s="286">
        <v>0.26900000000000002</v>
      </c>
      <c r="I2220" s="298">
        <v>23.62</v>
      </c>
      <c r="J2220" s="298">
        <f>TRUNC(H2220*I2220,2)</f>
        <v>6.35</v>
      </c>
      <c r="K2220" s="262"/>
      <c r="L2220" s="262"/>
      <c r="M2220" s="262"/>
      <c r="N2220" s="262"/>
    </row>
    <row r="2221" spans="1:14" ht="25.5" x14ac:dyDescent="0.2">
      <c r="A2221" s="282" t="s">
        <v>154</v>
      </c>
      <c r="B2221" s="283" t="s">
        <v>294</v>
      </c>
      <c r="C2221" s="282" t="s">
        <v>20</v>
      </c>
      <c r="D2221" s="282" t="s">
        <v>295</v>
      </c>
      <c r="E2221" s="284" t="s">
        <v>153</v>
      </c>
      <c r="F2221" s="284"/>
      <c r="G2221" s="285" t="s">
        <v>28</v>
      </c>
      <c r="H2221" s="286">
        <v>1.7190000000000001</v>
      </c>
      <c r="I2221" s="298">
        <v>26.08</v>
      </c>
      <c r="J2221" s="298">
        <f>TRUNC(H2221*I2221,2)</f>
        <v>44.83</v>
      </c>
      <c r="K2221" s="262"/>
      <c r="L2221" s="262"/>
      <c r="M2221" s="262"/>
      <c r="N2221" s="262"/>
    </row>
    <row r="2222" spans="1:14" x14ac:dyDescent="0.2">
      <c r="A2222" s="294"/>
      <c r="B2222" s="294"/>
      <c r="C2222" s="294"/>
      <c r="D2222" s="294"/>
      <c r="E2222" s="294" t="s">
        <v>164</v>
      </c>
      <c r="F2222" s="295">
        <v>39.159999999999997</v>
      </c>
      <c r="G2222" s="294" t="s">
        <v>165</v>
      </c>
      <c r="H2222" s="295">
        <v>0</v>
      </c>
      <c r="I2222" s="294" t="s">
        <v>166</v>
      </c>
      <c r="J2222" s="295">
        <v>39.159999999999997</v>
      </c>
      <c r="K2222" s="262"/>
      <c r="L2222" s="262"/>
      <c r="M2222" s="262"/>
      <c r="N2222" s="262"/>
    </row>
    <row r="2223" spans="1:14" ht="15" thickBot="1" x14ac:dyDescent="0.25">
      <c r="A2223" s="294"/>
      <c r="B2223" s="294"/>
      <c r="C2223" s="294"/>
      <c r="D2223" s="294"/>
      <c r="E2223" s="294" t="s">
        <v>167</v>
      </c>
      <c r="F2223" s="295">
        <v>11.5</v>
      </c>
      <c r="G2223" s="294"/>
      <c r="H2223" s="296" t="s">
        <v>168</v>
      </c>
      <c r="I2223" s="296"/>
      <c r="J2223" s="295">
        <v>62.68</v>
      </c>
      <c r="K2223" s="262"/>
      <c r="L2223" s="262"/>
      <c r="M2223" s="262"/>
      <c r="N2223" s="262"/>
    </row>
    <row r="2224" spans="1:14" ht="15" thickTop="1" x14ac:dyDescent="0.2">
      <c r="A2224" s="297"/>
      <c r="B2224" s="297"/>
      <c r="C2224" s="297"/>
      <c r="D2224" s="297"/>
      <c r="E2224" s="297"/>
      <c r="F2224" s="297"/>
      <c r="G2224" s="297"/>
      <c r="H2224" s="297"/>
      <c r="I2224" s="297"/>
      <c r="J2224" s="297"/>
      <c r="K2224" s="262"/>
      <c r="L2224" s="262"/>
      <c r="M2224" s="262"/>
      <c r="N2224" s="262"/>
    </row>
    <row r="2225" spans="1:14" ht="15" x14ac:dyDescent="0.2">
      <c r="A2225" s="272"/>
      <c r="B2225" s="273" t="s">
        <v>7</v>
      </c>
      <c r="C2225" s="272" t="s">
        <v>8</v>
      </c>
      <c r="D2225" s="272" t="s">
        <v>9</v>
      </c>
      <c r="E2225" s="274" t="s">
        <v>151</v>
      </c>
      <c r="F2225" s="274"/>
      <c r="G2225" s="275" t="s">
        <v>10</v>
      </c>
      <c r="H2225" s="273" t="s">
        <v>11</v>
      </c>
      <c r="I2225" s="273" t="s">
        <v>12</v>
      </c>
      <c r="J2225" s="273" t="s">
        <v>14</v>
      </c>
      <c r="K2225" s="262"/>
      <c r="L2225" s="262"/>
      <c r="M2225" s="262"/>
      <c r="N2225" s="262"/>
    </row>
    <row r="2226" spans="1:14" ht="25.5" x14ac:dyDescent="0.2">
      <c r="A2226" s="276" t="s">
        <v>152</v>
      </c>
      <c r="B2226" s="277" t="s">
        <v>667</v>
      </c>
      <c r="C2226" s="276" t="s">
        <v>20</v>
      </c>
      <c r="D2226" s="276" t="s">
        <v>668</v>
      </c>
      <c r="E2226" s="278" t="s">
        <v>305</v>
      </c>
      <c r="F2226" s="278"/>
      <c r="G2226" s="279" t="s">
        <v>55</v>
      </c>
      <c r="H2226" s="280">
        <v>1</v>
      </c>
      <c r="I2226" s="307">
        <f>J2226</f>
        <v>14.690000000000001</v>
      </c>
      <c r="J2226" s="307">
        <f>SUM(J2227:J2228)</f>
        <v>14.690000000000001</v>
      </c>
      <c r="K2226" s="262"/>
      <c r="L2226" s="262"/>
      <c r="M2226" s="262"/>
      <c r="N2226" s="262"/>
    </row>
    <row r="2227" spans="1:14" ht="25.5" x14ac:dyDescent="0.2">
      <c r="A2227" s="282" t="s">
        <v>154</v>
      </c>
      <c r="B2227" s="283" t="s">
        <v>306</v>
      </c>
      <c r="C2227" s="282" t="s">
        <v>20</v>
      </c>
      <c r="D2227" s="282" t="s">
        <v>307</v>
      </c>
      <c r="E2227" s="284" t="s">
        <v>153</v>
      </c>
      <c r="F2227" s="284"/>
      <c r="G2227" s="285" t="s">
        <v>28</v>
      </c>
      <c r="H2227" s="286">
        <v>7.6999999999999999E-2</v>
      </c>
      <c r="I2227" s="298">
        <v>23.62</v>
      </c>
      <c r="J2227" s="298">
        <f>TRUNC(H2227*I2227,2)</f>
        <v>1.81</v>
      </c>
      <c r="K2227" s="262"/>
      <c r="L2227" s="262"/>
      <c r="M2227" s="262"/>
      <c r="N2227" s="262"/>
    </row>
    <row r="2228" spans="1:14" ht="25.5" x14ac:dyDescent="0.2">
      <c r="A2228" s="282" t="s">
        <v>154</v>
      </c>
      <c r="B2228" s="283" t="s">
        <v>294</v>
      </c>
      <c r="C2228" s="282" t="s">
        <v>20</v>
      </c>
      <c r="D2228" s="282" t="s">
        <v>295</v>
      </c>
      <c r="E2228" s="284" t="s">
        <v>153</v>
      </c>
      <c r="F2228" s="284"/>
      <c r="G2228" s="285" t="s">
        <v>28</v>
      </c>
      <c r="H2228" s="286">
        <v>0.49399999999999999</v>
      </c>
      <c r="I2228" s="298">
        <v>26.08</v>
      </c>
      <c r="J2228" s="298">
        <f>TRUNC(H2228*I2228,2)</f>
        <v>12.88</v>
      </c>
      <c r="K2228" s="262"/>
      <c r="L2228" s="262"/>
      <c r="M2228" s="262"/>
      <c r="N2228" s="262"/>
    </row>
    <row r="2229" spans="1:14" x14ac:dyDescent="0.2">
      <c r="A2229" s="294"/>
      <c r="B2229" s="294"/>
      <c r="C2229" s="294"/>
      <c r="D2229" s="294"/>
      <c r="E2229" s="294" t="s">
        <v>164</v>
      </c>
      <c r="F2229" s="295">
        <v>11.24</v>
      </c>
      <c r="G2229" s="294" t="s">
        <v>165</v>
      </c>
      <c r="H2229" s="295">
        <v>0</v>
      </c>
      <c r="I2229" s="294" t="s">
        <v>166</v>
      </c>
      <c r="J2229" s="295">
        <v>11.24</v>
      </c>
      <c r="K2229" s="262"/>
      <c r="L2229" s="262"/>
      <c r="M2229" s="262"/>
      <c r="N2229" s="262"/>
    </row>
    <row r="2230" spans="1:14" ht="15" thickBot="1" x14ac:dyDescent="0.25">
      <c r="A2230" s="294"/>
      <c r="B2230" s="294"/>
      <c r="C2230" s="294"/>
      <c r="D2230" s="294"/>
      <c r="E2230" s="294" t="s">
        <v>167</v>
      </c>
      <c r="F2230" s="295">
        <v>3.3</v>
      </c>
      <c r="G2230" s="294"/>
      <c r="H2230" s="296" t="s">
        <v>168</v>
      </c>
      <c r="I2230" s="296"/>
      <c r="J2230" s="295">
        <v>17.989999999999998</v>
      </c>
      <c r="K2230" s="262"/>
      <c r="L2230" s="262"/>
      <c r="M2230" s="262"/>
      <c r="N2230" s="262"/>
    </row>
    <row r="2231" spans="1:14" ht="15" thickTop="1" x14ac:dyDescent="0.2">
      <c r="A2231" s="297"/>
      <c r="B2231" s="297"/>
      <c r="C2231" s="297"/>
      <c r="D2231" s="297"/>
      <c r="E2231" s="297"/>
      <c r="F2231" s="297"/>
      <c r="G2231" s="297"/>
      <c r="H2231" s="297"/>
      <c r="I2231" s="297"/>
      <c r="J2231" s="297"/>
      <c r="K2231" s="262"/>
      <c r="L2231" s="262"/>
      <c r="M2231" s="262"/>
      <c r="N2231" s="262"/>
    </row>
    <row r="2232" spans="1:14" ht="15" x14ac:dyDescent="0.2">
      <c r="A2232" s="272"/>
      <c r="B2232" s="273" t="s">
        <v>7</v>
      </c>
      <c r="C2232" s="272" t="s">
        <v>8</v>
      </c>
      <c r="D2232" s="272" t="s">
        <v>9</v>
      </c>
      <c r="E2232" s="274" t="s">
        <v>151</v>
      </c>
      <c r="F2232" s="274"/>
      <c r="G2232" s="275" t="s">
        <v>10</v>
      </c>
      <c r="H2232" s="273" t="s">
        <v>11</v>
      </c>
      <c r="I2232" s="273" t="s">
        <v>12</v>
      </c>
      <c r="J2232" s="273" t="s">
        <v>14</v>
      </c>
      <c r="K2232" s="262"/>
      <c r="L2232" s="262"/>
      <c r="M2232" s="262"/>
      <c r="N2232" s="262"/>
    </row>
    <row r="2233" spans="1:14" ht="25.5" x14ac:dyDescent="0.2">
      <c r="A2233" s="276" t="s">
        <v>152</v>
      </c>
      <c r="B2233" s="277" t="s">
        <v>669</v>
      </c>
      <c r="C2233" s="276" t="s">
        <v>20</v>
      </c>
      <c r="D2233" s="276" t="s">
        <v>670</v>
      </c>
      <c r="E2233" s="278" t="s">
        <v>305</v>
      </c>
      <c r="F2233" s="278"/>
      <c r="G2233" s="279" t="s">
        <v>55</v>
      </c>
      <c r="H2233" s="280">
        <v>1</v>
      </c>
      <c r="I2233" s="307">
        <f>J2233</f>
        <v>67.14</v>
      </c>
      <c r="J2233" s="307">
        <f>SUM(J2234:J2237)</f>
        <v>67.14</v>
      </c>
      <c r="K2233" s="262"/>
      <c r="L2233" s="262"/>
      <c r="M2233" s="262"/>
      <c r="N2233" s="262"/>
    </row>
    <row r="2234" spans="1:14" ht="25.5" x14ac:dyDescent="0.2">
      <c r="A2234" s="282" t="s">
        <v>154</v>
      </c>
      <c r="B2234" s="283" t="s">
        <v>271</v>
      </c>
      <c r="C2234" s="282" t="s">
        <v>20</v>
      </c>
      <c r="D2234" s="282" t="s">
        <v>272</v>
      </c>
      <c r="E2234" s="284" t="s">
        <v>219</v>
      </c>
      <c r="F2234" s="284"/>
      <c r="G2234" s="285" t="s">
        <v>220</v>
      </c>
      <c r="H2234" s="286">
        <v>0.36699999999999999</v>
      </c>
      <c r="I2234" s="298">
        <v>28.85</v>
      </c>
      <c r="J2234" s="298">
        <f>TRUNC(H2234*I2234,2)</f>
        <v>10.58</v>
      </c>
      <c r="K2234" s="262"/>
      <c r="L2234" s="262"/>
      <c r="M2234" s="262"/>
      <c r="N2234" s="262"/>
    </row>
    <row r="2235" spans="1:14" ht="25.5" x14ac:dyDescent="0.2">
      <c r="A2235" s="282" t="s">
        <v>154</v>
      </c>
      <c r="B2235" s="283" t="s">
        <v>273</v>
      </c>
      <c r="C2235" s="282" t="s">
        <v>20</v>
      </c>
      <c r="D2235" s="282" t="s">
        <v>274</v>
      </c>
      <c r="E2235" s="284" t="s">
        <v>219</v>
      </c>
      <c r="F2235" s="284"/>
      <c r="G2235" s="285" t="s">
        <v>223</v>
      </c>
      <c r="H2235" s="286">
        <v>0.80500000000000005</v>
      </c>
      <c r="I2235" s="298">
        <v>26.94</v>
      </c>
      <c r="J2235" s="298">
        <f>TRUNC(H2235*I2235,2)</f>
        <v>21.68</v>
      </c>
      <c r="K2235" s="262"/>
      <c r="L2235" s="262"/>
      <c r="M2235" s="262"/>
      <c r="N2235" s="262"/>
    </row>
    <row r="2236" spans="1:14" ht="25.5" x14ac:dyDescent="0.2">
      <c r="A2236" s="282" t="s">
        <v>154</v>
      </c>
      <c r="B2236" s="283" t="s">
        <v>306</v>
      </c>
      <c r="C2236" s="282" t="s">
        <v>20</v>
      </c>
      <c r="D2236" s="282" t="s">
        <v>307</v>
      </c>
      <c r="E2236" s="284" t="s">
        <v>153</v>
      </c>
      <c r="F2236" s="284"/>
      <c r="G2236" s="285" t="s">
        <v>28</v>
      </c>
      <c r="H2236" s="286">
        <v>0.183</v>
      </c>
      <c r="I2236" s="298">
        <v>23.62</v>
      </c>
      <c r="J2236" s="298">
        <f>TRUNC(H2236*I2236,2)</f>
        <v>4.32</v>
      </c>
      <c r="K2236" s="262"/>
      <c r="L2236" s="262"/>
      <c r="M2236" s="262"/>
      <c r="N2236" s="262"/>
    </row>
    <row r="2237" spans="1:14" ht="25.5" x14ac:dyDescent="0.2">
      <c r="A2237" s="282" t="s">
        <v>154</v>
      </c>
      <c r="B2237" s="283" t="s">
        <v>294</v>
      </c>
      <c r="C2237" s="282" t="s">
        <v>20</v>
      </c>
      <c r="D2237" s="282" t="s">
        <v>295</v>
      </c>
      <c r="E2237" s="284" t="s">
        <v>153</v>
      </c>
      <c r="F2237" s="284"/>
      <c r="G2237" s="285" t="s">
        <v>28</v>
      </c>
      <c r="H2237" s="286">
        <v>1.1719999999999999</v>
      </c>
      <c r="I2237" s="298">
        <v>26.08</v>
      </c>
      <c r="J2237" s="298">
        <f>TRUNC(H2237*I2237,2)</f>
        <v>30.56</v>
      </c>
      <c r="K2237" s="262"/>
      <c r="L2237" s="262"/>
      <c r="M2237" s="262"/>
      <c r="N2237" s="262"/>
    </row>
    <row r="2238" spans="1:14" x14ac:dyDescent="0.2">
      <c r="A2238" s="294"/>
      <c r="B2238" s="294"/>
      <c r="C2238" s="294"/>
      <c r="D2238" s="294"/>
      <c r="E2238" s="294" t="s">
        <v>164</v>
      </c>
      <c r="F2238" s="295">
        <v>49.76</v>
      </c>
      <c r="G2238" s="294" t="s">
        <v>165</v>
      </c>
      <c r="H2238" s="295">
        <v>0</v>
      </c>
      <c r="I2238" s="294" t="s">
        <v>166</v>
      </c>
      <c r="J2238" s="295">
        <v>49.76</v>
      </c>
      <c r="K2238" s="262"/>
      <c r="L2238" s="262"/>
      <c r="M2238" s="262"/>
      <c r="N2238" s="262"/>
    </row>
    <row r="2239" spans="1:14" ht="15" thickBot="1" x14ac:dyDescent="0.25">
      <c r="A2239" s="294"/>
      <c r="B2239" s="294"/>
      <c r="C2239" s="294"/>
      <c r="D2239" s="294"/>
      <c r="E2239" s="294" t="s">
        <v>167</v>
      </c>
      <c r="F2239" s="295">
        <v>15.08</v>
      </c>
      <c r="G2239" s="294"/>
      <c r="H2239" s="296" t="s">
        <v>168</v>
      </c>
      <c r="I2239" s="296"/>
      <c r="J2239" s="295">
        <v>82.22</v>
      </c>
      <c r="K2239" s="262"/>
      <c r="L2239" s="262"/>
      <c r="M2239" s="262"/>
      <c r="N2239" s="262"/>
    </row>
    <row r="2240" spans="1:14" ht="15" thickTop="1" x14ac:dyDescent="0.2">
      <c r="A2240" s="297"/>
      <c r="B2240" s="297"/>
      <c r="C2240" s="297"/>
      <c r="D2240" s="297"/>
      <c r="E2240" s="297"/>
      <c r="F2240" s="297"/>
      <c r="G2240" s="297"/>
      <c r="H2240" s="297"/>
      <c r="I2240" s="297"/>
      <c r="J2240" s="297"/>
      <c r="K2240" s="262"/>
      <c r="L2240" s="262"/>
      <c r="M2240" s="262"/>
      <c r="N2240" s="262"/>
    </row>
    <row r="2241" spans="1:14" ht="15" x14ac:dyDescent="0.2">
      <c r="A2241" s="272"/>
      <c r="B2241" s="273" t="s">
        <v>7</v>
      </c>
      <c r="C2241" s="272" t="s">
        <v>8</v>
      </c>
      <c r="D2241" s="272" t="s">
        <v>9</v>
      </c>
      <c r="E2241" s="274" t="s">
        <v>151</v>
      </c>
      <c r="F2241" s="274"/>
      <c r="G2241" s="275" t="s">
        <v>10</v>
      </c>
      <c r="H2241" s="273" t="s">
        <v>11</v>
      </c>
      <c r="I2241" s="273" t="s">
        <v>12</v>
      </c>
      <c r="J2241" s="273" t="s">
        <v>14</v>
      </c>
      <c r="K2241" s="262"/>
      <c r="L2241" s="262"/>
      <c r="M2241" s="262"/>
      <c r="N2241" s="262"/>
    </row>
    <row r="2242" spans="1:14" x14ac:dyDescent="0.2">
      <c r="A2242" s="276" t="s">
        <v>152</v>
      </c>
      <c r="B2242" s="277" t="s">
        <v>827</v>
      </c>
      <c r="C2242" s="276" t="s">
        <v>327</v>
      </c>
      <c r="D2242" s="276" t="s">
        <v>828</v>
      </c>
      <c r="E2242" s="278" t="s">
        <v>829</v>
      </c>
      <c r="F2242" s="278"/>
      <c r="G2242" s="279" t="s">
        <v>22</v>
      </c>
      <c r="H2242" s="280">
        <v>1</v>
      </c>
      <c r="I2242" s="307">
        <f>J2242</f>
        <v>93.96</v>
      </c>
      <c r="J2242" s="307">
        <f>SUM(J2243:J2252)</f>
        <v>93.96</v>
      </c>
      <c r="K2242" s="262"/>
      <c r="L2242" s="262"/>
      <c r="M2242" s="262"/>
      <c r="N2242" s="262"/>
    </row>
    <row r="2243" spans="1:14" x14ac:dyDescent="0.2">
      <c r="A2243" s="282" t="s">
        <v>154</v>
      </c>
      <c r="B2243" s="283" t="s">
        <v>343</v>
      </c>
      <c r="C2243" s="282" t="s">
        <v>327</v>
      </c>
      <c r="D2243" s="282" t="s">
        <v>344</v>
      </c>
      <c r="E2243" s="284" t="s">
        <v>345</v>
      </c>
      <c r="F2243" s="284"/>
      <c r="G2243" s="285" t="s">
        <v>346</v>
      </c>
      <c r="H2243" s="286">
        <v>1.4</v>
      </c>
      <c r="I2243" s="298">
        <v>3.74</v>
      </c>
      <c r="J2243" s="298">
        <f>TRUNC(H2243*I2243,2)</f>
        <v>5.23</v>
      </c>
      <c r="K2243" s="262"/>
      <c r="L2243" s="262"/>
      <c r="M2243" s="262"/>
      <c r="N2243" s="262"/>
    </row>
    <row r="2244" spans="1:14" x14ac:dyDescent="0.2">
      <c r="A2244" s="282" t="s">
        <v>154</v>
      </c>
      <c r="B2244" s="283" t="s">
        <v>574</v>
      </c>
      <c r="C2244" s="282" t="s">
        <v>327</v>
      </c>
      <c r="D2244" s="282" t="s">
        <v>575</v>
      </c>
      <c r="E2244" s="284" t="s">
        <v>345</v>
      </c>
      <c r="F2244" s="284"/>
      <c r="G2244" s="285" t="s">
        <v>346</v>
      </c>
      <c r="H2244" s="286">
        <v>1.4</v>
      </c>
      <c r="I2244" s="298">
        <v>3.62</v>
      </c>
      <c r="J2244" s="298">
        <f>TRUNC(H2244*I2244,2)</f>
        <v>5.0599999999999996</v>
      </c>
      <c r="K2244" s="262"/>
      <c r="L2244" s="262"/>
      <c r="M2244" s="262"/>
      <c r="N2244" s="262"/>
    </row>
    <row r="2245" spans="1:14" x14ac:dyDescent="0.2">
      <c r="A2245" s="288" t="s">
        <v>155</v>
      </c>
      <c r="B2245" s="289" t="s">
        <v>1413</v>
      </c>
      <c r="C2245" s="288" t="s">
        <v>327</v>
      </c>
      <c r="D2245" s="288" t="s">
        <v>1414</v>
      </c>
      <c r="E2245" s="290" t="s">
        <v>184</v>
      </c>
      <c r="F2245" s="290"/>
      <c r="G2245" s="291" t="s">
        <v>65</v>
      </c>
      <c r="H2245" s="292">
        <v>0.33</v>
      </c>
      <c r="I2245" s="299">
        <v>9.25</v>
      </c>
      <c r="J2245" s="298">
        <f>TRUNC(H2245*I2245,2)</f>
        <v>3.05</v>
      </c>
      <c r="K2245" s="262"/>
      <c r="L2245" s="262"/>
      <c r="M2245" s="262"/>
      <c r="N2245" s="262"/>
    </row>
    <row r="2246" spans="1:14" x14ac:dyDescent="0.2">
      <c r="A2246" s="288" t="s">
        <v>155</v>
      </c>
      <c r="B2246" s="289" t="s">
        <v>1415</v>
      </c>
      <c r="C2246" s="288" t="s">
        <v>327</v>
      </c>
      <c r="D2246" s="288" t="s">
        <v>1416</v>
      </c>
      <c r="E2246" s="290" t="s">
        <v>184</v>
      </c>
      <c r="F2246" s="290"/>
      <c r="G2246" s="291" t="s">
        <v>22</v>
      </c>
      <c r="H2246" s="292">
        <v>0.37</v>
      </c>
      <c r="I2246" s="299">
        <v>42.56</v>
      </c>
      <c r="J2246" s="298">
        <f>TRUNC(H2246*I2246,2)</f>
        <v>15.74</v>
      </c>
      <c r="K2246" s="262"/>
      <c r="L2246" s="262"/>
      <c r="M2246" s="262"/>
      <c r="N2246" s="262"/>
    </row>
    <row r="2247" spans="1:14" x14ac:dyDescent="0.2">
      <c r="A2247" s="288" t="s">
        <v>155</v>
      </c>
      <c r="B2247" s="289" t="s">
        <v>576</v>
      </c>
      <c r="C2247" s="288" t="s">
        <v>20</v>
      </c>
      <c r="D2247" s="288" t="s">
        <v>577</v>
      </c>
      <c r="E2247" s="290" t="s">
        <v>156</v>
      </c>
      <c r="F2247" s="290"/>
      <c r="G2247" s="291" t="s">
        <v>28</v>
      </c>
      <c r="H2247" s="292">
        <v>1.4</v>
      </c>
      <c r="I2247" s="299">
        <v>19.670000000000002</v>
      </c>
      <c r="J2247" s="298">
        <f>TRUNC(H2247*I2247,2)</f>
        <v>27.53</v>
      </c>
      <c r="K2247" s="262"/>
      <c r="L2247" s="262"/>
      <c r="M2247" s="262"/>
      <c r="N2247" s="262"/>
    </row>
    <row r="2248" spans="1:14" ht="25.5" x14ac:dyDescent="0.2">
      <c r="A2248" s="288" t="s">
        <v>155</v>
      </c>
      <c r="B2248" s="289" t="s">
        <v>224</v>
      </c>
      <c r="C2248" s="288" t="s">
        <v>20</v>
      </c>
      <c r="D2248" s="288" t="s">
        <v>225</v>
      </c>
      <c r="E2248" s="290" t="s">
        <v>184</v>
      </c>
      <c r="F2248" s="290"/>
      <c r="G2248" s="291" t="s">
        <v>226</v>
      </c>
      <c r="H2248" s="292">
        <v>1.4999999999999999E-2</v>
      </c>
      <c r="I2248" s="299">
        <v>8.68</v>
      </c>
      <c r="J2248" s="298">
        <f>TRUNC(H2248*I2248,2)</f>
        <v>0.13</v>
      </c>
      <c r="K2248" s="262"/>
      <c r="L2248" s="262"/>
      <c r="M2248" s="262"/>
      <c r="N2248" s="262"/>
    </row>
    <row r="2249" spans="1:14" ht="25.5" x14ac:dyDescent="0.2">
      <c r="A2249" s="288" t="s">
        <v>155</v>
      </c>
      <c r="B2249" s="289" t="s">
        <v>201</v>
      </c>
      <c r="C2249" s="288" t="s">
        <v>20</v>
      </c>
      <c r="D2249" s="288" t="s">
        <v>202</v>
      </c>
      <c r="E2249" s="290" t="s">
        <v>184</v>
      </c>
      <c r="F2249" s="290"/>
      <c r="G2249" s="291" t="s">
        <v>24</v>
      </c>
      <c r="H2249" s="292">
        <v>1.33</v>
      </c>
      <c r="I2249" s="299">
        <v>2.81</v>
      </c>
      <c r="J2249" s="298">
        <f>TRUNC(H2249*I2249,2)</f>
        <v>3.73</v>
      </c>
      <c r="K2249" s="262"/>
      <c r="L2249" s="262"/>
      <c r="M2249" s="262"/>
      <c r="N2249" s="262"/>
    </row>
    <row r="2250" spans="1:14" x14ac:dyDescent="0.2">
      <c r="A2250" s="288" t="s">
        <v>155</v>
      </c>
      <c r="B2250" s="289" t="s">
        <v>1417</v>
      </c>
      <c r="C2250" s="288" t="s">
        <v>20</v>
      </c>
      <c r="D2250" s="288" t="s">
        <v>1418</v>
      </c>
      <c r="E2250" s="290" t="s">
        <v>184</v>
      </c>
      <c r="F2250" s="290"/>
      <c r="G2250" s="291" t="s">
        <v>40</v>
      </c>
      <c r="H2250" s="292">
        <v>0.3</v>
      </c>
      <c r="I2250" s="299">
        <v>22.5</v>
      </c>
      <c r="J2250" s="298">
        <f>TRUNC(H2250*I2250,2)</f>
        <v>6.75</v>
      </c>
      <c r="K2250" s="262"/>
      <c r="L2250" s="262"/>
      <c r="M2250" s="262"/>
      <c r="N2250" s="262"/>
    </row>
    <row r="2251" spans="1:14" x14ac:dyDescent="0.2">
      <c r="A2251" s="288" t="s">
        <v>155</v>
      </c>
      <c r="B2251" s="289" t="s">
        <v>351</v>
      </c>
      <c r="C2251" s="288" t="s">
        <v>20</v>
      </c>
      <c r="D2251" s="288" t="s">
        <v>352</v>
      </c>
      <c r="E2251" s="290" t="s">
        <v>156</v>
      </c>
      <c r="F2251" s="290"/>
      <c r="G2251" s="291" t="s">
        <v>28</v>
      </c>
      <c r="H2251" s="292">
        <v>1.4</v>
      </c>
      <c r="I2251" s="299">
        <v>15.73</v>
      </c>
      <c r="J2251" s="298">
        <f>TRUNC(H2251*I2251,2)</f>
        <v>22.02</v>
      </c>
      <c r="K2251" s="262"/>
      <c r="L2251" s="262"/>
      <c r="M2251" s="262"/>
      <c r="N2251" s="262"/>
    </row>
    <row r="2252" spans="1:14" ht="25.5" x14ac:dyDescent="0.2">
      <c r="A2252" s="288" t="s">
        <v>155</v>
      </c>
      <c r="B2252" s="289" t="s">
        <v>1419</v>
      </c>
      <c r="C2252" s="288" t="s">
        <v>20</v>
      </c>
      <c r="D2252" s="288" t="s">
        <v>1420</v>
      </c>
      <c r="E2252" s="290" t="s">
        <v>184</v>
      </c>
      <c r="F2252" s="290"/>
      <c r="G2252" s="291" t="s">
        <v>40</v>
      </c>
      <c r="H2252" s="292">
        <v>0.15</v>
      </c>
      <c r="I2252" s="299">
        <v>31.49</v>
      </c>
      <c r="J2252" s="298">
        <f>TRUNC(H2252*I2252,2)</f>
        <v>4.72</v>
      </c>
      <c r="K2252" s="262"/>
      <c r="L2252" s="262"/>
      <c r="M2252" s="262"/>
      <c r="N2252" s="262"/>
    </row>
    <row r="2253" spans="1:14" x14ac:dyDescent="0.2">
      <c r="A2253" s="294"/>
      <c r="B2253" s="294"/>
      <c r="C2253" s="294"/>
      <c r="D2253" s="294"/>
      <c r="E2253" s="294" t="s">
        <v>164</v>
      </c>
      <c r="F2253" s="295">
        <v>49.55</v>
      </c>
      <c r="G2253" s="294" t="s">
        <v>165</v>
      </c>
      <c r="H2253" s="295">
        <v>0</v>
      </c>
      <c r="I2253" s="294" t="s">
        <v>166</v>
      </c>
      <c r="J2253" s="295">
        <v>49.55</v>
      </c>
      <c r="K2253" s="262"/>
      <c r="L2253" s="262"/>
      <c r="M2253" s="262"/>
      <c r="N2253" s="262"/>
    </row>
    <row r="2254" spans="1:14" ht="15" thickBot="1" x14ac:dyDescent="0.25">
      <c r="A2254" s="294"/>
      <c r="B2254" s="294"/>
      <c r="C2254" s="294"/>
      <c r="D2254" s="294"/>
      <c r="E2254" s="294" t="s">
        <v>167</v>
      </c>
      <c r="F2254" s="295">
        <v>21.11</v>
      </c>
      <c r="G2254" s="294"/>
      <c r="H2254" s="296" t="s">
        <v>168</v>
      </c>
      <c r="I2254" s="296"/>
      <c r="J2254" s="295">
        <v>115.07</v>
      </c>
      <c r="K2254" s="262"/>
      <c r="L2254" s="262"/>
      <c r="M2254" s="262"/>
      <c r="N2254" s="262"/>
    </row>
    <row r="2255" spans="1:14" ht="15" thickTop="1" x14ac:dyDescent="0.2">
      <c r="A2255" s="297"/>
      <c r="B2255" s="297"/>
      <c r="C2255" s="297"/>
      <c r="D2255" s="297"/>
      <c r="E2255" s="297"/>
      <c r="F2255" s="297"/>
      <c r="G2255" s="297"/>
      <c r="H2255" s="297"/>
      <c r="I2255" s="297"/>
      <c r="J2255" s="297"/>
      <c r="K2255" s="262"/>
      <c r="L2255" s="262"/>
      <c r="M2255" s="262"/>
      <c r="N2255" s="262"/>
    </row>
    <row r="2256" spans="1:14" ht="15" x14ac:dyDescent="0.2">
      <c r="A2256" s="272"/>
      <c r="B2256" s="273" t="s">
        <v>7</v>
      </c>
      <c r="C2256" s="272" t="s">
        <v>8</v>
      </c>
      <c r="D2256" s="272" t="s">
        <v>9</v>
      </c>
      <c r="E2256" s="274" t="s">
        <v>151</v>
      </c>
      <c r="F2256" s="274"/>
      <c r="G2256" s="275" t="s">
        <v>10</v>
      </c>
      <c r="H2256" s="273" t="s">
        <v>11</v>
      </c>
      <c r="I2256" s="273" t="s">
        <v>12</v>
      </c>
      <c r="J2256" s="273" t="s">
        <v>14</v>
      </c>
      <c r="K2256" s="262"/>
      <c r="L2256" s="262"/>
      <c r="M2256" s="262"/>
      <c r="N2256" s="262"/>
    </row>
    <row r="2257" spans="1:14" x14ac:dyDescent="0.2">
      <c r="A2257" s="276" t="s">
        <v>152</v>
      </c>
      <c r="B2257" s="277" t="s">
        <v>836</v>
      </c>
      <c r="C2257" s="276" t="s">
        <v>327</v>
      </c>
      <c r="D2257" s="276" t="s">
        <v>837</v>
      </c>
      <c r="E2257" s="278" t="s">
        <v>829</v>
      </c>
      <c r="F2257" s="278"/>
      <c r="G2257" s="279" t="s">
        <v>22</v>
      </c>
      <c r="H2257" s="280">
        <v>1</v>
      </c>
      <c r="I2257" s="307">
        <f>J2257</f>
        <v>82.62</v>
      </c>
      <c r="J2257" s="307">
        <f>SUM(J2258:J2266)</f>
        <v>82.62</v>
      </c>
      <c r="K2257" s="262"/>
      <c r="L2257" s="262"/>
      <c r="M2257" s="262"/>
      <c r="N2257" s="262"/>
    </row>
    <row r="2258" spans="1:14" x14ac:dyDescent="0.2">
      <c r="A2258" s="282" t="s">
        <v>154</v>
      </c>
      <c r="B2258" s="283" t="s">
        <v>343</v>
      </c>
      <c r="C2258" s="282" t="s">
        <v>327</v>
      </c>
      <c r="D2258" s="282" t="s">
        <v>344</v>
      </c>
      <c r="E2258" s="284" t="s">
        <v>345</v>
      </c>
      <c r="F2258" s="284"/>
      <c r="G2258" s="285" t="s">
        <v>346</v>
      </c>
      <c r="H2258" s="286">
        <v>1.3</v>
      </c>
      <c r="I2258" s="298">
        <v>3.74</v>
      </c>
      <c r="J2258" s="298">
        <f>TRUNC(H2258*I2258,2)</f>
        <v>4.8600000000000003</v>
      </c>
      <c r="K2258" s="262"/>
      <c r="L2258" s="262"/>
      <c r="M2258" s="262"/>
      <c r="N2258" s="262"/>
    </row>
    <row r="2259" spans="1:14" x14ac:dyDescent="0.2">
      <c r="A2259" s="282" t="s">
        <v>154</v>
      </c>
      <c r="B2259" s="283" t="s">
        <v>574</v>
      </c>
      <c r="C2259" s="282" t="s">
        <v>327</v>
      </c>
      <c r="D2259" s="282" t="s">
        <v>575</v>
      </c>
      <c r="E2259" s="284" t="s">
        <v>345</v>
      </c>
      <c r="F2259" s="284"/>
      <c r="G2259" s="285" t="s">
        <v>346</v>
      </c>
      <c r="H2259" s="286">
        <v>1.3</v>
      </c>
      <c r="I2259" s="298">
        <v>3.62</v>
      </c>
      <c r="J2259" s="298">
        <f t="shared" ref="J2259:J2266" si="232">TRUNC(H2259*I2259,2)</f>
        <v>4.7</v>
      </c>
      <c r="K2259" s="262"/>
      <c r="L2259" s="262"/>
      <c r="M2259" s="262"/>
      <c r="N2259" s="262"/>
    </row>
    <row r="2260" spans="1:14" x14ac:dyDescent="0.2">
      <c r="A2260" s="288" t="s">
        <v>155</v>
      </c>
      <c r="B2260" s="289" t="s">
        <v>1413</v>
      </c>
      <c r="C2260" s="288" t="s">
        <v>327</v>
      </c>
      <c r="D2260" s="288" t="s">
        <v>1414</v>
      </c>
      <c r="E2260" s="290" t="s">
        <v>184</v>
      </c>
      <c r="F2260" s="290"/>
      <c r="G2260" s="291" t="s">
        <v>65</v>
      </c>
      <c r="H2260" s="292">
        <v>0.4</v>
      </c>
      <c r="I2260" s="299">
        <v>9.25</v>
      </c>
      <c r="J2260" s="298">
        <f t="shared" si="232"/>
        <v>3.7</v>
      </c>
      <c r="K2260" s="262"/>
      <c r="L2260" s="262"/>
      <c r="M2260" s="262"/>
      <c r="N2260" s="262"/>
    </row>
    <row r="2261" spans="1:14" x14ac:dyDescent="0.2">
      <c r="A2261" s="288" t="s">
        <v>155</v>
      </c>
      <c r="B2261" s="289" t="s">
        <v>576</v>
      </c>
      <c r="C2261" s="288" t="s">
        <v>20</v>
      </c>
      <c r="D2261" s="288" t="s">
        <v>577</v>
      </c>
      <c r="E2261" s="290" t="s">
        <v>156</v>
      </c>
      <c r="F2261" s="290"/>
      <c r="G2261" s="291" t="s">
        <v>28</v>
      </c>
      <c r="H2261" s="292">
        <v>1.3</v>
      </c>
      <c r="I2261" s="299">
        <v>19.670000000000002</v>
      </c>
      <c r="J2261" s="298">
        <f t="shared" si="232"/>
        <v>25.57</v>
      </c>
      <c r="K2261" s="262"/>
      <c r="L2261" s="262"/>
      <c r="M2261" s="262"/>
      <c r="N2261" s="262"/>
    </row>
    <row r="2262" spans="1:14" ht="25.5" x14ac:dyDescent="0.2">
      <c r="A2262" s="288" t="s">
        <v>155</v>
      </c>
      <c r="B2262" s="289" t="s">
        <v>224</v>
      </c>
      <c r="C2262" s="288" t="s">
        <v>20</v>
      </c>
      <c r="D2262" s="288" t="s">
        <v>225</v>
      </c>
      <c r="E2262" s="290" t="s">
        <v>184</v>
      </c>
      <c r="F2262" s="290"/>
      <c r="G2262" s="291" t="s">
        <v>226</v>
      </c>
      <c r="H2262" s="292">
        <v>1.4999999999999999E-2</v>
      </c>
      <c r="I2262" s="299">
        <v>8.68</v>
      </c>
      <c r="J2262" s="298">
        <f t="shared" si="232"/>
        <v>0.13</v>
      </c>
      <c r="K2262" s="262"/>
      <c r="L2262" s="262"/>
      <c r="M2262" s="262"/>
      <c r="N2262" s="262"/>
    </row>
    <row r="2263" spans="1:14" ht="25.5" x14ac:dyDescent="0.2">
      <c r="A2263" s="288" t="s">
        <v>155</v>
      </c>
      <c r="B2263" s="289" t="s">
        <v>201</v>
      </c>
      <c r="C2263" s="288" t="s">
        <v>20</v>
      </c>
      <c r="D2263" s="288" t="s">
        <v>202</v>
      </c>
      <c r="E2263" s="290" t="s">
        <v>184</v>
      </c>
      <c r="F2263" s="290"/>
      <c r="G2263" s="291" t="s">
        <v>24</v>
      </c>
      <c r="H2263" s="292">
        <v>0.24</v>
      </c>
      <c r="I2263" s="299">
        <v>2.81</v>
      </c>
      <c r="J2263" s="298">
        <f t="shared" si="232"/>
        <v>0.67</v>
      </c>
      <c r="K2263" s="262"/>
      <c r="L2263" s="262"/>
      <c r="M2263" s="262"/>
      <c r="N2263" s="262"/>
    </row>
    <row r="2264" spans="1:14" x14ac:dyDescent="0.2">
      <c r="A2264" s="288" t="s">
        <v>155</v>
      </c>
      <c r="B2264" s="289" t="s">
        <v>1417</v>
      </c>
      <c r="C2264" s="288" t="s">
        <v>20</v>
      </c>
      <c r="D2264" s="288" t="s">
        <v>1418</v>
      </c>
      <c r="E2264" s="290" t="s">
        <v>184</v>
      </c>
      <c r="F2264" s="290"/>
      <c r="G2264" s="291" t="s">
        <v>40</v>
      </c>
      <c r="H2264" s="292">
        <v>0.3</v>
      </c>
      <c r="I2264" s="299">
        <v>22.5</v>
      </c>
      <c r="J2264" s="298">
        <f t="shared" si="232"/>
        <v>6.75</v>
      </c>
      <c r="K2264" s="262"/>
      <c r="L2264" s="262"/>
      <c r="M2264" s="262"/>
      <c r="N2264" s="262"/>
    </row>
    <row r="2265" spans="1:14" x14ac:dyDescent="0.2">
      <c r="A2265" s="288" t="s">
        <v>155</v>
      </c>
      <c r="B2265" s="289" t="s">
        <v>351</v>
      </c>
      <c r="C2265" s="288" t="s">
        <v>20</v>
      </c>
      <c r="D2265" s="288" t="s">
        <v>352</v>
      </c>
      <c r="E2265" s="290" t="s">
        <v>156</v>
      </c>
      <c r="F2265" s="290"/>
      <c r="G2265" s="291" t="s">
        <v>28</v>
      </c>
      <c r="H2265" s="292">
        <v>1.3</v>
      </c>
      <c r="I2265" s="299">
        <v>15.73</v>
      </c>
      <c r="J2265" s="298">
        <f t="shared" si="232"/>
        <v>20.440000000000001</v>
      </c>
      <c r="K2265" s="262"/>
      <c r="L2265" s="262"/>
      <c r="M2265" s="262"/>
      <c r="N2265" s="262"/>
    </row>
    <row r="2266" spans="1:14" ht="25.5" x14ac:dyDescent="0.2">
      <c r="A2266" s="288" t="s">
        <v>155</v>
      </c>
      <c r="B2266" s="289" t="s">
        <v>233</v>
      </c>
      <c r="C2266" s="288" t="s">
        <v>20</v>
      </c>
      <c r="D2266" s="288" t="s">
        <v>234</v>
      </c>
      <c r="E2266" s="290" t="s">
        <v>184</v>
      </c>
      <c r="F2266" s="290"/>
      <c r="G2266" s="291" t="s">
        <v>24</v>
      </c>
      <c r="H2266" s="292">
        <v>0.73</v>
      </c>
      <c r="I2266" s="299">
        <v>21.65</v>
      </c>
      <c r="J2266" s="298">
        <f>TRUNC(H2266*I2266,2)</f>
        <v>15.8</v>
      </c>
      <c r="K2266" s="262"/>
      <c r="L2266" s="262"/>
      <c r="M2266" s="262"/>
      <c r="N2266" s="262"/>
    </row>
    <row r="2267" spans="1:14" x14ac:dyDescent="0.2">
      <c r="A2267" s="294"/>
      <c r="B2267" s="294"/>
      <c r="C2267" s="294"/>
      <c r="D2267" s="294"/>
      <c r="E2267" s="294" t="s">
        <v>164</v>
      </c>
      <c r="F2267" s="295">
        <v>46.01</v>
      </c>
      <c r="G2267" s="294" t="s">
        <v>165</v>
      </c>
      <c r="H2267" s="295">
        <v>0</v>
      </c>
      <c r="I2267" s="294" t="s">
        <v>166</v>
      </c>
      <c r="J2267" s="295">
        <v>46.01</v>
      </c>
      <c r="K2267" s="262"/>
      <c r="L2267" s="262"/>
      <c r="M2267" s="262"/>
      <c r="N2267" s="262"/>
    </row>
    <row r="2268" spans="1:14" ht="15" thickBot="1" x14ac:dyDescent="0.25">
      <c r="A2268" s="294"/>
      <c r="B2268" s="294"/>
      <c r="C2268" s="294"/>
      <c r="D2268" s="294"/>
      <c r="E2268" s="294" t="s">
        <v>167</v>
      </c>
      <c r="F2268" s="295">
        <v>18.559999999999999</v>
      </c>
      <c r="G2268" s="294"/>
      <c r="H2268" s="296" t="s">
        <v>168</v>
      </c>
      <c r="I2268" s="296"/>
      <c r="J2268" s="295">
        <v>101.18</v>
      </c>
      <c r="K2268" s="262"/>
      <c r="L2268" s="262"/>
      <c r="M2268" s="262"/>
      <c r="N2268" s="262"/>
    </row>
    <row r="2269" spans="1:14" ht="15" thickTop="1" x14ac:dyDescent="0.2">
      <c r="A2269" s="297"/>
      <c r="B2269" s="297"/>
      <c r="C2269" s="297"/>
      <c r="D2269" s="297"/>
      <c r="E2269" s="297"/>
      <c r="F2269" s="297"/>
      <c r="G2269" s="297"/>
      <c r="H2269" s="297"/>
      <c r="I2269" s="297"/>
      <c r="J2269" s="297"/>
      <c r="K2269" s="262"/>
      <c r="L2269" s="262"/>
      <c r="M2269" s="262"/>
      <c r="N2269" s="262"/>
    </row>
    <row r="2270" spans="1:14" ht="15" x14ac:dyDescent="0.2">
      <c r="A2270" s="272"/>
      <c r="B2270" s="273" t="s">
        <v>7</v>
      </c>
      <c r="C2270" s="272" t="s">
        <v>8</v>
      </c>
      <c r="D2270" s="272" t="s">
        <v>9</v>
      </c>
      <c r="E2270" s="274" t="s">
        <v>151</v>
      </c>
      <c r="F2270" s="274"/>
      <c r="G2270" s="275" t="s">
        <v>10</v>
      </c>
      <c r="H2270" s="273" t="s">
        <v>11</v>
      </c>
      <c r="I2270" s="273" t="s">
        <v>12</v>
      </c>
      <c r="J2270" s="273" t="s">
        <v>14</v>
      </c>
      <c r="K2270" s="262"/>
      <c r="L2270" s="262"/>
      <c r="M2270" s="262"/>
      <c r="N2270" s="262"/>
    </row>
    <row r="2271" spans="1:14" ht="51" x14ac:dyDescent="0.2">
      <c r="A2271" s="276" t="s">
        <v>152</v>
      </c>
      <c r="B2271" s="277" t="s">
        <v>1121</v>
      </c>
      <c r="C2271" s="276" t="s">
        <v>20</v>
      </c>
      <c r="D2271" s="276" t="s">
        <v>1122</v>
      </c>
      <c r="E2271" s="278" t="s">
        <v>219</v>
      </c>
      <c r="F2271" s="278"/>
      <c r="G2271" s="279" t="s">
        <v>223</v>
      </c>
      <c r="H2271" s="280">
        <v>1</v>
      </c>
      <c r="I2271" s="307">
        <f>J2271</f>
        <v>68.349999999999994</v>
      </c>
      <c r="J2271" s="307">
        <f>SUM(J2272:J2275)</f>
        <v>68.349999999999994</v>
      </c>
      <c r="K2271" s="262"/>
      <c r="L2271" s="262"/>
      <c r="M2271" s="262"/>
      <c r="N2271" s="262"/>
    </row>
    <row r="2272" spans="1:14" ht="25.5" x14ac:dyDescent="0.2">
      <c r="A2272" s="282" t="s">
        <v>154</v>
      </c>
      <c r="B2272" s="283" t="s">
        <v>1421</v>
      </c>
      <c r="C2272" s="282" t="s">
        <v>20</v>
      </c>
      <c r="D2272" s="282" t="s">
        <v>1422</v>
      </c>
      <c r="E2272" s="284" t="s">
        <v>153</v>
      </c>
      <c r="F2272" s="284"/>
      <c r="G2272" s="285" t="s">
        <v>28</v>
      </c>
      <c r="H2272" s="286">
        <v>1</v>
      </c>
      <c r="I2272" s="298">
        <v>31.31</v>
      </c>
      <c r="J2272" s="298">
        <f>TRUNC(H2272*I2272,2)</f>
        <v>31.31</v>
      </c>
      <c r="K2272" s="262"/>
      <c r="L2272" s="262"/>
      <c r="M2272" s="262"/>
      <c r="N2272" s="262"/>
    </row>
    <row r="2273" spans="1:14" ht="51" x14ac:dyDescent="0.2">
      <c r="A2273" s="282" t="s">
        <v>154</v>
      </c>
      <c r="B2273" s="283" t="s">
        <v>1423</v>
      </c>
      <c r="C2273" s="282" t="s">
        <v>20</v>
      </c>
      <c r="D2273" s="282" t="s">
        <v>1424</v>
      </c>
      <c r="E2273" s="284" t="s">
        <v>219</v>
      </c>
      <c r="F2273" s="284"/>
      <c r="G2273" s="285" t="s">
        <v>28</v>
      </c>
      <c r="H2273" s="286">
        <v>1</v>
      </c>
      <c r="I2273" s="298">
        <v>27.69</v>
      </c>
      <c r="J2273" s="298">
        <f t="shared" ref="J2273:J2275" si="233">TRUNC(H2273*I2273,2)</f>
        <v>27.69</v>
      </c>
      <c r="K2273" s="262"/>
      <c r="L2273" s="262"/>
      <c r="M2273" s="262"/>
      <c r="N2273" s="262"/>
    </row>
    <row r="2274" spans="1:14" ht="51" x14ac:dyDescent="0.2">
      <c r="A2274" s="282" t="s">
        <v>154</v>
      </c>
      <c r="B2274" s="283" t="s">
        <v>1425</v>
      </c>
      <c r="C2274" s="282" t="s">
        <v>20</v>
      </c>
      <c r="D2274" s="282" t="s">
        <v>1426</v>
      </c>
      <c r="E2274" s="284" t="s">
        <v>219</v>
      </c>
      <c r="F2274" s="284"/>
      <c r="G2274" s="285" t="s">
        <v>28</v>
      </c>
      <c r="H2274" s="286">
        <v>1</v>
      </c>
      <c r="I2274" s="298">
        <v>5.22</v>
      </c>
      <c r="J2274" s="298">
        <f t="shared" si="233"/>
        <v>5.22</v>
      </c>
      <c r="K2274" s="262"/>
      <c r="L2274" s="262"/>
      <c r="M2274" s="262"/>
      <c r="N2274" s="262"/>
    </row>
    <row r="2275" spans="1:14" ht="51" x14ac:dyDescent="0.2">
      <c r="A2275" s="282" t="s">
        <v>154</v>
      </c>
      <c r="B2275" s="283" t="s">
        <v>1427</v>
      </c>
      <c r="C2275" s="282" t="s">
        <v>20</v>
      </c>
      <c r="D2275" s="282" t="s">
        <v>1428</v>
      </c>
      <c r="E2275" s="284" t="s">
        <v>219</v>
      </c>
      <c r="F2275" s="284"/>
      <c r="G2275" s="285" t="s">
        <v>28</v>
      </c>
      <c r="H2275" s="286">
        <v>1</v>
      </c>
      <c r="I2275" s="298">
        <v>4.13</v>
      </c>
      <c r="J2275" s="298">
        <f t="shared" si="233"/>
        <v>4.13</v>
      </c>
      <c r="K2275" s="262"/>
      <c r="L2275" s="262"/>
      <c r="M2275" s="262"/>
      <c r="N2275" s="262"/>
    </row>
    <row r="2276" spans="1:14" x14ac:dyDescent="0.2">
      <c r="A2276" s="294"/>
      <c r="B2276" s="294"/>
      <c r="C2276" s="294"/>
      <c r="D2276" s="294"/>
      <c r="E2276" s="294" t="s">
        <v>164</v>
      </c>
      <c r="F2276" s="295">
        <v>25.77</v>
      </c>
      <c r="G2276" s="294" t="s">
        <v>165</v>
      </c>
      <c r="H2276" s="295">
        <v>0</v>
      </c>
      <c r="I2276" s="294" t="s">
        <v>166</v>
      </c>
      <c r="J2276" s="295">
        <v>25.77</v>
      </c>
      <c r="K2276" s="262"/>
      <c r="L2276" s="262"/>
      <c r="M2276" s="262"/>
      <c r="N2276" s="262"/>
    </row>
    <row r="2277" spans="1:14" ht="15" thickBot="1" x14ac:dyDescent="0.25">
      <c r="A2277" s="294"/>
      <c r="B2277" s="294"/>
      <c r="C2277" s="294"/>
      <c r="D2277" s="294"/>
      <c r="E2277" s="294" t="s">
        <v>167</v>
      </c>
      <c r="F2277" s="295">
        <v>15.35</v>
      </c>
      <c r="G2277" s="294"/>
      <c r="H2277" s="296" t="s">
        <v>168</v>
      </c>
      <c r="I2277" s="296"/>
      <c r="J2277" s="295">
        <v>83.7</v>
      </c>
      <c r="K2277" s="262"/>
      <c r="L2277" s="262"/>
      <c r="M2277" s="262"/>
      <c r="N2277" s="262"/>
    </row>
    <row r="2278" spans="1:14" ht="15" thickTop="1" x14ac:dyDescent="0.2">
      <c r="A2278" s="297"/>
      <c r="B2278" s="297"/>
      <c r="C2278" s="297"/>
      <c r="D2278" s="297"/>
      <c r="E2278" s="297"/>
      <c r="F2278" s="297"/>
      <c r="G2278" s="297"/>
      <c r="H2278" s="297"/>
      <c r="I2278" s="297"/>
      <c r="J2278" s="297"/>
      <c r="K2278" s="262"/>
      <c r="L2278" s="262"/>
      <c r="M2278" s="262"/>
      <c r="N2278" s="262"/>
    </row>
    <row r="2279" spans="1:14" ht="15" x14ac:dyDescent="0.2">
      <c r="A2279" s="272"/>
      <c r="B2279" s="273" t="s">
        <v>7</v>
      </c>
      <c r="C2279" s="272" t="s">
        <v>8</v>
      </c>
      <c r="D2279" s="272" t="s">
        <v>9</v>
      </c>
      <c r="E2279" s="274" t="s">
        <v>151</v>
      </c>
      <c r="F2279" s="274"/>
      <c r="G2279" s="275" t="s">
        <v>10</v>
      </c>
      <c r="H2279" s="273" t="s">
        <v>11</v>
      </c>
      <c r="I2279" s="273" t="s">
        <v>12</v>
      </c>
      <c r="J2279" s="273" t="s">
        <v>14</v>
      </c>
      <c r="K2279" s="262"/>
      <c r="L2279" s="262"/>
      <c r="M2279" s="262"/>
      <c r="N2279" s="262"/>
    </row>
    <row r="2280" spans="1:14" ht="51" x14ac:dyDescent="0.2">
      <c r="A2280" s="276" t="s">
        <v>152</v>
      </c>
      <c r="B2280" s="277" t="s">
        <v>1119</v>
      </c>
      <c r="C2280" s="276" t="s">
        <v>20</v>
      </c>
      <c r="D2280" s="276" t="s">
        <v>1120</v>
      </c>
      <c r="E2280" s="278" t="s">
        <v>219</v>
      </c>
      <c r="F2280" s="278"/>
      <c r="G2280" s="279" t="s">
        <v>220</v>
      </c>
      <c r="H2280" s="280">
        <v>1</v>
      </c>
      <c r="I2280" s="307">
        <f>J2280</f>
        <v>257.24</v>
      </c>
      <c r="J2280" s="307">
        <f>SUM(J2281:J2286)</f>
        <v>257.24</v>
      </c>
      <c r="K2280" s="262"/>
      <c r="L2280" s="262"/>
      <c r="M2280" s="262"/>
      <c r="N2280" s="262"/>
    </row>
    <row r="2281" spans="1:14" ht="25.5" x14ac:dyDescent="0.2">
      <c r="A2281" s="282" t="s">
        <v>154</v>
      </c>
      <c r="B2281" s="283" t="s">
        <v>1421</v>
      </c>
      <c r="C2281" s="282" t="s">
        <v>20</v>
      </c>
      <c r="D2281" s="282" t="s">
        <v>1422</v>
      </c>
      <c r="E2281" s="284" t="s">
        <v>153</v>
      </c>
      <c r="F2281" s="284"/>
      <c r="G2281" s="285" t="s">
        <v>28</v>
      </c>
      <c r="H2281" s="286">
        <v>1</v>
      </c>
      <c r="I2281" s="298">
        <v>31.31</v>
      </c>
      <c r="J2281" s="298">
        <f t="shared" ref="J2281:J2286" si="234">TRUNC(H2281*I2281,2)</f>
        <v>31.31</v>
      </c>
      <c r="K2281" s="262"/>
      <c r="L2281" s="262"/>
      <c r="M2281" s="262"/>
      <c r="N2281" s="262"/>
    </row>
    <row r="2282" spans="1:14" ht="51" x14ac:dyDescent="0.2">
      <c r="A2282" s="282" t="s">
        <v>154</v>
      </c>
      <c r="B2282" s="283" t="s">
        <v>1423</v>
      </c>
      <c r="C2282" s="282" t="s">
        <v>20</v>
      </c>
      <c r="D2282" s="282" t="s">
        <v>1424</v>
      </c>
      <c r="E2282" s="284" t="s">
        <v>219</v>
      </c>
      <c r="F2282" s="284"/>
      <c r="G2282" s="285" t="s">
        <v>28</v>
      </c>
      <c r="H2282" s="286">
        <v>1</v>
      </c>
      <c r="I2282" s="298">
        <v>27.69</v>
      </c>
      <c r="J2282" s="298">
        <f t="shared" si="234"/>
        <v>27.69</v>
      </c>
      <c r="K2282" s="262"/>
      <c r="L2282" s="262"/>
      <c r="M2282" s="262"/>
      <c r="N2282" s="262"/>
    </row>
    <row r="2283" spans="1:14" ht="51" x14ac:dyDescent="0.2">
      <c r="A2283" s="282" t="s">
        <v>154</v>
      </c>
      <c r="B2283" s="283" t="s">
        <v>1425</v>
      </c>
      <c r="C2283" s="282" t="s">
        <v>20</v>
      </c>
      <c r="D2283" s="282" t="s">
        <v>1426</v>
      </c>
      <c r="E2283" s="284" t="s">
        <v>219</v>
      </c>
      <c r="F2283" s="284"/>
      <c r="G2283" s="285" t="s">
        <v>28</v>
      </c>
      <c r="H2283" s="286">
        <v>1</v>
      </c>
      <c r="I2283" s="298">
        <v>5.22</v>
      </c>
      <c r="J2283" s="298">
        <f t="shared" si="234"/>
        <v>5.22</v>
      </c>
      <c r="K2283" s="262"/>
      <c r="L2283" s="262"/>
      <c r="M2283" s="262"/>
      <c r="N2283" s="262"/>
    </row>
    <row r="2284" spans="1:14" ht="51" x14ac:dyDescent="0.2">
      <c r="A2284" s="282" t="s">
        <v>154</v>
      </c>
      <c r="B2284" s="283" t="s">
        <v>1429</v>
      </c>
      <c r="C2284" s="282" t="s">
        <v>20</v>
      </c>
      <c r="D2284" s="282" t="s">
        <v>1430</v>
      </c>
      <c r="E2284" s="284" t="s">
        <v>219</v>
      </c>
      <c r="F2284" s="284"/>
      <c r="G2284" s="285" t="s">
        <v>28</v>
      </c>
      <c r="H2284" s="286">
        <v>1</v>
      </c>
      <c r="I2284" s="298">
        <v>47.23</v>
      </c>
      <c r="J2284" s="298">
        <f t="shared" si="234"/>
        <v>47.23</v>
      </c>
      <c r="K2284" s="262"/>
      <c r="L2284" s="262"/>
      <c r="M2284" s="262"/>
      <c r="N2284" s="262"/>
    </row>
    <row r="2285" spans="1:14" ht="51" x14ac:dyDescent="0.2">
      <c r="A2285" s="282" t="s">
        <v>154</v>
      </c>
      <c r="B2285" s="283" t="s">
        <v>1427</v>
      </c>
      <c r="C2285" s="282" t="s">
        <v>20</v>
      </c>
      <c r="D2285" s="282" t="s">
        <v>1428</v>
      </c>
      <c r="E2285" s="284" t="s">
        <v>219</v>
      </c>
      <c r="F2285" s="284"/>
      <c r="G2285" s="285" t="s">
        <v>28</v>
      </c>
      <c r="H2285" s="286">
        <v>1</v>
      </c>
      <c r="I2285" s="298">
        <v>4.13</v>
      </c>
      <c r="J2285" s="298">
        <f t="shared" si="234"/>
        <v>4.13</v>
      </c>
      <c r="K2285" s="262"/>
      <c r="L2285" s="262"/>
      <c r="M2285" s="262"/>
      <c r="N2285" s="262"/>
    </row>
    <row r="2286" spans="1:14" ht="51" x14ac:dyDescent="0.2">
      <c r="A2286" s="282" t="s">
        <v>154</v>
      </c>
      <c r="B2286" s="283" t="s">
        <v>1431</v>
      </c>
      <c r="C2286" s="282" t="s">
        <v>20</v>
      </c>
      <c r="D2286" s="282" t="s">
        <v>1432</v>
      </c>
      <c r="E2286" s="284" t="s">
        <v>219</v>
      </c>
      <c r="F2286" s="284"/>
      <c r="G2286" s="285" t="s">
        <v>28</v>
      </c>
      <c r="H2286" s="286">
        <v>1</v>
      </c>
      <c r="I2286" s="298">
        <v>141.66</v>
      </c>
      <c r="J2286" s="298">
        <f t="shared" si="234"/>
        <v>141.66</v>
      </c>
      <c r="K2286" s="262"/>
      <c r="L2286" s="262"/>
      <c r="M2286" s="262"/>
      <c r="N2286" s="262"/>
    </row>
    <row r="2287" spans="1:14" x14ac:dyDescent="0.2">
      <c r="A2287" s="294"/>
      <c r="B2287" s="294"/>
      <c r="C2287" s="294"/>
      <c r="D2287" s="294"/>
      <c r="E2287" s="294" t="s">
        <v>164</v>
      </c>
      <c r="F2287" s="295">
        <v>25.77</v>
      </c>
      <c r="G2287" s="294" t="s">
        <v>165</v>
      </c>
      <c r="H2287" s="295">
        <v>0</v>
      </c>
      <c r="I2287" s="294" t="s">
        <v>166</v>
      </c>
      <c r="J2287" s="295">
        <v>25.77</v>
      </c>
      <c r="K2287" s="262"/>
      <c r="L2287" s="262"/>
      <c r="M2287" s="262"/>
      <c r="N2287" s="262"/>
    </row>
    <row r="2288" spans="1:14" ht="15" thickBot="1" x14ac:dyDescent="0.25">
      <c r="A2288" s="294"/>
      <c r="B2288" s="294"/>
      <c r="C2288" s="294"/>
      <c r="D2288" s="294"/>
      <c r="E2288" s="294" t="s">
        <v>167</v>
      </c>
      <c r="F2288" s="295">
        <v>57.8</v>
      </c>
      <c r="G2288" s="294"/>
      <c r="H2288" s="296" t="s">
        <v>168</v>
      </c>
      <c r="I2288" s="296"/>
      <c r="J2288" s="295">
        <v>315.04000000000002</v>
      </c>
      <c r="K2288" s="262"/>
      <c r="L2288" s="262"/>
      <c r="M2288" s="262"/>
      <c r="N2288" s="262"/>
    </row>
    <row r="2289" spans="1:14" ht="15" thickTop="1" x14ac:dyDescent="0.2">
      <c r="A2289" s="297"/>
      <c r="B2289" s="297"/>
      <c r="C2289" s="297"/>
      <c r="D2289" s="297"/>
      <c r="E2289" s="297"/>
      <c r="F2289" s="297"/>
      <c r="G2289" s="297"/>
      <c r="H2289" s="297"/>
      <c r="I2289" s="297"/>
      <c r="J2289" s="297"/>
      <c r="K2289" s="262"/>
      <c r="L2289" s="262"/>
      <c r="M2289" s="262"/>
      <c r="N2289" s="262"/>
    </row>
    <row r="2290" spans="1:14" ht="15" x14ac:dyDescent="0.2">
      <c r="A2290" s="272"/>
      <c r="B2290" s="273" t="s">
        <v>7</v>
      </c>
      <c r="C2290" s="272" t="s">
        <v>8</v>
      </c>
      <c r="D2290" s="272" t="s">
        <v>9</v>
      </c>
      <c r="E2290" s="274" t="s">
        <v>151</v>
      </c>
      <c r="F2290" s="274"/>
      <c r="G2290" s="275" t="s">
        <v>10</v>
      </c>
      <c r="H2290" s="273" t="s">
        <v>11</v>
      </c>
      <c r="I2290" s="273" t="s">
        <v>12</v>
      </c>
      <c r="J2290" s="273" t="s">
        <v>14</v>
      </c>
      <c r="K2290" s="262"/>
      <c r="L2290" s="262"/>
      <c r="M2290" s="262"/>
      <c r="N2290" s="262"/>
    </row>
    <row r="2291" spans="1:14" ht="51" x14ac:dyDescent="0.2">
      <c r="A2291" s="276" t="s">
        <v>152</v>
      </c>
      <c r="B2291" s="277" t="s">
        <v>1423</v>
      </c>
      <c r="C2291" s="276" t="s">
        <v>20</v>
      </c>
      <c r="D2291" s="276" t="s">
        <v>1424</v>
      </c>
      <c r="E2291" s="278" t="s">
        <v>219</v>
      </c>
      <c r="F2291" s="278"/>
      <c r="G2291" s="279" t="s">
        <v>28</v>
      </c>
      <c r="H2291" s="280">
        <v>1</v>
      </c>
      <c r="I2291" s="307">
        <f>J2291</f>
        <v>27.69</v>
      </c>
      <c r="J2291" s="307">
        <f>SUM(J2292:J2293)</f>
        <v>27.69</v>
      </c>
      <c r="K2291" s="262"/>
      <c r="L2291" s="262"/>
      <c r="M2291" s="262"/>
      <c r="N2291" s="262"/>
    </row>
    <row r="2292" spans="1:14" ht="51" x14ac:dyDescent="0.2">
      <c r="A2292" s="288" t="s">
        <v>155</v>
      </c>
      <c r="B2292" s="289" t="s">
        <v>1433</v>
      </c>
      <c r="C2292" s="288" t="s">
        <v>20</v>
      </c>
      <c r="D2292" s="288" t="s">
        <v>1434</v>
      </c>
      <c r="E2292" s="290" t="s">
        <v>163</v>
      </c>
      <c r="F2292" s="290"/>
      <c r="G2292" s="291" t="s">
        <v>55</v>
      </c>
      <c r="H2292" s="292">
        <v>5.5099999999999998E-5</v>
      </c>
      <c r="I2292" s="299">
        <v>136200</v>
      </c>
      <c r="J2292" s="298">
        <f t="shared" ref="J2292:J2293" si="235">TRUNC(H2292*I2292,2)</f>
        <v>7.5</v>
      </c>
      <c r="K2292" s="262"/>
      <c r="L2292" s="262"/>
      <c r="M2292" s="262"/>
      <c r="N2292" s="262"/>
    </row>
    <row r="2293" spans="1:14" ht="38.25" x14ac:dyDescent="0.2">
      <c r="A2293" s="288" t="s">
        <v>155</v>
      </c>
      <c r="B2293" s="289" t="s">
        <v>1435</v>
      </c>
      <c r="C2293" s="288" t="s">
        <v>20</v>
      </c>
      <c r="D2293" s="288" t="s">
        <v>1436</v>
      </c>
      <c r="E2293" s="290" t="s">
        <v>163</v>
      </c>
      <c r="F2293" s="290"/>
      <c r="G2293" s="291" t="s">
        <v>55</v>
      </c>
      <c r="H2293" s="292">
        <v>3.43E-5</v>
      </c>
      <c r="I2293" s="299">
        <v>588651.54</v>
      </c>
      <c r="J2293" s="298">
        <f t="shared" si="235"/>
        <v>20.190000000000001</v>
      </c>
      <c r="K2293" s="262"/>
      <c r="L2293" s="262"/>
      <c r="M2293" s="262"/>
      <c r="N2293" s="262"/>
    </row>
    <row r="2294" spans="1:14" x14ac:dyDescent="0.2">
      <c r="A2294" s="294"/>
      <c r="B2294" s="294"/>
      <c r="C2294" s="294"/>
      <c r="D2294" s="294"/>
      <c r="E2294" s="294" t="s">
        <v>164</v>
      </c>
      <c r="F2294" s="295">
        <v>0</v>
      </c>
      <c r="G2294" s="294" t="s">
        <v>165</v>
      </c>
      <c r="H2294" s="295">
        <v>0</v>
      </c>
      <c r="I2294" s="294" t="s">
        <v>166</v>
      </c>
      <c r="J2294" s="295">
        <v>0</v>
      </c>
      <c r="K2294" s="262"/>
      <c r="L2294" s="262"/>
      <c r="M2294" s="262"/>
      <c r="N2294" s="262"/>
    </row>
    <row r="2295" spans="1:14" ht="15" thickBot="1" x14ac:dyDescent="0.25">
      <c r="A2295" s="294"/>
      <c r="B2295" s="294"/>
      <c r="C2295" s="294"/>
      <c r="D2295" s="294"/>
      <c r="E2295" s="294" t="s">
        <v>167</v>
      </c>
      <c r="F2295" s="295">
        <v>6.22</v>
      </c>
      <c r="G2295" s="294"/>
      <c r="H2295" s="296" t="s">
        <v>168</v>
      </c>
      <c r="I2295" s="296"/>
      <c r="J2295" s="295">
        <v>33.909999999999997</v>
      </c>
      <c r="K2295" s="262"/>
      <c r="L2295" s="262"/>
      <c r="M2295" s="262"/>
      <c r="N2295" s="262"/>
    </row>
    <row r="2296" spans="1:14" ht="15" thickTop="1" x14ac:dyDescent="0.2">
      <c r="A2296" s="297"/>
      <c r="B2296" s="297"/>
      <c r="C2296" s="297"/>
      <c r="D2296" s="297"/>
      <c r="E2296" s="297"/>
      <c r="F2296" s="297"/>
      <c r="G2296" s="297"/>
      <c r="H2296" s="297"/>
      <c r="I2296" s="297"/>
      <c r="J2296" s="297"/>
      <c r="K2296" s="262"/>
      <c r="L2296" s="262"/>
      <c r="M2296" s="262"/>
      <c r="N2296" s="262"/>
    </row>
    <row r="2297" spans="1:14" ht="15" x14ac:dyDescent="0.2">
      <c r="A2297" s="272"/>
      <c r="B2297" s="273" t="s">
        <v>7</v>
      </c>
      <c r="C2297" s="272" t="s">
        <v>8</v>
      </c>
      <c r="D2297" s="272" t="s">
        <v>9</v>
      </c>
      <c r="E2297" s="274" t="s">
        <v>151</v>
      </c>
      <c r="F2297" s="274"/>
      <c r="G2297" s="275" t="s">
        <v>10</v>
      </c>
      <c r="H2297" s="273" t="s">
        <v>11</v>
      </c>
      <c r="I2297" s="273" t="s">
        <v>12</v>
      </c>
      <c r="J2297" s="273" t="s">
        <v>14</v>
      </c>
      <c r="K2297" s="262"/>
      <c r="L2297" s="262"/>
      <c r="M2297" s="262"/>
      <c r="N2297" s="262"/>
    </row>
    <row r="2298" spans="1:14" ht="51" x14ac:dyDescent="0.2">
      <c r="A2298" s="276" t="s">
        <v>152</v>
      </c>
      <c r="B2298" s="277" t="s">
        <v>1427</v>
      </c>
      <c r="C2298" s="276" t="s">
        <v>20</v>
      </c>
      <c r="D2298" s="276" t="s">
        <v>1428</v>
      </c>
      <c r="E2298" s="278" t="s">
        <v>219</v>
      </c>
      <c r="F2298" s="278"/>
      <c r="G2298" s="279" t="s">
        <v>28</v>
      </c>
      <c r="H2298" s="280">
        <v>1</v>
      </c>
      <c r="I2298" s="307">
        <f>J2298</f>
        <v>4.13</v>
      </c>
      <c r="J2298" s="307">
        <f>SUM(J2299:J2300)</f>
        <v>4.13</v>
      </c>
      <c r="K2298" s="262"/>
      <c r="L2298" s="262"/>
      <c r="M2298" s="262"/>
      <c r="N2298" s="262"/>
    </row>
    <row r="2299" spans="1:14" ht="51" x14ac:dyDescent="0.2">
      <c r="A2299" s="288" t="s">
        <v>155</v>
      </c>
      <c r="B2299" s="289" t="s">
        <v>1433</v>
      </c>
      <c r="C2299" s="288" t="s">
        <v>20</v>
      </c>
      <c r="D2299" s="288" t="s">
        <v>1434</v>
      </c>
      <c r="E2299" s="290" t="s">
        <v>163</v>
      </c>
      <c r="F2299" s="290"/>
      <c r="G2299" s="291" t="s">
        <v>55</v>
      </c>
      <c r="H2299" s="292">
        <v>5.8000000000000004E-6</v>
      </c>
      <c r="I2299" s="299">
        <v>136200</v>
      </c>
      <c r="J2299" s="298">
        <f>TRUNC(H2299*I2299,2)</f>
        <v>0.78</v>
      </c>
      <c r="K2299" s="262"/>
      <c r="L2299" s="262"/>
      <c r="M2299" s="262"/>
      <c r="N2299" s="262"/>
    </row>
    <row r="2300" spans="1:14" ht="38.25" x14ac:dyDescent="0.2">
      <c r="A2300" s="288" t="s">
        <v>155</v>
      </c>
      <c r="B2300" s="289" t="s">
        <v>1435</v>
      </c>
      <c r="C2300" s="288" t="s">
        <v>20</v>
      </c>
      <c r="D2300" s="288" t="s">
        <v>1436</v>
      </c>
      <c r="E2300" s="290" t="s">
        <v>163</v>
      </c>
      <c r="F2300" s="290"/>
      <c r="G2300" s="291" t="s">
        <v>55</v>
      </c>
      <c r="H2300" s="292">
        <v>5.6999999999999996E-6</v>
      </c>
      <c r="I2300" s="299">
        <v>588651.54</v>
      </c>
      <c r="J2300" s="298">
        <f>TRUNC(H2300*I2300,2)</f>
        <v>3.35</v>
      </c>
      <c r="K2300" s="262"/>
      <c r="L2300" s="262"/>
      <c r="M2300" s="262"/>
      <c r="N2300" s="262"/>
    </row>
    <row r="2301" spans="1:14" x14ac:dyDescent="0.2">
      <c r="A2301" s="294"/>
      <c r="B2301" s="294"/>
      <c r="C2301" s="294"/>
      <c r="D2301" s="294"/>
      <c r="E2301" s="294" t="s">
        <v>164</v>
      </c>
      <c r="F2301" s="295">
        <v>0</v>
      </c>
      <c r="G2301" s="294" t="s">
        <v>165</v>
      </c>
      <c r="H2301" s="295">
        <v>0</v>
      </c>
      <c r="I2301" s="294" t="s">
        <v>166</v>
      </c>
      <c r="J2301" s="295">
        <v>0</v>
      </c>
      <c r="K2301" s="262"/>
      <c r="L2301" s="262"/>
      <c r="M2301" s="262"/>
      <c r="N2301" s="262"/>
    </row>
    <row r="2302" spans="1:14" ht="15" thickBot="1" x14ac:dyDescent="0.25">
      <c r="A2302" s="294"/>
      <c r="B2302" s="294"/>
      <c r="C2302" s="294"/>
      <c r="D2302" s="294"/>
      <c r="E2302" s="294" t="s">
        <v>167</v>
      </c>
      <c r="F2302" s="295">
        <v>0.92</v>
      </c>
      <c r="G2302" s="294"/>
      <c r="H2302" s="296" t="s">
        <v>168</v>
      </c>
      <c r="I2302" s="296"/>
      <c r="J2302" s="295">
        <v>5.05</v>
      </c>
      <c r="K2302" s="262"/>
      <c r="L2302" s="262"/>
      <c r="M2302" s="262"/>
      <c r="N2302" s="262"/>
    </row>
    <row r="2303" spans="1:14" ht="15" thickTop="1" x14ac:dyDescent="0.2">
      <c r="A2303" s="297"/>
      <c r="B2303" s="297"/>
      <c r="C2303" s="297"/>
      <c r="D2303" s="297"/>
      <c r="E2303" s="297"/>
      <c r="F2303" s="297"/>
      <c r="G2303" s="297"/>
      <c r="H2303" s="297"/>
      <c r="I2303" s="297"/>
      <c r="J2303" s="297"/>
      <c r="K2303" s="262"/>
      <c r="L2303" s="262"/>
      <c r="M2303" s="262"/>
      <c r="N2303" s="262"/>
    </row>
    <row r="2304" spans="1:14" ht="15" x14ac:dyDescent="0.2">
      <c r="A2304" s="272"/>
      <c r="B2304" s="273" t="s">
        <v>7</v>
      </c>
      <c r="C2304" s="272" t="s">
        <v>8</v>
      </c>
      <c r="D2304" s="272" t="s">
        <v>9</v>
      </c>
      <c r="E2304" s="274" t="s">
        <v>151</v>
      </c>
      <c r="F2304" s="274"/>
      <c r="G2304" s="275" t="s">
        <v>10</v>
      </c>
      <c r="H2304" s="273" t="s">
        <v>11</v>
      </c>
      <c r="I2304" s="273" t="s">
        <v>12</v>
      </c>
      <c r="J2304" s="273" t="s">
        <v>14</v>
      </c>
      <c r="K2304" s="262"/>
      <c r="L2304" s="262"/>
      <c r="M2304" s="262"/>
      <c r="N2304" s="262"/>
    </row>
    <row r="2305" spans="1:14" ht="51" x14ac:dyDescent="0.2">
      <c r="A2305" s="276" t="s">
        <v>152</v>
      </c>
      <c r="B2305" s="277" t="s">
        <v>1425</v>
      </c>
      <c r="C2305" s="276" t="s">
        <v>20</v>
      </c>
      <c r="D2305" s="276" t="s">
        <v>1426</v>
      </c>
      <c r="E2305" s="278" t="s">
        <v>219</v>
      </c>
      <c r="F2305" s="278"/>
      <c r="G2305" s="279" t="s">
        <v>28</v>
      </c>
      <c r="H2305" s="280">
        <v>1</v>
      </c>
      <c r="I2305" s="307">
        <f>J2305</f>
        <v>5.2200000000000006</v>
      </c>
      <c r="J2305" s="307">
        <f>SUM(J2306:J2307)</f>
        <v>5.2200000000000006</v>
      </c>
      <c r="K2305" s="262"/>
      <c r="L2305" s="262"/>
      <c r="M2305" s="262"/>
      <c r="N2305" s="262"/>
    </row>
    <row r="2306" spans="1:14" ht="51" x14ac:dyDescent="0.2">
      <c r="A2306" s="288" t="s">
        <v>155</v>
      </c>
      <c r="B2306" s="289" t="s">
        <v>1433</v>
      </c>
      <c r="C2306" s="288" t="s">
        <v>20</v>
      </c>
      <c r="D2306" s="288" t="s">
        <v>1434</v>
      </c>
      <c r="E2306" s="290" t="s">
        <v>163</v>
      </c>
      <c r="F2306" s="290"/>
      <c r="G2306" s="291" t="s">
        <v>55</v>
      </c>
      <c r="H2306" s="292">
        <v>7.3000000000000004E-6</v>
      </c>
      <c r="I2306" s="299">
        <v>136200</v>
      </c>
      <c r="J2306" s="298">
        <f>TRUNC(H2306*I2306,2)</f>
        <v>0.99</v>
      </c>
      <c r="K2306" s="262"/>
      <c r="L2306" s="262"/>
      <c r="M2306" s="262"/>
      <c r="N2306" s="262"/>
    </row>
    <row r="2307" spans="1:14" ht="38.25" x14ac:dyDescent="0.2">
      <c r="A2307" s="288" t="s">
        <v>155</v>
      </c>
      <c r="B2307" s="289" t="s">
        <v>1435</v>
      </c>
      <c r="C2307" s="288" t="s">
        <v>20</v>
      </c>
      <c r="D2307" s="288" t="s">
        <v>1436</v>
      </c>
      <c r="E2307" s="290" t="s">
        <v>163</v>
      </c>
      <c r="F2307" s="290"/>
      <c r="G2307" s="291" t="s">
        <v>55</v>
      </c>
      <c r="H2307" s="292">
        <v>7.1999999999999997E-6</v>
      </c>
      <c r="I2307" s="299">
        <v>588651.54</v>
      </c>
      <c r="J2307" s="298">
        <f>TRUNC(H2307*I2307,2)</f>
        <v>4.2300000000000004</v>
      </c>
      <c r="K2307" s="262"/>
      <c r="L2307" s="262"/>
      <c r="M2307" s="262"/>
      <c r="N2307" s="262"/>
    </row>
    <row r="2308" spans="1:14" x14ac:dyDescent="0.2">
      <c r="A2308" s="294"/>
      <c r="B2308" s="294"/>
      <c r="C2308" s="294"/>
      <c r="D2308" s="294"/>
      <c r="E2308" s="294" t="s">
        <v>164</v>
      </c>
      <c r="F2308" s="295">
        <v>0</v>
      </c>
      <c r="G2308" s="294" t="s">
        <v>165</v>
      </c>
      <c r="H2308" s="295">
        <v>0</v>
      </c>
      <c r="I2308" s="294" t="s">
        <v>166</v>
      </c>
      <c r="J2308" s="295">
        <v>0</v>
      </c>
      <c r="K2308" s="262"/>
      <c r="L2308" s="262"/>
      <c r="M2308" s="262"/>
      <c r="N2308" s="262"/>
    </row>
    <row r="2309" spans="1:14" ht="15" thickBot="1" x14ac:dyDescent="0.25">
      <c r="A2309" s="294"/>
      <c r="B2309" s="294"/>
      <c r="C2309" s="294"/>
      <c r="D2309" s="294"/>
      <c r="E2309" s="294" t="s">
        <v>167</v>
      </c>
      <c r="F2309" s="295">
        <v>1.17</v>
      </c>
      <c r="G2309" s="294"/>
      <c r="H2309" s="296" t="s">
        <v>168</v>
      </c>
      <c r="I2309" s="296"/>
      <c r="J2309" s="295">
        <v>6.39</v>
      </c>
      <c r="K2309" s="262"/>
      <c r="L2309" s="262"/>
      <c r="M2309" s="262"/>
      <c r="N2309" s="262"/>
    </row>
    <row r="2310" spans="1:14" ht="15" thickTop="1" x14ac:dyDescent="0.2">
      <c r="A2310" s="297"/>
      <c r="B2310" s="297"/>
      <c r="C2310" s="297"/>
      <c r="D2310" s="297"/>
      <c r="E2310" s="297"/>
      <c r="F2310" s="297"/>
      <c r="G2310" s="297"/>
      <c r="H2310" s="297"/>
      <c r="I2310" s="297"/>
      <c r="J2310" s="297"/>
      <c r="K2310" s="262"/>
      <c r="L2310" s="262"/>
      <c r="M2310" s="262"/>
      <c r="N2310" s="262"/>
    </row>
    <row r="2311" spans="1:14" ht="15" x14ac:dyDescent="0.2">
      <c r="A2311" s="272"/>
      <c r="B2311" s="273" t="s">
        <v>7</v>
      </c>
      <c r="C2311" s="272" t="s">
        <v>8</v>
      </c>
      <c r="D2311" s="272" t="s">
        <v>9</v>
      </c>
      <c r="E2311" s="274" t="s">
        <v>151</v>
      </c>
      <c r="F2311" s="274"/>
      <c r="G2311" s="275" t="s">
        <v>10</v>
      </c>
      <c r="H2311" s="273" t="s">
        <v>11</v>
      </c>
      <c r="I2311" s="273" t="s">
        <v>12</v>
      </c>
      <c r="J2311" s="273" t="s">
        <v>14</v>
      </c>
      <c r="K2311" s="262"/>
      <c r="L2311" s="262"/>
      <c r="M2311" s="262"/>
      <c r="N2311" s="262"/>
    </row>
    <row r="2312" spans="1:14" ht="51" x14ac:dyDescent="0.2">
      <c r="A2312" s="276" t="s">
        <v>152</v>
      </c>
      <c r="B2312" s="277" t="s">
        <v>1429</v>
      </c>
      <c r="C2312" s="276" t="s">
        <v>20</v>
      </c>
      <c r="D2312" s="276" t="s">
        <v>1430</v>
      </c>
      <c r="E2312" s="278" t="s">
        <v>219</v>
      </c>
      <c r="F2312" s="278"/>
      <c r="G2312" s="279" t="s">
        <v>28</v>
      </c>
      <c r="H2312" s="280">
        <v>1</v>
      </c>
      <c r="I2312" s="307">
        <f>J2312</f>
        <v>47.230000000000004</v>
      </c>
      <c r="J2312" s="307">
        <f>SUM(J2313:J2314)</f>
        <v>47.230000000000004</v>
      </c>
      <c r="K2312" s="262"/>
      <c r="L2312" s="262"/>
      <c r="M2312" s="262"/>
      <c r="N2312" s="262"/>
    </row>
    <row r="2313" spans="1:14" ht="51" x14ac:dyDescent="0.2">
      <c r="A2313" s="288" t="s">
        <v>155</v>
      </c>
      <c r="B2313" s="289" t="s">
        <v>1433</v>
      </c>
      <c r="C2313" s="288" t="s">
        <v>20</v>
      </c>
      <c r="D2313" s="288" t="s">
        <v>1434</v>
      </c>
      <c r="E2313" s="290" t="s">
        <v>163</v>
      </c>
      <c r="F2313" s="290"/>
      <c r="G2313" s="291" t="s">
        <v>55</v>
      </c>
      <c r="H2313" s="292">
        <v>6.8899999999999994E-5</v>
      </c>
      <c r="I2313" s="299">
        <v>136200</v>
      </c>
      <c r="J2313" s="298">
        <f>TRUNC(H2313*I2313,2)</f>
        <v>9.3800000000000008</v>
      </c>
      <c r="K2313" s="262"/>
      <c r="L2313" s="262"/>
      <c r="M2313" s="262"/>
      <c r="N2313" s="262"/>
    </row>
    <row r="2314" spans="1:14" ht="38.25" x14ac:dyDescent="0.2">
      <c r="A2314" s="288" t="s">
        <v>155</v>
      </c>
      <c r="B2314" s="289" t="s">
        <v>1435</v>
      </c>
      <c r="C2314" s="288" t="s">
        <v>20</v>
      </c>
      <c r="D2314" s="288" t="s">
        <v>1436</v>
      </c>
      <c r="E2314" s="290" t="s">
        <v>163</v>
      </c>
      <c r="F2314" s="290"/>
      <c r="G2314" s="291" t="s">
        <v>55</v>
      </c>
      <c r="H2314" s="292">
        <v>6.4300000000000004E-5</v>
      </c>
      <c r="I2314" s="299">
        <v>588651.54</v>
      </c>
      <c r="J2314" s="298">
        <f>TRUNC(H2314*I2314,2)</f>
        <v>37.85</v>
      </c>
      <c r="K2314" s="262"/>
      <c r="L2314" s="262"/>
      <c r="M2314" s="262"/>
      <c r="N2314" s="262"/>
    </row>
    <row r="2315" spans="1:14" x14ac:dyDescent="0.2">
      <c r="A2315" s="294"/>
      <c r="B2315" s="294"/>
      <c r="C2315" s="294"/>
      <c r="D2315" s="294"/>
      <c r="E2315" s="294" t="s">
        <v>164</v>
      </c>
      <c r="F2315" s="295">
        <v>0</v>
      </c>
      <c r="G2315" s="294" t="s">
        <v>165</v>
      </c>
      <c r="H2315" s="295">
        <v>0</v>
      </c>
      <c r="I2315" s="294" t="s">
        <v>166</v>
      </c>
      <c r="J2315" s="295">
        <v>0</v>
      </c>
      <c r="K2315" s="262"/>
      <c r="L2315" s="262"/>
      <c r="M2315" s="262"/>
      <c r="N2315" s="262"/>
    </row>
    <row r="2316" spans="1:14" ht="15" thickBot="1" x14ac:dyDescent="0.25">
      <c r="A2316" s="294"/>
      <c r="B2316" s="294"/>
      <c r="C2316" s="294"/>
      <c r="D2316" s="294"/>
      <c r="E2316" s="294" t="s">
        <v>167</v>
      </c>
      <c r="F2316" s="295">
        <v>10.61</v>
      </c>
      <c r="G2316" s="294"/>
      <c r="H2316" s="296" t="s">
        <v>168</v>
      </c>
      <c r="I2316" s="296"/>
      <c r="J2316" s="295">
        <v>57.84</v>
      </c>
      <c r="K2316" s="262"/>
      <c r="L2316" s="262"/>
      <c r="M2316" s="262"/>
      <c r="N2316" s="262"/>
    </row>
    <row r="2317" spans="1:14" ht="15" thickTop="1" x14ac:dyDescent="0.2">
      <c r="A2317" s="297"/>
      <c r="B2317" s="297"/>
      <c r="C2317" s="297"/>
      <c r="D2317" s="297"/>
      <c r="E2317" s="297"/>
      <c r="F2317" s="297"/>
      <c r="G2317" s="297"/>
      <c r="H2317" s="297"/>
      <c r="I2317" s="297"/>
      <c r="J2317" s="297"/>
      <c r="K2317" s="262"/>
      <c r="L2317" s="262"/>
      <c r="M2317" s="262"/>
      <c r="N2317" s="262"/>
    </row>
    <row r="2318" spans="1:14" ht="15" x14ac:dyDescent="0.2">
      <c r="A2318" s="272"/>
      <c r="B2318" s="273" t="s">
        <v>7</v>
      </c>
      <c r="C2318" s="272" t="s">
        <v>8</v>
      </c>
      <c r="D2318" s="272" t="s">
        <v>9</v>
      </c>
      <c r="E2318" s="274" t="s">
        <v>151</v>
      </c>
      <c r="F2318" s="274"/>
      <c r="G2318" s="275" t="s">
        <v>10</v>
      </c>
      <c r="H2318" s="273" t="s">
        <v>11</v>
      </c>
      <c r="I2318" s="273" t="s">
        <v>12</v>
      </c>
      <c r="J2318" s="273" t="s">
        <v>14</v>
      </c>
      <c r="K2318" s="262"/>
      <c r="L2318" s="262"/>
      <c r="M2318" s="262"/>
      <c r="N2318" s="262"/>
    </row>
    <row r="2319" spans="1:14" ht="51" x14ac:dyDescent="0.2">
      <c r="A2319" s="276" t="s">
        <v>152</v>
      </c>
      <c r="B2319" s="277" t="s">
        <v>1431</v>
      </c>
      <c r="C2319" s="276" t="s">
        <v>20</v>
      </c>
      <c r="D2319" s="276" t="s">
        <v>1432</v>
      </c>
      <c r="E2319" s="278" t="s">
        <v>219</v>
      </c>
      <c r="F2319" s="278"/>
      <c r="G2319" s="279" t="s">
        <v>28</v>
      </c>
      <c r="H2319" s="280">
        <v>1</v>
      </c>
      <c r="I2319" s="307">
        <f>J2319</f>
        <v>141.66</v>
      </c>
      <c r="J2319" s="307">
        <f>SUM(J2320)</f>
        <v>141.66</v>
      </c>
      <c r="K2319" s="262"/>
      <c r="L2319" s="262"/>
      <c r="M2319" s="262"/>
      <c r="N2319" s="262"/>
    </row>
    <row r="2320" spans="1:14" x14ac:dyDescent="0.2">
      <c r="A2320" s="288" t="s">
        <v>155</v>
      </c>
      <c r="B2320" s="289" t="s">
        <v>1204</v>
      </c>
      <c r="C2320" s="288" t="s">
        <v>20</v>
      </c>
      <c r="D2320" s="288" t="s">
        <v>1205</v>
      </c>
      <c r="E2320" s="290" t="s">
        <v>184</v>
      </c>
      <c r="F2320" s="290"/>
      <c r="G2320" s="291" t="s">
        <v>226</v>
      </c>
      <c r="H2320" s="292">
        <v>26.43</v>
      </c>
      <c r="I2320" s="299">
        <v>5.36</v>
      </c>
      <c r="J2320" s="298">
        <f>TRUNC(H2320*I2320,2)</f>
        <v>141.66</v>
      </c>
      <c r="K2320" s="262"/>
      <c r="L2320" s="262"/>
      <c r="M2320" s="262"/>
      <c r="N2320" s="262"/>
    </row>
    <row r="2321" spans="1:14" x14ac:dyDescent="0.2">
      <c r="A2321" s="294"/>
      <c r="B2321" s="294"/>
      <c r="C2321" s="294"/>
      <c r="D2321" s="294"/>
      <c r="E2321" s="294" t="s">
        <v>164</v>
      </c>
      <c r="F2321" s="295">
        <v>0</v>
      </c>
      <c r="G2321" s="294" t="s">
        <v>165</v>
      </c>
      <c r="H2321" s="295">
        <v>0</v>
      </c>
      <c r="I2321" s="294" t="s">
        <v>166</v>
      </c>
      <c r="J2321" s="295">
        <v>0</v>
      </c>
      <c r="K2321" s="262"/>
      <c r="L2321" s="262"/>
      <c r="M2321" s="262"/>
      <c r="N2321" s="262"/>
    </row>
    <row r="2322" spans="1:14" ht="15" thickBot="1" x14ac:dyDescent="0.25">
      <c r="A2322" s="294"/>
      <c r="B2322" s="294"/>
      <c r="C2322" s="294"/>
      <c r="D2322" s="294"/>
      <c r="E2322" s="294" t="s">
        <v>167</v>
      </c>
      <c r="F2322" s="295">
        <v>31.83</v>
      </c>
      <c r="G2322" s="294"/>
      <c r="H2322" s="296" t="s">
        <v>168</v>
      </c>
      <c r="I2322" s="296"/>
      <c r="J2322" s="295">
        <v>173.49</v>
      </c>
      <c r="K2322" s="262"/>
      <c r="L2322" s="262"/>
      <c r="M2322" s="262"/>
      <c r="N2322" s="262"/>
    </row>
    <row r="2323" spans="1:14" ht="15" thickTop="1" x14ac:dyDescent="0.2">
      <c r="A2323" s="297"/>
      <c r="B2323" s="297"/>
      <c r="C2323" s="297"/>
      <c r="D2323" s="297"/>
      <c r="E2323" s="297"/>
      <c r="F2323" s="297"/>
      <c r="G2323" s="297"/>
      <c r="H2323" s="297"/>
      <c r="I2323" s="297"/>
      <c r="J2323" s="297"/>
      <c r="K2323" s="262"/>
      <c r="L2323" s="262"/>
      <c r="M2323" s="262"/>
      <c r="N2323" s="262"/>
    </row>
    <row r="2324" spans="1:14" ht="15" x14ac:dyDescent="0.2">
      <c r="A2324" s="272"/>
      <c r="B2324" s="273" t="s">
        <v>7</v>
      </c>
      <c r="C2324" s="272" t="s">
        <v>8</v>
      </c>
      <c r="D2324" s="272" t="s">
        <v>9</v>
      </c>
      <c r="E2324" s="274" t="s">
        <v>151</v>
      </c>
      <c r="F2324" s="274"/>
      <c r="G2324" s="275" t="s">
        <v>10</v>
      </c>
      <c r="H2324" s="273" t="s">
        <v>11</v>
      </c>
      <c r="I2324" s="273" t="s">
        <v>12</v>
      </c>
      <c r="J2324" s="273" t="s">
        <v>14</v>
      </c>
      <c r="K2324" s="262"/>
      <c r="L2324" s="262"/>
      <c r="M2324" s="262"/>
      <c r="N2324" s="262"/>
    </row>
    <row r="2325" spans="1:14" x14ac:dyDescent="0.2">
      <c r="A2325" s="276" t="s">
        <v>152</v>
      </c>
      <c r="B2325" s="277" t="s">
        <v>415</v>
      </c>
      <c r="C2325" s="276" t="s">
        <v>20</v>
      </c>
      <c r="D2325" s="276" t="s">
        <v>416</v>
      </c>
      <c r="E2325" s="278" t="s">
        <v>153</v>
      </c>
      <c r="F2325" s="278"/>
      <c r="G2325" s="279" t="s">
        <v>28</v>
      </c>
      <c r="H2325" s="280">
        <v>1</v>
      </c>
      <c r="I2325" s="307">
        <f>J2325</f>
        <v>27.07</v>
      </c>
      <c r="J2325" s="307">
        <f>SUM(J2326:J2333)</f>
        <v>27.07</v>
      </c>
      <c r="K2325" s="262"/>
      <c r="L2325" s="262"/>
      <c r="M2325" s="262"/>
      <c r="N2325" s="262"/>
    </row>
    <row r="2326" spans="1:14" ht="25.5" x14ac:dyDescent="0.2">
      <c r="A2326" s="282" t="s">
        <v>154</v>
      </c>
      <c r="B2326" s="283" t="s">
        <v>1258</v>
      </c>
      <c r="C2326" s="282" t="s">
        <v>20</v>
      </c>
      <c r="D2326" s="282" t="s">
        <v>1259</v>
      </c>
      <c r="E2326" s="284" t="s">
        <v>153</v>
      </c>
      <c r="F2326" s="284"/>
      <c r="G2326" s="285" t="s">
        <v>28</v>
      </c>
      <c r="H2326" s="286">
        <v>1</v>
      </c>
      <c r="I2326" s="298">
        <v>0.44</v>
      </c>
      <c r="J2326" s="298">
        <f>TRUNC(H2326*I2326,2)</f>
        <v>0.44</v>
      </c>
      <c r="K2326" s="262"/>
      <c r="L2326" s="262"/>
      <c r="M2326" s="262"/>
      <c r="N2326" s="262"/>
    </row>
    <row r="2327" spans="1:14" x14ac:dyDescent="0.2">
      <c r="A2327" s="288" t="s">
        <v>155</v>
      </c>
      <c r="B2327" s="289" t="s">
        <v>1260</v>
      </c>
      <c r="C2327" s="288" t="s">
        <v>20</v>
      </c>
      <c r="D2327" s="288" t="s">
        <v>1261</v>
      </c>
      <c r="E2327" s="290" t="s">
        <v>156</v>
      </c>
      <c r="F2327" s="290"/>
      <c r="G2327" s="291" t="s">
        <v>28</v>
      </c>
      <c r="H2327" s="292">
        <v>1</v>
      </c>
      <c r="I2327" s="299">
        <v>19.91</v>
      </c>
      <c r="J2327" s="298">
        <f>TRUNC(H2327*I2327,2)</f>
        <v>19.91</v>
      </c>
      <c r="K2327" s="262"/>
      <c r="L2327" s="262"/>
      <c r="M2327" s="262"/>
      <c r="N2327" s="262"/>
    </row>
    <row r="2328" spans="1:14" ht="25.5" x14ac:dyDescent="0.2">
      <c r="A2328" s="288" t="s">
        <v>155</v>
      </c>
      <c r="B2328" s="289" t="s">
        <v>1077</v>
      </c>
      <c r="C2328" s="288" t="s">
        <v>20</v>
      </c>
      <c r="D2328" s="288" t="s">
        <v>1078</v>
      </c>
      <c r="E2328" s="290" t="s">
        <v>159</v>
      </c>
      <c r="F2328" s="290"/>
      <c r="G2328" s="291" t="s">
        <v>28</v>
      </c>
      <c r="H2328" s="292">
        <v>1</v>
      </c>
      <c r="I2328" s="299">
        <v>2.92</v>
      </c>
      <c r="J2328" s="298">
        <f>TRUNC(H2328*I2328,2)</f>
        <v>2.92</v>
      </c>
      <c r="K2328" s="262"/>
      <c r="L2328" s="262"/>
      <c r="M2328" s="262"/>
      <c r="N2328" s="262"/>
    </row>
    <row r="2329" spans="1:14" ht="25.5" x14ac:dyDescent="0.2">
      <c r="A2329" s="288" t="s">
        <v>155</v>
      </c>
      <c r="B2329" s="289" t="s">
        <v>1079</v>
      </c>
      <c r="C2329" s="288" t="s">
        <v>20</v>
      </c>
      <c r="D2329" s="288" t="s">
        <v>1080</v>
      </c>
      <c r="E2329" s="290" t="s">
        <v>981</v>
      </c>
      <c r="F2329" s="290"/>
      <c r="G2329" s="291" t="s">
        <v>28</v>
      </c>
      <c r="H2329" s="292">
        <v>1</v>
      </c>
      <c r="I2329" s="299">
        <v>0.57999999999999996</v>
      </c>
      <c r="J2329" s="298">
        <f>TRUNC(H2329*I2329,2)</f>
        <v>0.57999999999999996</v>
      </c>
      <c r="K2329" s="262"/>
      <c r="L2329" s="262"/>
      <c r="M2329" s="262"/>
      <c r="N2329" s="262"/>
    </row>
    <row r="2330" spans="1:14" x14ac:dyDescent="0.2">
      <c r="A2330" s="288" t="s">
        <v>155</v>
      </c>
      <c r="B2330" s="289" t="s">
        <v>157</v>
      </c>
      <c r="C2330" s="288" t="s">
        <v>20</v>
      </c>
      <c r="D2330" s="288" t="s">
        <v>158</v>
      </c>
      <c r="E2330" s="290" t="s">
        <v>159</v>
      </c>
      <c r="F2330" s="290"/>
      <c r="G2330" s="291" t="s">
        <v>28</v>
      </c>
      <c r="H2330" s="292">
        <v>1</v>
      </c>
      <c r="I2330" s="299">
        <v>1.1399999999999999</v>
      </c>
      <c r="J2330" s="298">
        <f>TRUNC(H2330*I2330,2)</f>
        <v>1.1399999999999999</v>
      </c>
      <c r="K2330" s="262"/>
      <c r="L2330" s="262"/>
      <c r="M2330" s="262"/>
      <c r="N2330" s="262"/>
    </row>
    <row r="2331" spans="1:14" x14ac:dyDescent="0.2">
      <c r="A2331" s="288" t="s">
        <v>155</v>
      </c>
      <c r="B2331" s="289" t="s">
        <v>160</v>
      </c>
      <c r="C2331" s="288" t="s">
        <v>20</v>
      </c>
      <c r="D2331" s="288" t="s">
        <v>161</v>
      </c>
      <c r="E2331" s="290" t="s">
        <v>162</v>
      </c>
      <c r="F2331" s="290"/>
      <c r="G2331" s="291" t="s">
        <v>28</v>
      </c>
      <c r="H2331" s="292">
        <v>1</v>
      </c>
      <c r="I2331" s="299">
        <v>7.0000000000000007E-2</v>
      </c>
      <c r="J2331" s="298">
        <f>TRUNC(H2331*I2331,2)</f>
        <v>7.0000000000000007E-2</v>
      </c>
      <c r="K2331" s="262"/>
      <c r="L2331" s="262"/>
      <c r="M2331" s="262"/>
      <c r="N2331" s="262"/>
    </row>
    <row r="2332" spans="1:14" ht="25.5" x14ac:dyDescent="0.2">
      <c r="A2332" s="288" t="s">
        <v>155</v>
      </c>
      <c r="B2332" s="289" t="s">
        <v>1081</v>
      </c>
      <c r="C2332" s="288" t="s">
        <v>20</v>
      </c>
      <c r="D2332" s="288" t="s">
        <v>1082</v>
      </c>
      <c r="E2332" s="290" t="s">
        <v>163</v>
      </c>
      <c r="F2332" s="290"/>
      <c r="G2332" s="291" t="s">
        <v>28</v>
      </c>
      <c r="H2332" s="292">
        <v>1</v>
      </c>
      <c r="I2332" s="299">
        <v>0.84</v>
      </c>
      <c r="J2332" s="298">
        <f>TRUNC(H2332*I2332,2)</f>
        <v>0.84</v>
      </c>
      <c r="K2332" s="262"/>
      <c r="L2332" s="262"/>
      <c r="M2332" s="262"/>
      <c r="N2332" s="262"/>
    </row>
    <row r="2333" spans="1:14" ht="25.5" x14ac:dyDescent="0.2">
      <c r="A2333" s="288" t="s">
        <v>155</v>
      </c>
      <c r="B2333" s="289" t="s">
        <v>1083</v>
      </c>
      <c r="C2333" s="288" t="s">
        <v>20</v>
      </c>
      <c r="D2333" s="288" t="s">
        <v>1084</v>
      </c>
      <c r="E2333" s="290" t="s">
        <v>163</v>
      </c>
      <c r="F2333" s="290"/>
      <c r="G2333" s="291" t="s">
        <v>28</v>
      </c>
      <c r="H2333" s="292">
        <v>1</v>
      </c>
      <c r="I2333" s="299">
        <v>1.17</v>
      </c>
      <c r="J2333" s="298">
        <f>TRUNC(H2333*I2333,2)</f>
        <v>1.17</v>
      </c>
      <c r="K2333" s="262"/>
      <c r="L2333" s="262"/>
      <c r="M2333" s="262"/>
      <c r="N2333" s="262"/>
    </row>
    <row r="2334" spans="1:14" x14ac:dyDescent="0.2">
      <c r="A2334" s="294"/>
      <c r="B2334" s="294"/>
      <c r="C2334" s="294"/>
      <c r="D2334" s="294"/>
      <c r="E2334" s="294" t="s">
        <v>164</v>
      </c>
      <c r="F2334" s="295">
        <v>20.350000000000001</v>
      </c>
      <c r="G2334" s="294" t="s">
        <v>165</v>
      </c>
      <c r="H2334" s="295">
        <v>0</v>
      </c>
      <c r="I2334" s="294" t="s">
        <v>166</v>
      </c>
      <c r="J2334" s="295">
        <v>20.350000000000001</v>
      </c>
      <c r="K2334" s="262"/>
      <c r="L2334" s="262"/>
      <c r="M2334" s="262"/>
      <c r="N2334" s="262"/>
    </row>
    <row r="2335" spans="1:14" ht="15" thickBot="1" x14ac:dyDescent="0.25">
      <c r="A2335" s="294"/>
      <c r="B2335" s="294"/>
      <c r="C2335" s="294"/>
      <c r="D2335" s="294"/>
      <c r="E2335" s="294" t="s">
        <v>167</v>
      </c>
      <c r="F2335" s="295">
        <v>6.08</v>
      </c>
      <c r="G2335" s="294"/>
      <c r="H2335" s="296" t="s">
        <v>168</v>
      </c>
      <c r="I2335" s="296"/>
      <c r="J2335" s="295">
        <v>33.15</v>
      </c>
      <c r="K2335" s="262"/>
      <c r="L2335" s="262"/>
      <c r="M2335" s="262"/>
      <c r="N2335" s="262"/>
    </row>
    <row r="2336" spans="1:14" ht="15" thickTop="1" x14ac:dyDescent="0.2">
      <c r="A2336" s="297"/>
      <c r="B2336" s="297"/>
      <c r="C2336" s="297"/>
      <c r="D2336" s="297"/>
      <c r="E2336" s="297"/>
      <c r="F2336" s="297"/>
      <c r="G2336" s="297"/>
      <c r="H2336" s="297"/>
      <c r="I2336" s="297"/>
      <c r="J2336" s="297"/>
      <c r="K2336" s="262"/>
      <c r="L2336" s="262"/>
      <c r="M2336" s="262"/>
      <c r="N2336" s="262"/>
    </row>
    <row r="2337" spans="1:14" ht="15" x14ac:dyDescent="0.2">
      <c r="A2337" s="272"/>
      <c r="B2337" s="273" t="s">
        <v>7</v>
      </c>
      <c r="C2337" s="272" t="s">
        <v>8</v>
      </c>
      <c r="D2337" s="272" t="s">
        <v>9</v>
      </c>
      <c r="E2337" s="274" t="s">
        <v>151</v>
      </c>
      <c r="F2337" s="274"/>
      <c r="G2337" s="275" t="s">
        <v>10</v>
      </c>
      <c r="H2337" s="273" t="s">
        <v>11</v>
      </c>
      <c r="I2337" s="273" t="s">
        <v>12</v>
      </c>
      <c r="J2337" s="273" t="s">
        <v>14</v>
      </c>
      <c r="K2337" s="262"/>
      <c r="L2337" s="262"/>
      <c r="M2337" s="262"/>
      <c r="N2337" s="262"/>
    </row>
    <row r="2338" spans="1:14" ht="38.25" x14ac:dyDescent="0.2">
      <c r="A2338" s="276" t="s">
        <v>152</v>
      </c>
      <c r="B2338" s="277" t="s">
        <v>757</v>
      </c>
      <c r="C2338" s="276" t="s">
        <v>20</v>
      </c>
      <c r="D2338" s="276" t="s">
        <v>758</v>
      </c>
      <c r="E2338" s="278" t="s">
        <v>305</v>
      </c>
      <c r="F2338" s="278"/>
      <c r="G2338" s="279" t="s">
        <v>55</v>
      </c>
      <c r="H2338" s="280">
        <v>1</v>
      </c>
      <c r="I2338" s="307">
        <f>J2338</f>
        <v>30.63</v>
      </c>
      <c r="J2338" s="307">
        <f>SUM(J2339:J2343)</f>
        <v>30.63</v>
      </c>
      <c r="K2338" s="262"/>
      <c r="L2338" s="262"/>
      <c r="M2338" s="262"/>
      <c r="N2338" s="262"/>
    </row>
    <row r="2339" spans="1:14" ht="25.5" x14ac:dyDescent="0.2">
      <c r="A2339" s="282" t="s">
        <v>154</v>
      </c>
      <c r="B2339" s="283" t="s">
        <v>306</v>
      </c>
      <c r="C2339" s="282" t="s">
        <v>20</v>
      </c>
      <c r="D2339" s="282" t="s">
        <v>307</v>
      </c>
      <c r="E2339" s="284" t="s">
        <v>153</v>
      </c>
      <c r="F2339" s="284"/>
      <c r="G2339" s="285" t="s">
        <v>28</v>
      </c>
      <c r="H2339" s="286">
        <v>0.2172</v>
      </c>
      <c r="I2339" s="298">
        <v>23.62</v>
      </c>
      <c r="J2339" s="298">
        <f>TRUNC(H2339*I2339,2)</f>
        <v>5.13</v>
      </c>
      <c r="K2339" s="262"/>
      <c r="L2339" s="262"/>
      <c r="M2339" s="262"/>
      <c r="N2339" s="262"/>
    </row>
    <row r="2340" spans="1:14" ht="25.5" x14ac:dyDescent="0.2">
      <c r="A2340" s="282" t="s">
        <v>154</v>
      </c>
      <c r="B2340" s="283" t="s">
        <v>294</v>
      </c>
      <c r="C2340" s="282" t="s">
        <v>20</v>
      </c>
      <c r="D2340" s="282" t="s">
        <v>295</v>
      </c>
      <c r="E2340" s="284" t="s">
        <v>153</v>
      </c>
      <c r="F2340" s="284"/>
      <c r="G2340" s="285" t="s">
        <v>28</v>
      </c>
      <c r="H2340" s="286">
        <v>0.2172</v>
      </c>
      <c r="I2340" s="298">
        <v>26.08</v>
      </c>
      <c r="J2340" s="298">
        <f t="shared" ref="J2340:J2343" si="236">TRUNC(H2340*I2340,2)</f>
        <v>5.66</v>
      </c>
      <c r="K2340" s="262"/>
      <c r="L2340" s="262"/>
      <c r="M2340" s="262"/>
      <c r="N2340" s="262"/>
    </row>
    <row r="2341" spans="1:14" x14ac:dyDescent="0.2">
      <c r="A2341" s="288" t="s">
        <v>155</v>
      </c>
      <c r="B2341" s="289" t="s">
        <v>1305</v>
      </c>
      <c r="C2341" s="288" t="s">
        <v>20</v>
      </c>
      <c r="D2341" s="288" t="s">
        <v>1306</v>
      </c>
      <c r="E2341" s="290" t="s">
        <v>184</v>
      </c>
      <c r="F2341" s="290"/>
      <c r="G2341" s="291" t="s">
        <v>55</v>
      </c>
      <c r="H2341" s="292">
        <v>2</v>
      </c>
      <c r="I2341" s="299">
        <v>3.5</v>
      </c>
      <c r="J2341" s="298">
        <f t="shared" si="236"/>
        <v>7</v>
      </c>
      <c r="K2341" s="262"/>
      <c r="L2341" s="262"/>
      <c r="M2341" s="262"/>
      <c r="N2341" s="262"/>
    </row>
    <row r="2342" spans="1:14" ht="25.5" x14ac:dyDescent="0.2">
      <c r="A2342" s="288" t="s">
        <v>155</v>
      </c>
      <c r="B2342" s="289" t="s">
        <v>1437</v>
      </c>
      <c r="C2342" s="288" t="s">
        <v>20</v>
      </c>
      <c r="D2342" s="288" t="s">
        <v>1438</v>
      </c>
      <c r="E2342" s="290" t="s">
        <v>184</v>
      </c>
      <c r="F2342" s="290"/>
      <c r="G2342" s="291" t="s">
        <v>55</v>
      </c>
      <c r="H2342" s="292">
        <v>1</v>
      </c>
      <c r="I2342" s="299">
        <v>9.8000000000000007</v>
      </c>
      <c r="J2342" s="298">
        <f t="shared" si="236"/>
        <v>9.8000000000000007</v>
      </c>
      <c r="K2342" s="262"/>
      <c r="L2342" s="262"/>
      <c r="M2342" s="262"/>
      <c r="N2342" s="262"/>
    </row>
    <row r="2343" spans="1:14" ht="25.5" x14ac:dyDescent="0.2">
      <c r="A2343" s="288" t="s">
        <v>155</v>
      </c>
      <c r="B2343" s="289" t="s">
        <v>1309</v>
      </c>
      <c r="C2343" s="288" t="s">
        <v>20</v>
      </c>
      <c r="D2343" s="288" t="s">
        <v>1310</v>
      </c>
      <c r="E2343" s="290" t="s">
        <v>184</v>
      </c>
      <c r="F2343" s="290"/>
      <c r="G2343" s="291" t="s">
        <v>55</v>
      </c>
      <c r="H2343" s="292">
        <v>0.115</v>
      </c>
      <c r="I2343" s="299">
        <v>26.51</v>
      </c>
      <c r="J2343" s="298">
        <f t="shared" si="236"/>
        <v>3.04</v>
      </c>
      <c r="K2343" s="262"/>
      <c r="L2343" s="262"/>
      <c r="M2343" s="262"/>
      <c r="N2343" s="262"/>
    </row>
    <row r="2344" spans="1:14" x14ac:dyDescent="0.2">
      <c r="A2344" s="294"/>
      <c r="B2344" s="294"/>
      <c r="C2344" s="294"/>
      <c r="D2344" s="294"/>
      <c r="E2344" s="294" t="s">
        <v>164</v>
      </c>
      <c r="F2344" s="295">
        <v>8.16</v>
      </c>
      <c r="G2344" s="294" t="s">
        <v>165</v>
      </c>
      <c r="H2344" s="295">
        <v>0</v>
      </c>
      <c r="I2344" s="294" t="s">
        <v>166</v>
      </c>
      <c r="J2344" s="295">
        <v>8.16</v>
      </c>
      <c r="K2344" s="262"/>
      <c r="L2344" s="262"/>
      <c r="M2344" s="262"/>
      <c r="N2344" s="262"/>
    </row>
    <row r="2345" spans="1:14" ht="15" thickBot="1" x14ac:dyDescent="0.25">
      <c r="A2345" s="294"/>
      <c r="B2345" s="294"/>
      <c r="C2345" s="294"/>
      <c r="D2345" s="294"/>
      <c r="E2345" s="294" t="s">
        <v>167</v>
      </c>
      <c r="F2345" s="295">
        <v>6.88</v>
      </c>
      <c r="G2345" s="294"/>
      <c r="H2345" s="296" t="s">
        <v>168</v>
      </c>
      <c r="I2345" s="296"/>
      <c r="J2345" s="295">
        <v>37.51</v>
      </c>
      <c r="K2345" s="262"/>
      <c r="L2345" s="262"/>
      <c r="M2345" s="262"/>
      <c r="N2345" s="262"/>
    </row>
    <row r="2346" spans="1:14" ht="15" thickTop="1" x14ac:dyDescent="0.2">
      <c r="A2346" s="297"/>
      <c r="B2346" s="297"/>
      <c r="C2346" s="297"/>
      <c r="D2346" s="297"/>
      <c r="E2346" s="297"/>
      <c r="F2346" s="297"/>
      <c r="G2346" s="297"/>
      <c r="H2346" s="297"/>
      <c r="I2346" s="297"/>
      <c r="J2346" s="297"/>
      <c r="K2346" s="262"/>
      <c r="L2346" s="262"/>
      <c r="M2346" s="262"/>
      <c r="N2346" s="262"/>
    </row>
    <row r="2347" spans="1:14" ht="15" x14ac:dyDescent="0.2">
      <c r="A2347" s="272"/>
      <c r="B2347" s="273" t="s">
        <v>7</v>
      </c>
      <c r="C2347" s="272" t="s">
        <v>8</v>
      </c>
      <c r="D2347" s="272" t="s">
        <v>9</v>
      </c>
      <c r="E2347" s="274" t="s">
        <v>151</v>
      </c>
      <c r="F2347" s="274"/>
      <c r="G2347" s="275" t="s">
        <v>10</v>
      </c>
      <c r="H2347" s="273" t="s">
        <v>11</v>
      </c>
      <c r="I2347" s="273" t="s">
        <v>12</v>
      </c>
      <c r="J2347" s="273" t="s">
        <v>14</v>
      </c>
      <c r="K2347" s="262"/>
      <c r="L2347" s="262"/>
      <c r="M2347" s="262"/>
      <c r="N2347" s="262"/>
    </row>
    <row r="2348" spans="1:14" ht="38.25" x14ac:dyDescent="0.2">
      <c r="A2348" s="276" t="s">
        <v>152</v>
      </c>
      <c r="B2348" s="277" t="s">
        <v>745</v>
      </c>
      <c r="C2348" s="276" t="s">
        <v>20</v>
      </c>
      <c r="D2348" s="276" t="s">
        <v>746</v>
      </c>
      <c r="E2348" s="278" t="s">
        <v>305</v>
      </c>
      <c r="F2348" s="278"/>
      <c r="G2348" s="279" t="s">
        <v>55</v>
      </c>
      <c r="H2348" s="280">
        <v>1</v>
      </c>
      <c r="I2348" s="307">
        <f>J2348</f>
        <v>29.4</v>
      </c>
      <c r="J2348" s="307">
        <f>SUM(J2349:J2353)</f>
        <v>29.4</v>
      </c>
      <c r="K2348" s="262"/>
      <c r="L2348" s="262"/>
      <c r="M2348" s="262"/>
      <c r="N2348" s="262"/>
    </row>
    <row r="2349" spans="1:14" ht="25.5" x14ac:dyDescent="0.2">
      <c r="A2349" s="282" t="s">
        <v>154</v>
      </c>
      <c r="B2349" s="283" t="s">
        <v>306</v>
      </c>
      <c r="C2349" s="282" t="s">
        <v>20</v>
      </c>
      <c r="D2349" s="282" t="s">
        <v>307</v>
      </c>
      <c r="E2349" s="284" t="s">
        <v>153</v>
      </c>
      <c r="F2349" s="284"/>
      <c r="G2349" s="285" t="s">
        <v>28</v>
      </c>
      <c r="H2349" s="286">
        <v>0.19259999999999999</v>
      </c>
      <c r="I2349" s="298">
        <v>23.62</v>
      </c>
      <c r="J2349" s="298">
        <f t="shared" ref="J2349:J2353" si="237">TRUNC(H2349*I2349,2)</f>
        <v>4.54</v>
      </c>
      <c r="K2349" s="262"/>
      <c r="L2349" s="262"/>
      <c r="M2349" s="262"/>
      <c r="N2349" s="262"/>
    </row>
    <row r="2350" spans="1:14" ht="25.5" x14ac:dyDescent="0.2">
      <c r="A2350" s="282" t="s">
        <v>154</v>
      </c>
      <c r="B2350" s="283" t="s">
        <v>294</v>
      </c>
      <c r="C2350" s="282" t="s">
        <v>20</v>
      </c>
      <c r="D2350" s="282" t="s">
        <v>295</v>
      </c>
      <c r="E2350" s="284" t="s">
        <v>153</v>
      </c>
      <c r="F2350" s="284"/>
      <c r="G2350" s="285" t="s">
        <v>28</v>
      </c>
      <c r="H2350" s="286">
        <v>0.19259999999999999</v>
      </c>
      <c r="I2350" s="298">
        <v>26.08</v>
      </c>
      <c r="J2350" s="298">
        <f t="shared" si="237"/>
        <v>5.0199999999999996</v>
      </c>
      <c r="K2350" s="262"/>
      <c r="L2350" s="262"/>
      <c r="M2350" s="262"/>
      <c r="N2350" s="262"/>
    </row>
    <row r="2351" spans="1:14" x14ac:dyDescent="0.2">
      <c r="A2351" s="288" t="s">
        <v>155</v>
      </c>
      <c r="B2351" s="289" t="s">
        <v>1305</v>
      </c>
      <c r="C2351" s="288" t="s">
        <v>20</v>
      </c>
      <c r="D2351" s="288" t="s">
        <v>1306</v>
      </c>
      <c r="E2351" s="290" t="s">
        <v>184</v>
      </c>
      <c r="F2351" s="290"/>
      <c r="G2351" s="291" t="s">
        <v>55</v>
      </c>
      <c r="H2351" s="292">
        <v>2</v>
      </c>
      <c r="I2351" s="299">
        <v>3.5</v>
      </c>
      <c r="J2351" s="298">
        <f t="shared" si="237"/>
        <v>7</v>
      </c>
      <c r="K2351" s="262"/>
      <c r="L2351" s="262"/>
      <c r="M2351" s="262"/>
      <c r="N2351" s="262"/>
    </row>
    <row r="2352" spans="1:14" ht="25.5" x14ac:dyDescent="0.2">
      <c r="A2352" s="288" t="s">
        <v>155</v>
      </c>
      <c r="B2352" s="289" t="s">
        <v>1437</v>
      </c>
      <c r="C2352" s="288" t="s">
        <v>20</v>
      </c>
      <c r="D2352" s="288" t="s">
        <v>1438</v>
      </c>
      <c r="E2352" s="290" t="s">
        <v>184</v>
      </c>
      <c r="F2352" s="290"/>
      <c r="G2352" s="291" t="s">
        <v>55</v>
      </c>
      <c r="H2352" s="292">
        <v>1</v>
      </c>
      <c r="I2352" s="299">
        <v>9.8000000000000007</v>
      </c>
      <c r="J2352" s="298">
        <f t="shared" si="237"/>
        <v>9.8000000000000007</v>
      </c>
      <c r="K2352" s="262"/>
      <c r="L2352" s="262"/>
      <c r="M2352" s="262"/>
      <c r="N2352" s="262"/>
    </row>
    <row r="2353" spans="1:14" ht="25.5" x14ac:dyDescent="0.2">
      <c r="A2353" s="288" t="s">
        <v>155</v>
      </c>
      <c r="B2353" s="289" t="s">
        <v>1309</v>
      </c>
      <c r="C2353" s="288" t="s">
        <v>20</v>
      </c>
      <c r="D2353" s="288" t="s">
        <v>1310</v>
      </c>
      <c r="E2353" s="290" t="s">
        <v>184</v>
      </c>
      <c r="F2353" s="290"/>
      <c r="G2353" s="291" t="s">
        <v>55</v>
      </c>
      <c r="H2353" s="292">
        <v>0.115</v>
      </c>
      <c r="I2353" s="299">
        <v>26.51</v>
      </c>
      <c r="J2353" s="298">
        <f t="shared" si="237"/>
        <v>3.04</v>
      </c>
      <c r="K2353" s="262"/>
      <c r="L2353" s="262"/>
      <c r="M2353" s="262"/>
      <c r="N2353" s="262"/>
    </row>
    <row r="2354" spans="1:14" x14ac:dyDescent="0.2">
      <c r="A2354" s="294"/>
      <c r="B2354" s="294"/>
      <c r="C2354" s="294"/>
      <c r="D2354" s="294"/>
      <c r="E2354" s="294" t="s">
        <v>164</v>
      </c>
      <c r="F2354" s="295">
        <v>7.23</v>
      </c>
      <c r="G2354" s="294" t="s">
        <v>165</v>
      </c>
      <c r="H2354" s="295">
        <v>0</v>
      </c>
      <c r="I2354" s="294" t="s">
        <v>166</v>
      </c>
      <c r="J2354" s="295">
        <v>7.23</v>
      </c>
      <c r="K2354" s="262"/>
      <c r="L2354" s="262"/>
      <c r="M2354" s="262"/>
      <c r="N2354" s="262"/>
    </row>
    <row r="2355" spans="1:14" ht="15" thickBot="1" x14ac:dyDescent="0.25">
      <c r="A2355" s="294"/>
      <c r="B2355" s="294"/>
      <c r="C2355" s="294"/>
      <c r="D2355" s="294"/>
      <c r="E2355" s="294" t="s">
        <v>167</v>
      </c>
      <c r="F2355" s="295">
        <v>6.6</v>
      </c>
      <c r="G2355" s="294"/>
      <c r="H2355" s="296" t="s">
        <v>168</v>
      </c>
      <c r="I2355" s="296"/>
      <c r="J2355" s="295">
        <v>36</v>
      </c>
      <c r="K2355" s="262"/>
      <c r="L2355" s="262"/>
      <c r="M2355" s="262"/>
      <c r="N2355" s="262"/>
    </row>
    <row r="2356" spans="1:14" ht="15" thickTop="1" x14ac:dyDescent="0.2">
      <c r="A2356" s="297"/>
      <c r="B2356" s="297"/>
      <c r="C2356" s="297"/>
      <c r="D2356" s="297"/>
      <c r="E2356" s="297"/>
      <c r="F2356" s="297"/>
      <c r="G2356" s="297"/>
      <c r="H2356" s="297"/>
      <c r="I2356" s="297"/>
      <c r="J2356" s="297"/>
      <c r="K2356" s="262"/>
      <c r="L2356" s="262"/>
      <c r="M2356" s="262"/>
      <c r="N2356" s="262"/>
    </row>
    <row r="2357" spans="1:14" ht="15" x14ac:dyDescent="0.2">
      <c r="A2357" s="272"/>
      <c r="B2357" s="273" t="s">
        <v>7</v>
      </c>
      <c r="C2357" s="272" t="s">
        <v>8</v>
      </c>
      <c r="D2357" s="272" t="s">
        <v>9</v>
      </c>
      <c r="E2357" s="274" t="s">
        <v>151</v>
      </c>
      <c r="F2357" s="274"/>
      <c r="G2357" s="275" t="s">
        <v>10</v>
      </c>
      <c r="H2357" s="273" t="s">
        <v>11</v>
      </c>
      <c r="I2357" s="273" t="s">
        <v>12</v>
      </c>
      <c r="J2357" s="273" t="s">
        <v>14</v>
      </c>
      <c r="K2357" s="262"/>
      <c r="L2357" s="262"/>
      <c r="M2357" s="262"/>
      <c r="N2357" s="262"/>
    </row>
    <row r="2358" spans="1:14" ht="38.25" x14ac:dyDescent="0.2">
      <c r="A2358" s="276" t="s">
        <v>152</v>
      </c>
      <c r="B2358" s="277" t="s">
        <v>767</v>
      </c>
      <c r="C2358" s="276" t="s">
        <v>20</v>
      </c>
      <c r="D2358" s="276" t="s">
        <v>768</v>
      </c>
      <c r="E2358" s="278" t="s">
        <v>305</v>
      </c>
      <c r="F2358" s="278"/>
      <c r="G2358" s="279" t="s">
        <v>55</v>
      </c>
      <c r="H2358" s="280">
        <v>1</v>
      </c>
      <c r="I2358" s="307">
        <f>J2358</f>
        <v>33.620000000000005</v>
      </c>
      <c r="J2358" s="307">
        <f>SUM(J2359:J2363)</f>
        <v>33.620000000000005</v>
      </c>
      <c r="K2358" s="262"/>
      <c r="L2358" s="262"/>
      <c r="M2358" s="262"/>
      <c r="N2358" s="262"/>
    </row>
    <row r="2359" spans="1:14" ht="25.5" x14ac:dyDescent="0.2">
      <c r="A2359" s="282" t="s">
        <v>154</v>
      </c>
      <c r="B2359" s="283" t="s">
        <v>306</v>
      </c>
      <c r="C2359" s="282" t="s">
        <v>20</v>
      </c>
      <c r="D2359" s="282" t="s">
        <v>307</v>
      </c>
      <c r="E2359" s="284" t="s">
        <v>153</v>
      </c>
      <c r="F2359" s="284"/>
      <c r="G2359" s="285" t="s">
        <v>28</v>
      </c>
      <c r="H2359" s="286">
        <v>0.27739999999999998</v>
      </c>
      <c r="I2359" s="298">
        <v>23.62</v>
      </c>
      <c r="J2359" s="298">
        <f t="shared" ref="J2359:J2363" si="238">TRUNC(H2359*I2359,2)</f>
        <v>6.55</v>
      </c>
      <c r="K2359" s="262"/>
      <c r="L2359" s="262"/>
      <c r="M2359" s="262"/>
      <c r="N2359" s="262"/>
    </row>
    <row r="2360" spans="1:14" ht="25.5" x14ac:dyDescent="0.2">
      <c r="A2360" s="282" t="s">
        <v>154</v>
      </c>
      <c r="B2360" s="283" t="s">
        <v>294</v>
      </c>
      <c r="C2360" s="282" t="s">
        <v>20</v>
      </c>
      <c r="D2360" s="282" t="s">
        <v>295</v>
      </c>
      <c r="E2360" s="284" t="s">
        <v>153</v>
      </c>
      <c r="F2360" s="284"/>
      <c r="G2360" s="285" t="s">
        <v>28</v>
      </c>
      <c r="H2360" s="286">
        <v>0.27739999999999998</v>
      </c>
      <c r="I2360" s="298">
        <v>26.08</v>
      </c>
      <c r="J2360" s="298">
        <f t="shared" si="238"/>
        <v>7.23</v>
      </c>
      <c r="K2360" s="262"/>
      <c r="L2360" s="262"/>
      <c r="M2360" s="262"/>
      <c r="N2360" s="262"/>
    </row>
    <row r="2361" spans="1:14" x14ac:dyDescent="0.2">
      <c r="A2361" s="288" t="s">
        <v>155</v>
      </c>
      <c r="B2361" s="289" t="s">
        <v>1305</v>
      </c>
      <c r="C2361" s="288" t="s">
        <v>20</v>
      </c>
      <c r="D2361" s="288" t="s">
        <v>1306</v>
      </c>
      <c r="E2361" s="290" t="s">
        <v>184</v>
      </c>
      <c r="F2361" s="290"/>
      <c r="G2361" s="291" t="s">
        <v>55</v>
      </c>
      <c r="H2361" s="292">
        <v>2</v>
      </c>
      <c r="I2361" s="299">
        <v>3.5</v>
      </c>
      <c r="J2361" s="298">
        <f t="shared" si="238"/>
        <v>7</v>
      </c>
      <c r="K2361" s="262"/>
      <c r="L2361" s="262"/>
      <c r="M2361" s="262"/>
      <c r="N2361" s="262"/>
    </row>
    <row r="2362" spans="1:14" ht="25.5" x14ac:dyDescent="0.2">
      <c r="A2362" s="288" t="s">
        <v>155</v>
      </c>
      <c r="B2362" s="289" t="s">
        <v>1437</v>
      </c>
      <c r="C2362" s="288" t="s">
        <v>20</v>
      </c>
      <c r="D2362" s="288" t="s">
        <v>1438</v>
      </c>
      <c r="E2362" s="290" t="s">
        <v>184</v>
      </c>
      <c r="F2362" s="290"/>
      <c r="G2362" s="291" t="s">
        <v>55</v>
      </c>
      <c r="H2362" s="292">
        <v>1</v>
      </c>
      <c r="I2362" s="299">
        <v>9.8000000000000007</v>
      </c>
      <c r="J2362" s="298">
        <f t="shared" si="238"/>
        <v>9.8000000000000007</v>
      </c>
      <c r="K2362" s="262"/>
      <c r="L2362" s="262"/>
      <c r="M2362" s="262"/>
      <c r="N2362" s="262"/>
    </row>
    <row r="2363" spans="1:14" ht="25.5" x14ac:dyDescent="0.2">
      <c r="A2363" s="288" t="s">
        <v>155</v>
      </c>
      <c r="B2363" s="289" t="s">
        <v>1309</v>
      </c>
      <c r="C2363" s="288" t="s">
        <v>20</v>
      </c>
      <c r="D2363" s="288" t="s">
        <v>1310</v>
      </c>
      <c r="E2363" s="290" t="s">
        <v>184</v>
      </c>
      <c r="F2363" s="290"/>
      <c r="G2363" s="291" t="s">
        <v>55</v>
      </c>
      <c r="H2363" s="292">
        <v>0.115</v>
      </c>
      <c r="I2363" s="299">
        <v>26.51</v>
      </c>
      <c r="J2363" s="298">
        <f t="shared" si="238"/>
        <v>3.04</v>
      </c>
      <c r="K2363" s="262"/>
      <c r="L2363" s="262"/>
      <c r="M2363" s="262"/>
      <c r="N2363" s="262"/>
    </row>
    <row r="2364" spans="1:14" x14ac:dyDescent="0.2">
      <c r="A2364" s="294"/>
      <c r="B2364" s="294"/>
      <c r="C2364" s="294"/>
      <c r="D2364" s="294"/>
      <c r="E2364" s="294" t="s">
        <v>164</v>
      </c>
      <c r="F2364" s="295">
        <v>10.42</v>
      </c>
      <c r="G2364" s="294" t="s">
        <v>165</v>
      </c>
      <c r="H2364" s="295">
        <v>0</v>
      </c>
      <c r="I2364" s="294" t="s">
        <v>166</v>
      </c>
      <c r="J2364" s="295">
        <v>10.42</v>
      </c>
      <c r="K2364" s="262"/>
      <c r="L2364" s="262"/>
      <c r="M2364" s="262"/>
      <c r="N2364" s="262"/>
    </row>
    <row r="2365" spans="1:14" ht="15" thickBot="1" x14ac:dyDescent="0.25">
      <c r="A2365" s="294"/>
      <c r="B2365" s="294"/>
      <c r="C2365" s="294"/>
      <c r="D2365" s="294"/>
      <c r="E2365" s="294" t="s">
        <v>167</v>
      </c>
      <c r="F2365" s="295">
        <v>7.55</v>
      </c>
      <c r="G2365" s="294"/>
      <c r="H2365" s="296" t="s">
        <v>168</v>
      </c>
      <c r="I2365" s="296"/>
      <c r="J2365" s="295">
        <v>41.17</v>
      </c>
      <c r="K2365" s="262"/>
      <c r="L2365" s="262"/>
      <c r="M2365" s="262"/>
      <c r="N2365" s="262"/>
    </row>
    <row r="2366" spans="1:14" ht="15" thickTop="1" x14ac:dyDescent="0.2">
      <c r="A2366" s="297"/>
      <c r="B2366" s="297"/>
      <c r="C2366" s="297"/>
      <c r="D2366" s="297"/>
      <c r="E2366" s="297"/>
      <c r="F2366" s="297"/>
      <c r="G2366" s="297"/>
      <c r="H2366" s="297"/>
      <c r="I2366" s="297"/>
      <c r="J2366" s="297"/>
      <c r="K2366" s="262"/>
      <c r="L2366" s="262"/>
      <c r="M2366" s="262"/>
      <c r="N2366" s="262"/>
    </row>
    <row r="2367" spans="1:14" ht="15" x14ac:dyDescent="0.2">
      <c r="A2367" s="272"/>
      <c r="B2367" s="273" t="s">
        <v>7</v>
      </c>
      <c r="C2367" s="272" t="s">
        <v>8</v>
      </c>
      <c r="D2367" s="272" t="s">
        <v>9</v>
      </c>
      <c r="E2367" s="274" t="s">
        <v>151</v>
      </c>
      <c r="F2367" s="274"/>
      <c r="G2367" s="275" t="s">
        <v>10</v>
      </c>
      <c r="H2367" s="273" t="s">
        <v>11</v>
      </c>
      <c r="I2367" s="273" t="s">
        <v>12</v>
      </c>
      <c r="J2367" s="273" t="s">
        <v>14</v>
      </c>
      <c r="K2367" s="262"/>
      <c r="L2367" s="262"/>
      <c r="M2367" s="262"/>
      <c r="N2367" s="262"/>
    </row>
    <row r="2368" spans="1:14" ht="38.25" x14ac:dyDescent="0.2">
      <c r="A2368" s="276" t="s">
        <v>152</v>
      </c>
      <c r="B2368" s="277" t="s">
        <v>785</v>
      </c>
      <c r="C2368" s="276" t="s">
        <v>20</v>
      </c>
      <c r="D2368" s="276" t="s">
        <v>786</v>
      </c>
      <c r="E2368" s="278" t="s">
        <v>305</v>
      </c>
      <c r="F2368" s="278"/>
      <c r="G2368" s="279" t="s">
        <v>55</v>
      </c>
      <c r="H2368" s="280">
        <v>1</v>
      </c>
      <c r="I2368" s="307">
        <f>J2368</f>
        <v>117.15</v>
      </c>
      <c r="J2368" s="307">
        <f>SUM(J2369:J2373)</f>
        <v>117.15</v>
      </c>
      <c r="K2368" s="262"/>
      <c r="L2368" s="262"/>
      <c r="M2368" s="262"/>
      <c r="N2368" s="262"/>
    </row>
    <row r="2369" spans="1:14" ht="25.5" x14ac:dyDescent="0.2">
      <c r="A2369" s="282" t="s">
        <v>154</v>
      </c>
      <c r="B2369" s="283" t="s">
        <v>306</v>
      </c>
      <c r="C2369" s="282" t="s">
        <v>20</v>
      </c>
      <c r="D2369" s="282" t="s">
        <v>307</v>
      </c>
      <c r="E2369" s="284" t="s">
        <v>153</v>
      </c>
      <c r="F2369" s="284"/>
      <c r="G2369" s="285" t="s">
        <v>28</v>
      </c>
      <c r="H2369" s="286">
        <v>0.36049999999999999</v>
      </c>
      <c r="I2369" s="298">
        <v>23.62</v>
      </c>
      <c r="J2369" s="298">
        <f>TRUNC(H2369*I2369,2)</f>
        <v>8.51</v>
      </c>
      <c r="K2369" s="262"/>
      <c r="L2369" s="262"/>
      <c r="M2369" s="262"/>
      <c r="N2369" s="262"/>
    </row>
    <row r="2370" spans="1:14" ht="25.5" x14ac:dyDescent="0.2">
      <c r="A2370" s="282" t="s">
        <v>154</v>
      </c>
      <c r="B2370" s="283" t="s">
        <v>294</v>
      </c>
      <c r="C2370" s="282" t="s">
        <v>20</v>
      </c>
      <c r="D2370" s="282" t="s">
        <v>295</v>
      </c>
      <c r="E2370" s="284" t="s">
        <v>153</v>
      </c>
      <c r="F2370" s="284"/>
      <c r="G2370" s="285" t="s">
        <v>28</v>
      </c>
      <c r="H2370" s="286">
        <v>0.36049999999999999</v>
      </c>
      <c r="I2370" s="298">
        <v>26.08</v>
      </c>
      <c r="J2370" s="298">
        <f t="shared" ref="J2369:J2373" si="239">TRUNC(H2370*I2370,2)</f>
        <v>9.4</v>
      </c>
      <c r="K2370" s="262"/>
      <c r="L2370" s="262"/>
      <c r="M2370" s="262"/>
      <c r="N2370" s="262"/>
    </row>
    <row r="2371" spans="1:14" ht="25.5" x14ac:dyDescent="0.2">
      <c r="A2371" s="288" t="s">
        <v>155</v>
      </c>
      <c r="B2371" s="289" t="s">
        <v>1439</v>
      </c>
      <c r="C2371" s="288" t="s">
        <v>20</v>
      </c>
      <c r="D2371" s="288" t="s">
        <v>1440</v>
      </c>
      <c r="E2371" s="290" t="s">
        <v>184</v>
      </c>
      <c r="F2371" s="290"/>
      <c r="G2371" s="291" t="s">
        <v>55</v>
      </c>
      <c r="H2371" s="292">
        <v>2</v>
      </c>
      <c r="I2371" s="299">
        <v>12.2</v>
      </c>
      <c r="J2371" s="298">
        <f t="shared" si="239"/>
        <v>24.4</v>
      </c>
      <c r="K2371" s="262"/>
      <c r="L2371" s="262"/>
      <c r="M2371" s="262"/>
      <c r="N2371" s="262"/>
    </row>
    <row r="2372" spans="1:14" ht="25.5" x14ac:dyDescent="0.2">
      <c r="A2372" s="288" t="s">
        <v>155</v>
      </c>
      <c r="B2372" s="289" t="s">
        <v>1309</v>
      </c>
      <c r="C2372" s="288" t="s">
        <v>20</v>
      </c>
      <c r="D2372" s="288" t="s">
        <v>1310</v>
      </c>
      <c r="E2372" s="290" t="s">
        <v>184</v>
      </c>
      <c r="F2372" s="290"/>
      <c r="G2372" s="291" t="s">
        <v>55</v>
      </c>
      <c r="H2372" s="292">
        <v>0.17499999999999999</v>
      </c>
      <c r="I2372" s="299">
        <v>26.51</v>
      </c>
      <c r="J2372" s="298">
        <f t="shared" si="239"/>
        <v>4.63</v>
      </c>
      <c r="K2372" s="262"/>
      <c r="L2372" s="262"/>
      <c r="M2372" s="262"/>
      <c r="N2372" s="262"/>
    </row>
    <row r="2373" spans="1:14" ht="25.5" x14ac:dyDescent="0.2">
      <c r="A2373" s="288" t="s">
        <v>155</v>
      </c>
      <c r="B2373" s="289" t="s">
        <v>1441</v>
      </c>
      <c r="C2373" s="288" t="s">
        <v>20</v>
      </c>
      <c r="D2373" s="288" t="s">
        <v>1442</v>
      </c>
      <c r="E2373" s="290" t="s">
        <v>184</v>
      </c>
      <c r="F2373" s="290"/>
      <c r="G2373" s="291" t="s">
        <v>55</v>
      </c>
      <c r="H2373" s="292">
        <v>1</v>
      </c>
      <c r="I2373" s="299">
        <v>70.209999999999994</v>
      </c>
      <c r="J2373" s="298">
        <f t="shared" si="239"/>
        <v>70.209999999999994</v>
      </c>
      <c r="K2373" s="262"/>
      <c r="L2373" s="262"/>
      <c r="M2373" s="262"/>
      <c r="N2373" s="262"/>
    </row>
    <row r="2374" spans="1:14" x14ac:dyDescent="0.2">
      <c r="A2374" s="294"/>
      <c r="B2374" s="294"/>
      <c r="C2374" s="294"/>
      <c r="D2374" s="294"/>
      <c r="E2374" s="294" t="s">
        <v>164</v>
      </c>
      <c r="F2374" s="295">
        <v>13.55</v>
      </c>
      <c r="G2374" s="294" t="s">
        <v>165</v>
      </c>
      <c r="H2374" s="295">
        <v>0</v>
      </c>
      <c r="I2374" s="294" t="s">
        <v>166</v>
      </c>
      <c r="J2374" s="295">
        <v>13.55</v>
      </c>
      <c r="K2374" s="262"/>
      <c r="L2374" s="262"/>
      <c r="M2374" s="262"/>
      <c r="N2374" s="262"/>
    </row>
    <row r="2375" spans="1:14" ht="15" thickBot="1" x14ac:dyDescent="0.25">
      <c r="A2375" s="294"/>
      <c r="B2375" s="294"/>
      <c r="C2375" s="294"/>
      <c r="D2375" s="294"/>
      <c r="E2375" s="294" t="s">
        <v>167</v>
      </c>
      <c r="F2375" s="295">
        <v>26.32</v>
      </c>
      <c r="G2375" s="294"/>
      <c r="H2375" s="296" t="s">
        <v>168</v>
      </c>
      <c r="I2375" s="296"/>
      <c r="J2375" s="295">
        <v>143.47</v>
      </c>
      <c r="K2375" s="262"/>
      <c r="L2375" s="262"/>
      <c r="M2375" s="262"/>
      <c r="N2375" s="262"/>
    </row>
    <row r="2376" spans="1:14" ht="15" thickTop="1" x14ac:dyDescent="0.2">
      <c r="A2376" s="297"/>
      <c r="B2376" s="297"/>
      <c r="C2376" s="297"/>
      <c r="D2376" s="297"/>
      <c r="E2376" s="297"/>
      <c r="F2376" s="297"/>
      <c r="G2376" s="297"/>
      <c r="H2376" s="297"/>
      <c r="I2376" s="297"/>
      <c r="J2376" s="297"/>
      <c r="K2376" s="262"/>
      <c r="L2376" s="262"/>
      <c r="M2376" s="262"/>
      <c r="N2376" s="262"/>
    </row>
    <row r="2377" spans="1:14" ht="15" x14ac:dyDescent="0.2">
      <c r="A2377" s="272"/>
      <c r="B2377" s="273" t="s">
        <v>7</v>
      </c>
      <c r="C2377" s="272" t="s">
        <v>8</v>
      </c>
      <c r="D2377" s="272" t="s">
        <v>9</v>
      </c>
      <c r="E2377" s="274" t="s">
        <v>151</v>
      </c>
      <c r="F2377" s="274"/>
      <c r="G2377" s="275" t="s">
        <v>10</v>
      </c>
      <c r="H2377" s="273" t="s">
        <v>11</v>
      </c>
      <c r="I2377" s="273" t="s">
        <v>12</v>
      </c>
      <c r="J2377" s="273" t="s">
        <v>14</v>
      </c>
      <c r="K2377" s="262"/>
      <c r="L2377" s="262"/>
      <c r="M2377" s="262"/>
      <c r="N2377" s="262"/>
    </row>
    <row r="2378" spans="1:14" ht="38.25" x14ac:dyDescent="0.2">
      <c r="A2378" s="276" t="s">
        <v>152</v>
      </c>
      <c r="B2378" s="277" t="s">
        <v>687</v>
      </c>
      <c r="C2378" s="276" t="s">
        <v>20</v>
      </c>
      <c r="D2378" s="276" t="s">
        <v>688</v>
      </c>
      <c r="E2378" s="278" t="s">
        <v>305</v>
      </c>
      <c r="F2378" s="278"/>
      <c r="G2378" s="279" t="s">
        <v>55</v>
      </c>
      <c r="H2378" s="280">
        <v>1</v>
      </c>
      <c r="I2378" s="307">
        <f>J2378</f>
        <v>10.540000000000001</v>
      </c>
      <c r="J2378" s="307">
        <f>SUM(J2379:J2384)</f>
        <v>10.540000000000001</v>
      </c>
      <c r="K2378" s="262"/>
      <c r="L2378" s="262"/>
      <c r="M2378" s="262"/>
      <c r="N2378" s="262"/>
    </row>
    <row r="2379" spans="1:14" ht="25.5" x14ac:dyDescent="0.2">
      <c r="A2379" s="282" t="s">
        <v>154</v>
      </c>
      <c r="B2379" s="283" t="s">
        <v>306</v>
      </c>
      <c r="C2379" s="282" t="s">
        <v>20</v>
      </c>
      <c r="D2379" s="282" t="s">
        <v>307</v>
      </c>
      <c r="E2379" s="284" t="s">
        <v>153</v>
      </c>
      <c r="F2379" s="284"/>
      <c r="G2379" s="285" t="s">
        <v>28</v>
      </c>
      <c r="H2379" s="286">
        <v>0.127</v>
      </c>
      <c r="I2379" s="298">
        <v>23.62</v>
      </c>
      <c r="J2379" s="298">
        <f t="shared" ref="J2379:J2384" si="240">TRUNC(H2379*I2379,2)</f>
        <v>2.99</v>
      </c>
      <c r="K2379" s="262"/>
      <c r="L2379" s="262"/>
      <c r="M2379" s="262"/>
      <c r="N2379" s="262"/>
    </row>
    <row r="2380" spans="1:14" ht="25.5" x14ac:dyDescent="0.2">
      <c r="A2380" s="282" t="s">
        <v>154</v>
      </c>
      <c r="B2380" s="283" t="s">
        <v>294</v>
      </c>
      <c r="C2380" s="282" t="s">
        <v>20</v>
      </c>
      <c r="D2380" s="282" t="s">
        <v>295</v>
      </c>
      <c r="E2380" s="284" t="s">
        <v>153</v>
      </c>
      <c r="F2380" s="284"/>
      <c r="G2380" s="285" t="s">
        <v>28</v>
      </c>
      <c r="H2380" s="286">
        <v>0.127</v>
      </c>
      <c r="I2380" s="298">
        <v>26.08</v>
      </c>
      <c r="J2380" s="298">
        <f>TRUNC(H2380*I2380,2)</f>
        <v>3.31</v>
      </c>
      <c r="K2380" s="262"/>
      <c r="L2380" s="262"/>
      <c r="M2380" s="262"/>
      <c r="N2380" s="262"/>
    </row>
    <row r="2381" spans="1:14" x14ac:dyDescent="0.2">
      <c r="A2381" s="288" t="s">
        <v>155</v>
      </c>
      <c r="B2381" s="289" t="s">
        <v>791</v>
      </c>
      <c r="C2381" s="288" t="s">
        <v>20</v>
      </c>
      <c r="D2381" s="288" t="s">
        <v>792</v>
      </c>
      <c r="E2381" s="290" t="s">
        <v>184</v>
      </c>
      <c r="F2381" s="290"/>
      <c r="G2381" s="291" t="s">
        <v>55</v>
      </c>
      <c r="H2381" s="292">
        <v>9.9000000000000008E-3</v>
      </c>
      <c r="I2381" s="299">
        <v>64.239999999999995</v>
      </c>
      <c r="J2381" s="298">
        <f t="shared" si="240"/>
        <v>0.63</v>
      </c>
      <c r="K2381" s="262"/>
      <c r="L2381" s="262"/>
      <c r="M2381" s="262"/>
      <c r="N2381" s="262"/>
    </row>
    <row r="2382" spans="1:14" ht="25.5" x14ac:dyDescent="0.2">
      <c r="A2382" s="288" t="s">
        <v>155</v>
      </c>
      <c r="B2382" s="289" t="s">
        <v>1443</v>
      </c>
      <c r="C2382" s="288" t="s">
        <v>20</v>
      </c>
      <c r="D2382" s="288" t="s">
        <v>1444</v>
      </c>
      <c r="E2382" s="290" t="s">
        <v>184</v>
      </c>
      <c r="F2382" s="290"/>
      <c r="G2382" s="291" t="s">
        <v>55</v>
      </c>
      <c r="H2382" s="292">
        <v>1</v>
      </c>
      <c r="I2382" s="299">
        <v>2.5099999999999998</v>
      </c>
      <c r="J2382" s="298">
        <f>TRUNC(H2382*I2382,2)</f>
        <v>2.5099999999999998</v>
      </c>
      <c r="K2382" s="262"/>
      <c r="L2382" s="262"/>
      <c r="M2382" s="262"/>
      <c r="N2382" s="262"/>
    </row>
    <row r="2383" spans="1:14" ht="25.5" x14ac:dyDescent="0.2">
      <c r="A2383" s="288" t="s">
        <v>155</v>
      </c>
      <c r="B2383" s="289" t="s">
        <v>795</v>
      </c>
      <c r="C2383" s="288" t="s">
        <v>20</v>
      </c>
      <c r="D2383" s="288" t="s">
        <v>796</v>
      </c>
      <c r="E2383" s="290" t="s">
        <v>184</v>
      </c>
      <c r="F2383" s="290"/>
      <c r="G2383" s="291" t="s">
        <v>55</v>
      </c>
      <c r="H2383" s="292">
        <v>1.4999999999999999E-2</v>
      </c>
      <c r="I2383" s="299">
        <v>72.790000000000006</v>
      </c>
      <c r="J2383" s="298">
        <f>TRUNC(H2383*I2383,2)</f>
        <v>1.0900000000000001</v>
      </c>
      <c r="K2383" s="262"/>
      <c r="L2383" s="262"/>
      <c r="M2383" s="262"/>
      <c r="N2383" s="262"/>
    </row>
    <row r="2384" spans="1:14" x14ac:dyDescent="0.2">
      <c r="A2384" s="288" t="s">
        <v>155</v>
      </c>
      <c r="B2384" s="289" t="s">
        <v>797</v>
      </c>
      <c r="C2384" s="288" t="s">
        <v>20</v>
      </c>
      <c r="D2384" s="288" t="s">
        <v>798</v>
      </c>
      <c r="E2384" s="290" t="s">
        <v>184</v>
      </c>
      <c r="F2384" s="290"/>
      <c r="G2384" s="291" t="s">
        <v>55</v>
      </c>
      <c r="H2384" s="292">
        <v>7.1000000000000004E-3</v>
      </c>
      <c r="I2384" s="299">
        <v>2.2000000000000002</v>
      </c>
      <c r="J2384" s="298">
        <f t="shared" si="240"/>
        <v>0.01</v>
      </c>
      <c r="K2384" s="262"/>
      <c r="L2384" s="262"/>
      <c r="M2384" s="262"/>
      <c r="N2384" s="262"/>
    </row>
    <row r="2385" spans="1:14" x14ac:dyDescent="0.2">
      <c r="A2385" s="294"/>
      <c r="B2385" s="294"/>
      <c r="C2385" s="294"/>
      <c r="D2385" s="294"/>
      <c r="E2385" s="294" t="s">
        <v>164</v>
      </c>
      <c r="F2385" s="295">
        <v>4.7699999999999996</v>
      </c>
      <c r="G2385" s="294" t="s">
        <v>165</v>
      </c>
      <c r="H2385" s="295">
        <v>0</v>
      </c>
      <c r="I2385" s="294" t="s">
        <v>166</v>
      </c>
      <c r="J2385" s="295">
        <v>4.7699999999999996</v>
      </c>
      <c r="K2385" s="262"/>
      <c r="L2385" s="262"/>
      <c r="M2385" s="262"/>
      <c r="N2385" s="262"/>
    </row>
    <row r="2386" spans="1:14" ht="15" thickBot="1" x14ac:dyDescent="0.25">
      <c r="A2386" s="294"/>
      <c r="B2386" s="294"/>
      <c r="C2386" s="294"/>
      <c r="D2386" s="294"/>
      <c r="E2386" s="294" t="s">
        <v>167</v>
      </c>
      <c r="F2386" s="295">
        <v>2.36</v>
      </c>
      <c r="G2386" s="294"/>
      <c r="H2386" s="296" t="s">
        <v>168</v>
      </c>
      <c r="I2386" s="296"/>
      <c r="J2386" s="295">
        <v>12.9</v>
      </c>
      <c r="K2386" s="262"/>
      <c r="L2386" s="262"/>
      <c r="M2386" s="262"/>
      <c r="N2386" s="262"/>
    </row>
    <row r="2387" spans="1:14" ht="15" thickTop="1" x14ac:dyDescent="0.2">
      <c r="A2387" s="297"/>
      <c r="B2387" s="297"/>
      <c r="C2387" s="297"/>
      <c r="D2387" s="297"/>
      <c r="E2387" s="297"/>
      <c r="F2387" s="297"/>
      <c r="G2387" s="297"/>
      <c r="H2387" s="297"/>
      <c r="I2387" s="297"/>
      <c r="J2387" s="297"/>
      <c r="K2387" s="262"/>
      <c r="L2387" s="262"/>
      <c r="M2387" s="262"/>
      <c r="N2387" s="262"/>
    </row>
    <row r="2388" spans="1:14" ht="15" x14ac:dyDescent="0.2">
      <c r="A2388" s="272"/>
      <c r="B2388" s="273" t="s">
        <v>7</v>
      </c>
      <c r="C2388" s="272" t="s">
        <v>8</v>
      </c>
      <c r="D2388" s="272" t="s">
        <v>9</v>
      </c>
      <c r="E2388" s="274" t="s">
        <v>151</v>
      </c>
      <c r="F2388" s="274"/>
      <c r="G2388" s="275" t="s">
        <v>10</v>
      </c>
      <c r="H2388" s="273" t="s">
        <v>11</v>
      </c>
      <c r="I2388" s="273" t="s">
        <v>12</v>
      </c>
      <c r="J2388" s="273" t="s">
        <v>14</v>
      </c>
      <c r="K2388" s="262"/>
      <c r="L2388" s="262"/>
      <c r="M2388" s="262"/>
      <c r="N2388" s="262"/>
    </row>
    <row r="2389" spans="1:14" ht="38.25" x14ac:dyDescent="0.2">
      <c r="A2389" s="276" t="s">
        <v>152</v>
      </c>
      <c r="B2389" s="277" t="s">
        <v>699</v>
      </c>
      <c r="C2389" s="276" t="s">
        <v>20</v>
      </c>
      <c r="D2389" s="276" t="s">
        <v>700</v>
      </c>
      <c r="E2389" s="278" t="s">
        <v>305</v>
      </c>
      <c r="F2389" s="278"/>
      <c r="G2389" s="279" t="s">
        <v>55</v>
      </c>
      <c r="H2389" s="280">
        <v>1</v>
      </c>
      <c r="I2389" s="307">
        <f>J2389</f>
        <v>16.18</v>
      </c>
      <c r="J2389" s="307">
        <f>SUM(J2390:J2394)</f>
        <v>16.18</v>
      </c>
      <c r="K2389" s="262"/>
      <c r="L2389" s="262"/>
      <c r="M2389" s="262"/>
      <c r="N2389" s="262"/>
    </row>
    <row r="2390" spans="1:14" ht="25.5" x14ac:dyDescent="0.2">
      <c r="A2390" s="282" t="s">
        <v>154</v>
      </c>
      <c r="B2390" s="283" t="s">
        <v>306</v>
      </c>
      <c r="C2390" s="282" t="s">
        <v>20</v>
      </c>
      <c r="D2390" s="282" t="s">
        <v>307</v>
      </c>
      <c r="E2390" s="284" t="s">
        <v>153</v>
      </c>
      <c r="F2390" s="284"/>
      <c r="G2390" s="285" t="s">
        <v>28</v>
      </c>
      <c r="H2390" s="286">
        <v>0.13789999999999999</v>
      </c>
      <c r="I2390" s="298">
        <v>23.62</v>
      </c>
      <c r="J2390" s="298">
        <f t="shared" ref="J2390:J2394" si="241">TRUNC(H2390*I2390,2)</f>
        <v>3.25</v>
      </c>
      <c r="K2390" s="262"/>
      <c r="L2390" s="262"/>
      <c r="M2390" s="262"/>
      <c r="N2390" s="262"/>
    </row>
    <row r="2391" spans="1:14" ht="25.5" x14ac:dyDescent="0.2">
      <c r="A2391" s="282" t="s">
        <v>154</v>
      </c>
      <c r="B2391" s="283" t="s">
        <v>294</v>
      </c>
      <c r="C2391" s="282" t="s">
        <v>20</v>
      </c>
      <c r="D2391" s="282" t="s">
        <v>295</v>
      </c>
      <c r="E2391" s="284" t="s">
        <v>153</v>
      </c>
      <c r="F2391" s="284"/>
      <c r="G2391" s="285" t="s">
        <v>28</v>
      </c>
      <c r="H2391" s="286">
        <v>0.13789999999999999</v>
      </c>
      <c r="I2391" s="298">
        <v>26.08</v>
      </c>
      <c r="J2391" s="298">
        <f t="shared" si="241"/>
        <v>3.59</v>
      </c>
      <c r="K2391" s="262"/>
      <c r="L2391" s="262"/>
      <c r="M2391" s="262"/>
      <c r="N2391" s="262"/>
    </row>
    <row r="2392" spans="1:14" x14ac:dyDescent="0.2">
      <c r="A2392" s="288" t="s">
        <v>155</v>
      </c>
      <c r="B2392" s="289" t="s">
        <v>1445</v>
      </c>
      <c r="C2392" s="288" t="s">
        <v>20</v>
      </c>
      <c r="D2392" s="288" t="s">
        <v>1446</v>
      </c>
      <c r="E2392" s="290" t="s">
        <v>184</v>
      </c>
      <c r="F2392" s="290"/>
      <c r="G2392" s="291" t="s">
        <v>55</v>
      </c>
      <c r="H2392" s="292">
        <v>2</v>
      </c>
      <c r="I2392" s="299">
        <v>1.98</v>
      </c>
      <c r="J2392" s="298">
        <f t="shared" si="241"/>
        <v>3.96</v>
      </c>
      <c r="K2392" s="262"/>
      <c r="L2392" s="262"/>
      <c r="M2392" s="262"/>
      <c r="N2392" s="262"/>
    </row>
    <row r="2393" spans="1:14" ht="25.5" x14ac:dyDescent="0.2">
      <c r="A2393" s="288" t="s">
        <v>155</v>
      </c>
      <c r="B2393" s="289" t="s">
        <v>1447</v>
      </c>
      <c r="C2393" s="288" t="s">
        <v>20</v>
      </c>
      <c r="D2393" s="288" t="s">
        <v>1448</v>
      </c>
      <c r="E2393" s="290" t="s">
        <v>184</v>
      </c>
      <c r="F2393" s="290"/>
      <c r="G2393" s="291" t="s">
        <v>55</v>
      </c>
      <c r="H2393" s="292">
        <v>1</v>
      </c>
      <c r="I2393" s="299">
        <v>4.0599999999999996</v>
      </c>
      <c r="J2393" s="298">
        <f t="shared" si="241"/>
        <v>4.0599999999999996</v>
      </c>
      <c r="K2393" s="262"/>
      <c r="L2393" s="262"/>
      <c r="M2393" s="262"/>
      <c r="N2393" s="262"/>
    </row>
    <row r="2394" spans="1:14" ht="25.5" x14ac:dyDescent="0.2">
      <c r="A2394" s="288" t="s">
        <v>155</v>
      </c>
      <c r="B2394" s="289" t="s">
        <v>1309</v>
      </c>
      <c r="C2394" s="288" t="s">
        <v>20</v>
      </c>
      <c r="D2394" s="288" t="s">
        <v>1310</v>
      </c>
      <c r="E2394" s="290" t="s">
        <v>184</v>
      </c>
      <c r="F2394" s="290"/>
      <c r="G2394" s="291" t="s">
        <v>55</v>
      </c>
      <c r="H2394" s="292">
        <v>0.05</v>
      </c>
      <c r="I2394" s="299">
        <v>26.51</v>
      </c>
      <c r="J2394" s="298">
        <f t="shared" si="241"/>
        <v>1.32</v>
      </c>
      <c r="K2394" s="262"/>
      <c r="L2394" s="262"/>
      <c r="M2394" s="262"/>
      <c r="N2394" s="262"/>
    </row>
    <row r="2395" spans="1:14" x14ac:dyDescent="0.2">
      <c r="A2395" s="294"/>
      <c r="B2395" s="294"/>
      <c r="C2395" s="294"/>
      <c r="D2395" s="294"/>
      <c r="E2395" s="294" t="s">
        <v>164</v>
      </c>
      <c r="F2395" s="295">
        <v>5.18</v>
      </c>
      <c r="G2395" s="294" t="s">
        <v>165</v>
      </c>
      <c r="H2395" s="295">
        <v>0</v>
      </c>
      <c r="I2395" s="294" t="s">
        <v>166</v>
      </c>
      <c r="J2395" s="295">
        <v>5.18</v>
      </c>
      <c r="K2395" s="262"/>
      <c r="L2395" s="262"/>
      <c r="M2395" s="262"/>
      <c r="N2395" s="262"/>
    </row>
    <row r="2396" spans="1:14" ht="15" thickBot="1" x14ac:dyDescent="0.25">
      <c r="A2396" s="294"/>
      <c r="B2396" s="294"/>
      <c r="C2396" s="294"/>
      <c r="D2396" s="294"/>
      <c r="E2396" s="294" t="s">
        <v>167</v>
      </c>
      <c r="F2396" s="295">
        <v>3.63</v>
      </c>
      <c r="G2396" s="294"/>
      <c r="H2396" s="296" t="s">
        <v>168</v>
      </c>
      <c r="I2396" s="296"/>
      <c r="J2396" s="295">
        <v>19.809999999999999</v>
      </c>
      <c r="K2396" s="262"/>
      <c r="L2396" s="262"/>
      <c r="M2396" s="262"/>
      <c r="N2396" s="262"/>
    </row>
    <row r="2397" spans="1:14" ht="15" thickTop="1" x14ac:dyDescent="0.2">
      <c r="A2397" s="297"/>
      <c r="B2397" s="297"/>
      <c r="C2397" s="297"/>
      <c r="D2397" s="297"/>
      <c r="E2397" s="297"/>
      <c r="F2397" s="297"/>
      <c r="G2397" s="297"/>
      <c r="H2397" s="297"/>
      <c r="I2397" s="297"/>
      <c r="J2397" s="297"/>
      <c r="K2397" s="262"/>
      <c r="L2397" s="262"/>
      <c r="M2397" s="262"/>
      <c r="N2397" s="262"/>
    </row>
    <row r="2398" spans="1:14" ht="15" x14ac:dyDescent="0.2">
      <c r="A2398" s="272"/>
      <c r="B2398" s="273" t="s">
        <v>7</v>
      </c>
      <c r="C2398" s="272" t="s">
        <v>8</v>
      </c>
      <c r="D2398" s="272" t="s">
        <v>9</v>
      </c>
      <c r="E2398" s="274" t="s">
        <v>151</v>
      </c>
      <c r="F2398" s="274"/>
      <c r="G2398" s="275" t="s">
        <v>10</v>
      </c>
      <c r="H2398" s="273" t="s">
        <v>11</v>
      </c>
      <c r="I2398" s="273" t="s">
        <v>12</v>
      </c>
      <c r="J2398" s="273" t="s">
        <v>14</v>
      </c>
      <c r="K2398" s="262"/>
      <c r="L2398" s="262"/>
      <c r="M2398" s="262"/>
      <c r="N2398" s="262"/>
    </row>
    <row r="2399" spans="1:14" ht="38.25" x14ac:dyDescent="0.2">
      <c r="A2399" s="276" t="s">
        <v>152</v>
      </c>
      <c r="B2399" s="277" t="s">
        <v>733</v>
      </c>
      <c r="C2399" s="276" t="s">
        <v>20</v>
      </c>
      <c r="D2399" s="276" t="s">
        <v>734</v>
      </c>
      <c r="E2399" s="278" t="s">
        <v>305</v>
      </c>
      <c r="F2399" s="278"/>
      <c r="G2399" s="279" t="s">
        <v>55</v>
      </c>
      <c r="H2399" s="280">
        <v>1</v>
      </c>
      <c r="I2399" s="307">
        <f>J2399</f>
        <v>22.52</v>
      </c>
      <c r="J2399" s="307">
        <f>SUM(J2400:J2404)</f>
        <v>22.52</v>
      </c>
      <c r="K2399" s="262"/>
      <c r="L2399" s="262"/>
      <c r="M2399" s="262"/>
      <c r="N2399" s="262"/>
    </row>
    <row r="2400" spans="1:14" ht="25.5" x14ac:dyDescent="0.2">
      <c r="A2400" s="282" t="s">
        <v>154</v>
      </c>
      <c r="B2400" s="283" t="s">
        <v>306</v>
      </c>
      <c r="C2400" s="282" t="s">
        <v>20</v>
      </c>
      <c r="D2400" s="282" t="s">
        <v>307</v>
      </c>
      <c r="E2400" s="284" t="s">
        <v>153</v>
      </c>
      <c r="F2400" s="284"/>
      <c r="G2400" s="285" t="s">
        <v>28</v>
      </c>
      <c r="H2400" s="286">
        <v>0.12570000000000001</v>
      </c>
      <c r="I2400" s="298">
        <v>23.62</v>
      </c>
      <c r="J2400" s="298">
        <f t="shared" ref="J2400:J2404" si="242">TRUNC(H2400*I2400,2)</f>
        <v>2.96</v>
      </c>
      <c r="K2400" s="262"/>
      <c r="L2400" s="262"/>
      <c r="M2400" s="262"/>
      <c r="N2400" s="262"/>
    </row>
    <row r="2401" spans="1:14" ht="25.5" x14ac:dyDescent="0.2">
      <c r="A2401" s="282" t="s">
        <v>154</v>
      </c>
      <c r="B2401" s="283" t="s">
        <v>294</v>
      </c>
      <c r="C2401" s="282" t="s">
        <v>20</v>
      </c>
      <c r="D2401" s="282" t="s">
        <v>295</v>
      </c>
      <c r="E2401" s="284" t="s">
        <v>153</v>
      </c>
      <c r="F2401" s="284"/>
      <c r="G2401" s="285" t="s">
        <v>28</v>
      </c>
      <c r="H2401" s="286">
        <v>0.12570000000000001</v>
      </c>
      <c r="I2401" s="298">
        <v>26.08</v>
      </c>
      <c r="J2401" s="298">
        <f t="shared" si="242"/>
        <v>3.27</v>
      </c>
      <c r="K2401" s="262"/>
      <c r="L2401" s="262"/>
      <c r="M2401" s="262"/>
      <c r="N2401" s="262"/>
    </row>
    <row r="2402" spans="1:14" x14ac:dyDescent="0.2">
      <c r="A2402" s="288" t="s">
        <v>155</v>
      </c>
      <c r="B2402" s="289" t="s">
        <v>1311</v>
      </c>
      <c r="C2402" s="288" t="s">
        <v>20</v>
      </c>
      <c r="D2402" s="288" t="s">
        <v>1312</v>
      </c>
      <c r="E2402" s="290" t="s">
        <v>184</v>
      </c>
      <c r="F2402" s="290"/>
      <c r="G2402" s="291" t="s">
        <v>55</v>
      </c>
      <c r="H2402" s="292">
        <v>2</v>
      </c>
      <c r="I2402" s="299">
        <v>2.91</v>
      </c>
      <c r="J2402" s="298">
        <f t="shared" si="242"/>
        <v>5.82</v>
      </c>
      <c r="K2402" s="262"/>
      <c r="L2402" s="262"/>
      <c r="M2402" s="262"/>
      <c r="N2402" s="262"/>
    </row>
    <row r="2403" spans="1:14" ht="25.5" x14ac:dyDescent="0.2">
      <c r="A2403" s="288" t="s">
        <v>155</v>
      </c>
      <c r="B2403" s="289" t="s">
        <v>1449</v>
      </c>
      <c r="C2403" s="288" t="s">
        <v>20</v>
      </c>
      <c r="D2403" s="288" t="s">
        <v>1450</v>
      </c>
      <c r="E2403" s="290" t="s">
        <v>184</v>
      </c>
      <c r="F2403" s="290"/>
      <c r="G2403" s="291" t="s">
        <v>55</v>
      </c>
      <c r="H2403" s="292">
        <v>1</v>
      </c>
      <c r="I2403" s="299">
        <v>8.49</v>
      </c>
      <c r="J2403" s="298">
        <f t="shared" si="242"/>
        <v>8.49</v>
      </c>
      <c r="K2403" s="262"/>
      <c r="L2403" s="262"/>
      <c r="M2403" s="262"/>
      <c r="N2403" s="262"/>
    </row>
    <row r="2404" spans="1:14" ht="25.5" x14ac:dyDescent="0.2">
      <c r="A2404" s="288" t="s">
        <v>155</v>
      </c>
      <c r="B2404" s="289" t="s">
        <v>1309</v>
      </c>
      <c r="C2404" s="288" t="s">
        <v>20</v>
      </c>
      <c r="D2404" s="288" t="s">
        <v>1310</v>
      </c>
      <c r="E2404" s="290" t="s">
        <v>184</v>
      </c>
      <c r="F2404" s="290"/>
      <c r="G2404" s="291" t="s">
        <v>55</v>
      </c>
      <c r="H2404" s="292">
        <v>7.4999999999999997E-2</v>
      </c>
      <c r="I2404" s="299">
        <v>26.51</v>
      </c>
      <c r="J2404" s="298">
        <f t="shared" si="242"/>
        <v>1.98</v>
      </c>
      <c r="K2404" s="262"/>
      <c r="L2404" s="262"/>
      <c r="M2404" s="262"/>
      <c r="N2404" s="262"/>
    </row>
    <row r="2405" spans="1:14" x14ac:dyDescent="0.2">
      <c r="A2405" s="294"/>
      <c r="B2405" s="294"/>
      <c r="C2405" s="294"/>
      <c r="D2405" s="294"/>
      <c r="E2405" s="294" t="s">
        <v>164</v>
      </c>
      <c r="F2405" s="295">
        <v>4.71</v>
      </c>
      <c r="G2405" s="294" t="s">
        <v>165</v>
      </c>
      <c r="H2405" s="295">
        <v>0</v>
      </c>
      <c r="I2405" s="294" t="s">
        <v>166</v>
      </c>
      <c r="J2405" s="295">
        <v>4.71</v>
      </c>
      <c r="K2405" s="262"/>
      <c r="L2405" s="262"/>
      <c r="M2405" s="262"/>
      <c r="N2405" s="262"/>
    </row>
    <row r="2406" spans="1:14" ht="15" thickBot="1" x14ac:dyDescent="0.25">
      <c r="A2406" s="294"/>
      <c r="B2406" s="294"/>
      <c r="C2406" s="294"/>
      <c r="D2406" s="294"/>
      <c r="E2406" s="294" t="s">
        <v>167</v>
      </c>
      <c r="F2406" s="295">
        <v>5.0599999999999996</v>
      </c>
      <c r="G2406" s="294"/>
      <c r="H2406" s="296" t="s">
        <v>168</v>
      </c>
      <c r="I2406" s="296"/>
      <c r="J2406" s="295">
        <v>27.58</v>
      </c>
      <c r="K2406" s="262"/>
      <c r="L2406" s="262"/>
      <c r="M2406" s="262"/>
      <c r="N2406" s="262"/>
    </row>
    <row r="2407" spans="1:14" ht="15" thickTop="1" x14ac:dyDescent="0.2">
      <c r="A2407" s="297"/>
      <c r="B2407" s="297"/>
      <c r="C2407" s="297"/>
      <c r="D2407" s="297"/>
      <c r="E2407" s="297"/>
      <c r="F2407" s="297"/>
      <c r="G2407" s="297"/>
      <c r="H2407" s="297"/>
      <c r="I2407" s="297"/>
      <c r="J2407" s="297"/>
      <c r="K2407" s="262"/>
      <c r="L2407" s="262"/>
      <c r="M2407" s="262"/>
      <c r="N2407" s="262"/>
    </row>
    <row r="2408" spans="1:14" ht="15" x14ac:dyDescent="0.2">
      <c r="A2408" s="272"/>
      <c r="B2408" s="273" t="s">
        <v>7</v>
      </c>
      <c r="C2408" s="272" t="s">
        <v>8</v>
      </c>
      <c r="D2408" s="272" t="s">
        <v>9</v>
      </c>
      <c r="E2408" s="274" t="s">
        <v>151</v>
      </c>
      <c r="F2408" s="274"/>
      <c r="G2408" s="275" t="s">
        <v>10</v>
      </c>
      <c r="H2408" s="273" t="s">
        <v>11</v>
      </c>
      <c r="I2408" s="273" t="s">
        <v>12</v>
      </c>
      <c r="J2408" s="273" t="s">
        <v>14</v>
      </c>
      <c r="K2408" s="262"/>
      <c r="L2408" s="262"/>
      <c r="M2408" s="262"/>
      <c r="N2408" s="262"/>
    </row>
    <row r="2409" spans="1:14" ht="38.25" x14ac:dyDescent="0.2">
      <c r="A2409" s="276" t="s">
        <v>152</v>
      </c>
      <c r="B2409" s="277" t="s">
        <v>723</v>
      </c>
      <c r="C2409" s="276" t="s">
        <v>20</v>
      </c>
      <c r="D2409" s="276" t="s">
        <v>724</v>
      </c>
      <c r="E2409" s="278" t="s">
        <v>305</v>
      </c>
      <c r="F2409" s="278"/>
      <c r="G2409" s="279" t="s">
        <v>55</v>
      </c>
      <c r="H2409" s="280">
        <v>1</v>
      </c>
      <c r="I2409" s="307">
        <f>J2409</f>
        <v>24.49</v>
      </c>
      <c r="J2409" s="307">
        <f>SUM(J2410:J2414)</f>
        <v>24.49</v>
      </c>
      <c r="K2409" s="262"/>
      <c r="L2409" s="262"/>
      <c r="M2409" s="262"/>
      <c r="N2409" s="262"/>
    </row>
    <row r="2410" spans="1:14" ht="25.5" x14ac:dyDescent="0.2">
      <c r="A2410" s="282" t="s">
        <v>154</v>
      </c>
      <c r="B2410" s="283" t="s">
        <v>306</v>
      </c>
      <c r="C2410" s="282" t="s">
        <v>20</v>
      </c>
      <c r="D2410" s="282" t="s">
        <v>307</v>
      </c>
      <c r="E2410" s="284" t="s">
        <v>153</v>
      </c>
      <c r="F2410" s="284"/>
      <c r="G2410" s="285" t="s">
        <v>28</v>
      </c>
      <c r="H2410" s="286">
        <v>0.16520000000000001</v>
      </c>
      <c r="I2410" s="298">
        <v>23.62</v>
      </c>
      <c r="J2410" s="298">
        <f t="shared" ref="J2410:J2414" si="243">TRUNC(H2410*I2410,2)</f>
        <v>3.9</v>
      </c>
      <c r="K2410" s="262"/>
      <c r="L2410" s="262"/>
      <c r="M2410" s="262"/>
      <c r="N2410" s="262"/>
    </row>
    <row r="2411" spans="1:14" ht="25.5" x14ac:dyDescent="0.2">
      <c r="A2411" s="282" t="s">
        <v>154</v>
      </c>
      <c r="B2411" s="283" t="s">
        <v>294</v>
      </c>
      <c r="C2411" s="282" t="s">
        <v>20</v>
      </c>
      <c r="D2411" s="282" t="s">
        <v>295</v>
      </c>
      <c r="E2411" s="284" t="s">
        <v>153</v>
      </c>
      <c r="F2411" s="284"/>
      <c r="G2411" s="285" t="s">
        <v>28</v>
      </c>
      <c r="H2411" s="286">
        <v>0.16520000000000001</v>
      </c>
      <c r="I2411" s="298">
        <v>26.08</v>
      </c>
      <c r="J2411" s="298">
        <f t="shared" si="243"/>
        <v>4.3</v>
      </c>
      <c r="K2411" s="262"/>
      <c r="L2411" s="262"/>
      <c r="M2411" s="262"/>
      <c r="N2411" s="262"/>
    </row>
    <row r="2412" spans="1:14" x14ac:dyDescent="0.2">
      <c r="A2412" s="288" t="s">
        <v>155</v>
      </c>
      <c r="B2412" s="289" t="s">
        <v>1311</v>
      </c>
      <c r="C2412" s="288" t="s">
        <v>20</v>
      </c>
      <c r="D2412" s="288" t="s">
        <v>1312</v>
      </c>
      <c r="E2412" s="290" t="s">
        <v>184</v>
      </c>
      <c r="F2412" s="290"/>
      <c r="G2412" s="291" t="s">
        <v>55</v>
      </c>
      <c r="H2412" s="292">
        <v>2</v>
      </c>
      <c r="I2412" s="299">
        <v>2.91</v>
      </c>
      <c r="J2412" s="298">
        <f t="shared" si="243"/>
        <v>5.82</v>
      </c>
      <c r="K2412" s="262"/>
      <c r="L2412" s="262"/>
      <c r="M2412" s="262"/>
      <c r="N2412" s="262"/>
    </row>
    <row r="2413" spans="1:14" ht="25.5" x14ac:dyDescent="0.2">
      <c r="A2413" s="288" t="s">
        <v>155</v>
      </c>
      <c r="B2413" s="289" t="s">
        <v>1449</v>
      </c>
      <c r="C2413" s="288" t="s">
        <v>20</v>
      </c>
      <c r="D2413" s="288" t="s">
        <v>1450</v>
      </c>
      <c r="E2413" s="290" t="s">
        <v>184</v>
      </c>
      <c r="F2413" s="290"/>
      <c r="G2413" s="291" t="s">
        <v>55</v>
      </c>
      <c r="H2413" s="292">
        <v>1</v>
      </c>
      <c r="I2413" s="299">
        <v>8.49</v>
      </c>
      <c r="J2413" s="298">
        <f t="shared" si="243"/>
        <v>8.49</v>
      </c>
      <c r="K2413" s="262"/>
      <c r="L2413" s="262"/>
      <c r="M2413" s="262"/>
      <c r="N2413" s="262"/>
    </row>
    <row r="2414" spans="1:14" ht="25.5" x14ac:dyDescent="0.2">
      <c r="A2414" s="288" t="s">
        <v>155</v>
      </c>
      <c r="B2414" s="289" t="s">
        <v>1309</v>
      </c>
      <c r="C2414" s="288" t="s">
        <v>20</v>
      </c>
      <c r="D2414" s="288" t="s">
        <v>1310</v>
      </c>
      <c r="E2414" s="290" t="s">
        <v>184</v>
      </c>
      <c r="F2414" s="290"/>
      <c r="G2414" s="291" t="s">
        <v>55</v>
      </c>
      <c r="H2414" s="292">
        <v>7.4999999999999997E-2</v>
      </c>
      <c r="I2414" s="299">
        <v>26.51</v>
      </c>
      <c r="J2414" s="298">
        <f t="shared" si="243"/>
        <v>1.98</v>
      </c>
      <c r="K2414" s="262"/>
      <c r="L2414" s="262"/>
      <c r="M2414" s="262"/>
      <c r="N2414" s="262"/>
    </row>
    <row r="2415" spans="1:14" x14ac:dyDescent="0.2">
      <c r="A2415" s="294"/>
      <c r="B2415" s="294"/>
      <c r="C2415" s="294"/>
      <c r="D2415" s="294"/>
      <c r="E2415" s="294" t="s">
        <v>164</v>
      </c>
      <c r="F2415" s="295">
        <v>6.21</v>
      </c>
      <c r="G2415" s="294" t="s">
        <v>165</v>
      </c>
      <c r="H2415" s="295">
        <v>0</v>
      </c>
      <c r="I2415" s="294" t="s">
        <v>166</v>
      </c>
      <c r="J2415" s="295">
        <v>6.21</v>
      </c>
      <c r="K2415" s="262"/>
      <c r="L2415" s="262"/>
      <c r="M2415" s="262"/>
      <c r="N2415" s="262"/>
    </row>
    <row r="2416" spans="1:14" ht="15" thickBot="1" x14ac:dyDescent="0.25">
      <c r="A2416" s="294"/>
      <c r="B2416" s="294"/>
      <c r="C2416" s="294"/>
      <c r="D2416" s="294"/>
      <c r="E2416" s="294" t="s">
        <v>167</v>
      </c>
      <c r="F2416" s="295">
        <v>5.5</v>
      </c>
      <c r="G2416" s="294"/>
      <c r="H2416" s="296" t="s">
        <v>168</v>
      </c>
      <c r="I2416" s="296"/>
      <c r="J2416" s="295">
        <v>29.99</v>
      </c>
      <c r="K2416" s="262"/>
      <c r="L2416" s="262"/>
      <c r="M2416" s="262"/>
      <c r="N2416" s="262"/>
    </row>
    <row r="2417" spans="1:14" ht="15" thickTop="1" x14ac:dyDescent="0.2">
      <c r="A2417" s="297"/>
      <c r="B2417" s="297"/>
      <c r="C2417" s="297"/>
      <c r="D2417" s="297"/>
      <c r="E2417" s="297"/>
      <c r="F2417" s="297"/>
      <c r="G2417" s="297"/>
      <c r="H2417" s="297"/>
      <c r="I2417" s="297"/>
      <c r="J2417" s="297"/>
      <c r="K2417" s="262"/>
      <c r="L2417" s="262"/>
      <c r="M2417" s="262"/>
      <c r="N2417" s="262"/>
    </row>
    <row r="2418" spans="1:14" ht="15" x14ac:dyDescent="0.2">
      <c r="A2418" s="272"/>
      <c r="B2418" s="273" t="s">
        <v>7</v>
      </c>
      <c r="C2418" s="272" t="s">
        <v>8</v>
      </c>
      <c r="D2418" s="272" t="s">
        <v>9</v>
      </c>
      <c r="E2418" s="274" t="s">
        <v>151</v>
      </c>
      <c r="F2418" s="274"/>
      <c r="G2418" s="275" t="s">
        <v>10</v>
      </c>
      <c r="H2418" s="273" t="s">
        <v>11</v>
      </c>
      <c r="I2418" s="273" t="s">
        <v>12</v>
      </c>
      <c r="J2418" s="273" t="s">
        <v>14</v>
      </c>
      <c r="K2418" s="262"/>
      <c r="L2418" s="262"/>
      <c r="M2418" s="262"/>
      <c r="N2418" s="262"/>
    </row>
    <row r="2419" spans="1:14" ht="25.5" x14ac:dyDescent="0.2">
      <c r="A2419" s="276" t="s">
        <v>152</v>
      </c>
      <c r="B2419" s="277" t="s">
        <v>641</v>
      </c>
      <c r="C2419" s="276" t="s">
        <v>20</v>
      </c>
      <c r="D2419" s="276" t="s">
        <v>642</v>
      </c>
      <c r="E2419" s="278" t="s">
        <v>305</v>
      </c>
      <c r="F2419" s="278"/>
      <c r="G2419" s="279" t="s">
        <v>55</v>
      </c>
      <c r="H2419" s="280">
        <v>1</v>
      </c>
      <c r="I2419" s="307">
        <f>J2419</f>
        <v>14.5</v>
      </c>
      <c r="J2419" s="307">
        <f>SUM(J2420:J2425)</f>
        <v>14.5</v>
      </c>
      <c r="K2419" s="262"/>
      <c r="L2419" s="262"/>
      <c r="M2419" s="262"/>
      <c r="N2419" s="262"/>
    </row>
    <row r="2420" spans="1:14" ht="25.5" x14ac:dyDescent="0.2">
      <c r="A2420" s="282" t="s">
        <v>154</v>
      </c>
      <c r="B2420" s="283" t="s">
        <v>306</v>
      </c>
      <c r="C2420" s="282" t="s">
        <v>20</v>
      </c>
      <c r="D2420" s="282" t="s">
        <v>307</v>
      </c>
      <c r="E2420" s="284" t="s">
        <v>153</v>
      </c>
      <c r="F2420" s="284"/>
      <c r="G2420" s="285" t="s">
        <v>28</v>
      </c>
      <c r="H2420" s="286">
        <v>0.16209999999999999</v>
      </c>
      <c r="I2420" s="298">
        <v>23.62</v>
      </c>
      <c r="J2420" s="298">
        <f t="shared" ref="J2420:J2425" si="244">TRUNC(H2420*I2420,2)</f>
        <v>3.82</v>
      </c>
      <c r="K2420" s="262"/>
      <c r="L2420" s="262"/>
      <c r="M2420" s="262"/>
      <c r="N2420" s="262"/>
    </row>
    <row r="2421" spans="1:14" ht="25.5" x14ac:dyDescent="0.2">
      <c r="A2421" s="282" t="s">
        <v>154</v>
      </c>
      <c r="B2421" s="283" t="s">
        <v>294</v>
      </c>
      <c r="C2421" s="282" t="s">
        <v>20</v>
      </c>
      <c r="D2421" s="282" t="s">
        <v>295</v>
      </c>
      <c r="E2421" s="284" t="s">
        <v>153</v>
      </c>
      <c r="F2421" s="284"/>
      <c r="G2421" s="285" t="s">
        <v>28</v>
      </c>
      <c r="H2421" s="286">
        <v>0.16209999999999999</v>
      </c>
      <c r="I2421" s="298">
        <v>26.08</v>
      </c>
      <c r="J2421" s="298">
        <f t="shared" si="244"/>
        <v>4.22</v>
      </c>
      <c r="K2421" s="262"/>
      <c r="L2421" s="262"/>
      <c r="M2421" s="262"/>
      <c r="N2421" s="262"/>
    </row>
    <row r="2422" spans="1:14" x14ac:dyDescent="0.2">
      <c r="A2422" s="288" t="s">
        <v>155</v>
      </c>
      <c r="B2422" s="289" t="s">
        <v>791</v>
      </c>
      <c r="C2422" s="288" t="s">
        <v>20</v>
      </c>
      <c r="D2422" s="288" t="s">
        <v>792</v>
      </c>
      <c r="E2422" s="290" t="s">
        <v>184</v>
      </c>
      <c r="F2422" s="290"/>
      <c r="G2422" s="291" t="s">
        <v>55</v>
      </c>
      <c r="H2422" s="292">
        <v>9.4000000000000004E-3</v>
      </c>
      <c r="I2422" s="299">
        <v>64.239999999999995</v>
      </c>
      <c r="J2422" s="298">
        <f t="shared" si="244"/>
        <v>0.6</v>
      </c>
      <c r="K2422" s="262"/>
      <c r="L2422" s="262"/>
      <c r="M2422" s="262"/>
      <c r="N2422" s="262"/>
    </row>
    <row r="2423" spans="1:14" ht="25.5" x14ac:dyDescent="0.2">
      <c r="A2423" s="288" t="s">
        <v>155</v>
      </c>
      <c r="B2423" s="289" t="s">
        <v>1451</v>
      </c>
      <c r="C2423" s="288" t="s">
        <v>20</v>
      </c>
      <c r="D2423" s="288" t="s">
        <v>1452</v>
      </c>
      <c r="E2423" s="290" t="s">
        <v>184</v>
      </c>
      <c r="F2423" s="290"/>
      <c r="G2423" s="291" t="s">
        <v>55</v>
      </c>
      <c r="H2423" s="292">
        <v>1</v>
      </c>
      <c r="I2423" s="299">
        <v>4.99</v>
      </c>
      <c r="J2423" s="298">
        <f t="shared" si="244"/>
        <v>4.99</v>
      </c>
      <c r="K2423" s="262"/>
      <c r="L2423" s="262"/>
      <c r="M2423" s="262"/>
      <c r="N2423" s="262"/>
    </row>
    <row r="2424" spans="1:14" ht="25.5" x14ac:dyDescent="0.2">
      <c r="A2424" s="288" t="s">
        <v>155</v>
      </c>
      <c r="B2424" s="289" t="s">
        <v>795</v>
      </c>
      <c r="C2424" s="288" t="s">
        <v>20</v>
      </c>
      <c r="D2424" s="288" t="s">
        <v>796</v>
      </c>
      <c r="E2424" s="290" t="s">
        <v>184</v>
      </c>
      <c r="F2424" s="290"/>
      <c r="G2424" s="291" t="s">
        <v>55</v>
      </c>
      <c r="H2424" s="292">
        <v>1.0999999999999999E-2</v>
      </c>
      <c r="I2424" s="299">
        <v>72.790000000000006</v>
      </c>
      <c r="J2424" s="298">
        <f t="shared" si="244"/>
        <v>0.8</v>
      </c>
      <c r="K2424" s="262"/>
      <c r="L2424" s="262"/>
      <c r="M2424" s="262"/>
      <c r="N2424" s="262"/>
    </row>
    <row r="2425" spans="1:14" x14ac:dyDescent="0.2">
      <c r="A2425" s="288" t="s">
        <v>155</v>
      </c>
      <c r="B2425" s="289" t="s">
        <v>797</v>
      </c>
      <c r="C2425" s="288" t="s">
        <v>20</v>
      </c>
      <c r="D2425" s="288" t="s">
        <v>798</v>
      </c>
      <c r="E2425" s="290" t="s">
        <v>184</v>
      </c>
      <c r="F2425" s="290"/>
      <c r="G2425" s="291" t="s">
        <v>55</v>
      </c>
      <c r="H2425" s="292">
        <v>3.5999999999999997E-2</v>
      </c>
      <c r="I2425" s="299">
        <v>2.2000000000000002</v>
      </c>
      <c r="J2425" s="298">
        <f t="shared" si="244"/>
        <v>7.0000000000000007E-2</v>
      </c>
      <c r="K2425" s="262"/>
      <c r="L2425" s="262"/>
      <c r="M2425" s="262"/>
      <c r="N2425" s="262"/>
    </row>
    <row r="2426" spans="1:14" x14ac:dyDescent="0.2">
      <c r="A2426" s="294"/>
      <c r="B2426" s="294"/>
      <c r="C2426" s="294"/>
      <c r="D2426" s="294"/>
      <c r="E2426" s="294" t="s">
        <v>164</v>
      </c>
      <c r="F2426" s="295">
        <v>6.08</v>
      </c>
      <c r="G2426" s="294" t="s">
        <v>165</v>
      </c>
      <c r="H2426" s="295">
        <v>0</v>
      </c>
      <c r="I2426" s="294" t="s">
        <v>166</v>
      </c>
      <c r="J2426" s="295">
        <v>6.08</v>
      </c>
      <c r="K2426" s="262"/>
      <c r="L2426" s="262"/>
      <c r="M2426" s="262"/>
      <c r="N2426" s="262"/>
    </row>
    <row r="2427" spans="1:14" ht="15" thickBot="1" x14ac:dyDescent="0.25">
      <c r="A2427" s="294"/>
      <c r="B2427" s="294"/>
      <c r="C2427" s="294"/>
      <c r="D2427" s="294"/>
      <c r="E2427" s="294" t="s">
        <v>167</v>
      </c>
      <c r="F2427" s="295">
        <v>3.25</v>
      </c>
      <c r="G2427" s="294"/>
      <c r="H2427" s="296" t="s">
        <v>168</v>
      </c>
      <c r="I2427" s="296"/>
      <c r="J2427" s="295">
        <v>17.75</v>
      </c>
      <c r="K2427" s="262"/>
      <c r="L2427" s="262"/>
      <c r="M2427" s="262"/>
      <c r="N2427" s="262"/>
    </row>
    <row r="2428" spans="1:14" ht="15" thickTop="1" x14ac:dyDescent="0.2">
      <c r="A2428" s="297"/>
      <c r="B2428" s="297"/>
      <c r="C2428" s="297"/>
      <c r="D2428" s="297"/>
      <c r="E2428" s="297"/>
      <c r="F2428" s="297"/>
      <c r="G2428" s="297"/>
      <c r="H2428" s="297"/>
      <c r="I2428" s="297"/>
      <c r="J2428" s="297"/>
      <c r="K2428" s="262"/>
      <c r="L2428" s="262"/>
      <c r="M2428" s="262"/>
      <c r="N2428" s="262"/>
    </row>
    <row r="2429" spans="1:14" ht="15" x14ac:dyDescent="0.2">
      <c r="A2429" s="272"/>
      <c r="B2429" s="273" t="s">
        <v>7</v>
      </c>
      <c r="C2429" s="272" t="s">
        <v>8</v>
      </c>
      <c r="D2429" s="272" t="s">
        <v>9</v>
      </c>
      <c r="E2429" s="274" t="s">
        <v>151</v>
      </c>
      <c r="F2429" s="274"/>
      <c r="G2429" s="275" t="s">
        <v>10</v>
      </c>
      <c r="H2429" s="273" t="s">
        <v>11</v>
      </c>
      <c r="I2429" s="273" t="s">
        <v>12</v>
      </c>
      <c r="J2429" s="273" t="s">
        <v>14</v>
      </c>
      <c r="K2429" s="262"/>
      <c r="L2429" s="262"/>
      <c r="M2429" s="262"/>
      <c r="N2429" s="262"/>
    </row>
    <row r="2430" spans="1:14" ht="38.25" x14ac:dyDescent="0.2">
      <c r="A2430" s="276" t="s">
        <v>152</v>
      </c>
      <c r="B2430" s="277" t="s">
        <v>685</v>
      </c>
      <c r="C2430" s="276" t="s">
        <v>20</v>
      </c>
      <c r="D2430" s="276" t="s">
        <v>686</v>
      </c>
      <c r="E2430" s="278" t="s">
        <v>305</v>
      </c>
      <c r="F2430" s="278"/>
      <c r="G2430" s="279" t="s">
        <v>55</v>
      </c>
      <c r="H2430" s="280">
        <v>1</v>
      </c>
      <c r="I2430" s="307">
        <f>J2430</f>
        <v>10.290000000000001</v>
      </c>
      <c r="J2430" s="307">
        <f>SUM(J2431:J2436)</f>
        <v>10.290000000000001</v>
      </c>
      <c r="K2430" s="262"/>
      <c r="L2430" s="262"/>
      <c r="M2430" s="262"/>
      <c r="N2430" s="262"/>
    </row>
    <row r="2431" spans="1:14" ht="25.5" x14ac:dyDescent="0.2">
      <c r="A2431" s="282" t="s">
        <v>154</v>
      </c>
      <c r="B2431" s="283" t="s">
        <v>306</v>
      </c>
      <c r="C2431" s="282" t="s">
        <v>20</v>
      </c>
      <c r="D2431" s="282" t="s">
        <v>307</v>
      </c>
      <c r="E2431" s="284" t="s">
        <v>153</v>
      </c>
      <c r="F2431" s="284"/>
      <c r="G2431" s="285" t="s">
        <v>28</v>
      </c>
      <c r="H2431" s="286">
        <v>0.127</v>
      </c>
      <c r="I2431" s="298">
        <v>23.62</v>
      </c>
      <c r="J2431" s="298">
        <f>TRUNC(H2431*I2431,2)</f>
        <v>2.99</v>
      </c>
      <c r="K2431" s="262"/>
      <c r="L2431" s="262"/>
      <c r="M2431" s="262"/>
      <c r="N2431" s="262"/>
    </row>
    <row r="2432" spans="1:14" ht="25.5" x14ac:dyDescent="0.2">
      <c r="A2432" s="282" t="s">
        <v>154</v>
      </c>
      <c r="B2432" s="283" t="s">
        <v>294</v>
      </c>
      <c r="C2432" s="282" t="s">
        <v>20</v>
      </c>
      <c r="D2432" s="282" t="s">
        <v>295</v>
      </c>
      <c r="E2432" s="284" t="s">
        <v>153</v>
      </c>
      <c r="F2432" s="284"/>
      <c r="G2432" s="285" t="s">
        <v>28</v>
      </c>
      <c r="H2432" s="286">
        <v>0.127</v>
      </c>
      <c r="I2432" s="298">
        <v>26.08</v>
      </c>
      <c r="J2432" s="298">
        <f t="shared" ref="J2431:J2436" si="245">TRUNC(H2432*I2432,2)</f>
        <v>3.31</v>
      </c>
      <c r="K2432" s="262"/>
      <c r="L2432" s="262"/>
      <c r="M2432" s="262"/>
      <c r="N2432" s="262"/>
    </row>
    <row r="2433" spans="1:14" x14ac:dyDescent="0.2">
      <c r="A2433" s="288" t="s">
        <v>155</v>
      </c>
      <c r="B2433" s="289" t="s">
        <v>791</v>
      </c>
      <c r="C2433" s="288" t="s">
        <v>20</v>
      </c>
      <c r="D2433" s="288" t="s">
        <v>792</v>
      </c>
      <c r="E2433" s="290" t="s">
        <v>184</v>
      </c>
      <c r="F2433" s="290"/>
      <c r="G2433" s="291" t="s">
        <v>55</v>
      </c>
      <c r="H2433" s="292">
        <v>9.9000000000000008E-3</v>
      </c>
      <c r="I2433" s="299">
        <v>64.239999999999995</v>
      </c>
      <c r="J2433" s="298">
        <f t="shared" si="245"/>
        <v>0.63</v>
      </c>
      <c r="K2433" s="262"/>
      <c r="L2433" s="262"/>
      <c r="M2433" s="262"/>
      <c r="N2433" s="262"/>
    </row>
    <row r="2434" spans="1:14" ht="25.5" x14ac:dyDescent="0.2">
      <c r="A2434" s="288" t="s">
        <v>155</v>
      </c>
      <c r="B2434" s="289" t="s">
        <v>1453</v>
      </c>
      <c r="C2434" s="288" t="s">
        <v>20</v>
      </c>
      <c r="D2434" s="288" t="s">
        <v>1454</v>
      </c>
      <c r="E2434" s="290" t="s">
        <v>184</v>
      </c>
      <c r="F2434" s="290"/>
      <c r="G2434" s="291" t="s">
        <v>55</v>
      </c>
      <c r="H2434" s="292">
        <v>1</v>
      </c>
      <c r="I2434" s="299">
        <v>2.2599999999999998</v>
      </c>
      <c r="J2434" s="298">
        <f t="shared" si="245"/>
        <v>2.2599999999999998</v>
      </c>
      <c r="K2434" s="262"/>
      <c r="L2434" s="262"/>
      <c r="M2434" s="262"/>
      <c r="N2434" s="262"/>
    </row>
    <row r="2435" spans="1:14" ht="25.5" x14ac:dyDescent="0.2">
      <c r="A2435" s="288" t="s">
        <v>155</v>
      </c>
      <c r="B2435" s="289" t="s">
        <v>795</v>
      </c>
      <c r="C2435" s="288" t="s">
        <v>20</v>
      </c>
      <c r="D2435" s="288" t="s">
        <v>796</v>
      </c>
      <c r="E2435" s="290" t="s">
        <v>184</v>
      </c>
      <c r="F2435" s="290"/>
      <c r="G2435" s="291" t="s">
        <v>55</v>
      </c>
      <c r="H2435" s="292">
        <v>1.4999999999999999E-2</v>
      </c>
      <c r="I2435" s="299">
        <v>72.790000000000006</v>
      </c>
      <c r="J2435" s="298">
        <f t="shared" si="245"/>
        <v>1.0900000000000001</v>
      </c>
      <c r="K2435" s="262"/>
      <c r="L2435" s="262"/>
      <c r="M2435" s="262"/>
      <c r="N2435" s="262"/>
    </row>
    <row r="2436" spans="1:14" x14ac:dyDescent="0.2">
      <c r="A2436" s="288" t="s">
        <v>155</v>
      </c>
      <c r="B2436" s="289" t="s">
        <v>797</v>
      </c>
      <c r="C2436" s="288" t="s">
        <v>20</v>
      </c>
      <c r="D2436" s="288" t="s">
        <v>798</v>
      </c>
      <c r="E2436" s="290" t="s">
        <v>184</v>
      </c>
      <c r="F2436" s="290"/>
      <c r="G2436" s="291" t="s">
        <v>55</v>
      </c>
      <c r="H2436" s="292">
        <v>7.1000000000000004E-3</v>
      </c>
      <c r="I2436" s="299">
        <v>2.2000000000000002</v>
      </c>
      <c r="J2436" s="298">
        <f t="shared" si="245"/>
        <v>0.01</v>
      </c>
      <c r="K2436" s="262"/>
      <c r="L2436" s="262"/>
      <c r="M2436" s="262"/>
      <c r="N2436" s="262"/>
    </row>
    <row r="2437" spans="1:14" x14ac:dyDescent="0.2">
      <c r="A2437" s="294"/>
      <c r="B2437" s="294"/>
      <c r="C2437" s="294"/>
      <c r="D2437" s="294"/>
      <c r="E2437" s="294" t="s">
        <v>164</v>
      </c>
      <c r="F2437" s="295">
        <v>4.7699999999999996</v>
      </c>
      <c r="G2437" s="294" t="s">
        <v>165</v>
      </c>
      <c r="H2437" s="295">
        <v>0</v>
      </c>
      <c r="I2437" s="294" t="s">
        <v>166</v>
      </c>
      <c r="J2437" s="295">
        <v>4.7699999999999996</v>
      </c>
      <c r="K2437" s="262"/>
      <c r="L2437" s="262"/>
      <c r="M2437" s="262"/>
      <c r="N2437" s="262"/>
    </row>
    <row r="2438" spans="1:14" ht="15" thickBot="1" x14ac:dyDescent="0.25">
      <c r="A2438" s="294"/>
      <c r="B2438" s="294"/>
      <c r="C2438" s="294"/>
      <c r="D2438" s="294"/>
      <c r="E2438" s="294" t="s">
        <v>167</v>
      </c>
      <c r="F2438" s="295">
        <v>2.31</v>
      </c>
      <c r="G2438" s="294"/>
      <c r="H2438" s="296" t="s">
        <v>168</v>
      </c>
      <c r="I2438" s="296"/>
      <c r="J2438" s="295">
        <v>12.6</v>
      </c>
      <c r="K2438" s="262"/>
      <c r="L2438" s="262"/>
      <c r="M2438" s="262"/>
      <c r="N2438" s="262"/>
    </row>
    <row r="2439" spans="1:14" ht="15" thickTop="1" x14ac:dyDescent="0.2">
      <c r="A2439" s="297"/>
      <c r="B2439" s="297"/>
      <c r="C2439" s="297"/>
      <c r="D2439" s="297"/>
      <c r="E2439" s="297"/>
      <c r="F2439" s="297"/>
      <c r="G2439" s="297"/>
      <c r="H2439" s="297"/>
      <c r="I2439" s="297"/>
      <c r="J2439" s="297"/>
      <c r="K2439" s="262"/>
      <c r="L2439" s="262"/>
      <c r="M2439" s="262"/>
      <c r="N2439" s="262"/>
    </row>
    <row r="2440" spans="1:14" ht="15" x14ac:dyDescent="0.2">
      <c r="A2440" s="272"/>
      <c r="B2440" s="273" t="s">
        <v>7</v>
      </c>
      <c r="C2440" s="272" t="s">
        <v>8</v>
      </c>
      <c r="D2440" s="272" t="s">
        <v>9</v>
      </c>
      <c r="E2440" s="274" t="s">
        <v>151</v>
      </c>
      <c r="F2440" s="274"/>
      <c r="G2440" s="275" t="s">
        <v>10</v>
      </c>
      <c r="H2440" s="273" t="s">
        <v>11</v>
      </c>
      <c r="I2440" s="273" t="s">
        <v>12</v>
      </c>
      <c r="J2440" s="273" t="s">
        <v>14</v>
      </c>
      <c r="K2440" s="262"/>
      <c r="L2440" s="262"/>
      <c r="M2440" s="262"/>
      <c r="N2440" s="262"/>
    </row>
    <row r="2441" spans="1:14" ht="38.25" x14ac:dyDescent="0.2">
      <c r="A2441" s="276" t="s">
        <v>152</v>
      </c>
      <c r="B2441" s="277" t="s">
        <v>697</v>
      </c>
      <c r="C2441" s="276" t="s">
        <v>20</v>
      </c>
      <c r="D2441" s="276" t="s">
        <v>698</v>
      </c>
      <c r="E2441" s="278" t="s">
        <v>305</v>
      </c>
      <c r="F2441" s="278"/>
      <c r="G2441" s="279" t="s">
        <v>55</v>
      </c>
      <c r="H2441" s="280">
        <v>1</v>
      </c>
      <c r="I2441" s="307">
        <f>J2441</f>
        <v>15.4</v>
      </c>
      <c r="J2441" s="307">
        <f>SUM(J2442:J2446)</f>
        <v>15.4</v>
      </c>
      <c r="K2441" s="262"/>
      <c r="L2441" s="262"/>
      <c r="M2441" s="262"/>
      <c r="N2441" s="262"/>
    </row>
    <row r="2442" spans="1:14" ht="25.5" x14ac:dyDescent="0.2">
      <c r="A2442" s="282" t="s">
        <v>154</v>
      </c>
      <c r="B2442" s="283" t="s">
        <v>306</v>
      </c>
      <c r="C2442" s="282" t="s">
        <v>20</v>
      </c>
      <c r="D2442" s="282" t="s">
        <v>307</v>
      </c>
      <c r="E2442" s="284" t="s">
        <v>153</v>
      </c>
      <c r="F2442" s="284"/>
      <c r="G2442" s="285" t="s">
        <v>28</v>
      </c>
      <c r="H2442" s="286">
        <v>0.13789999999999999</v>
      </c>
      <c r="I2442" s="298">
        <v>23.62</v>
      </c>
      <c r="J2442" s="298">
        <f t="shared" ref="J2442:J2446" si="246">TRUNC(H2442*I2442,2)</f>
        <v>3.25</v>
      </c>
      <c r="K2442" s="262"/>
      <c r="L2442" s="262"/>
      <c r="M2442" s="262"/>
      <c r="N2442" s="262"/>
    </row>
    <row r="2443" spans="1:14" ht="25.5" x14ac:dyDescent="0.2">
      <c r="A2443" s="282" t="s">
        <v>154</v>
      </c>
      <c r="B2443" s="283" t="s">
        <v>294</v>
      </c>
      <c r="C2443" s="282" t="s">
        <v>20</v>
      </c>
      <c r="D2443" s="282" t="s">
        <v>295</v>
      </c>
      <c r="E2443" s="284" t="s">
        <v>153</v>
      </c>
      <c r="F2443" s="284"/>
      <c r="G2443" s="285" t="s">
        <v>28</v>
      </c>
      <c r="H2443" s="286">
        <v>0.13789999999999999</v>
      </c>
      <c r="I2443" s="298">
        <v>26.08</v>
      </c>
      <c r="J2443" s="298">
        <f>TRUNC(H2443*I2443,2)</f>
        <v>3.59</v>
      </c>
      <c r="K2443" s="262"/>
      <c r="L2443" s="262"/>
      <c r="M2443" s="262"/>
      <c r="N2443" s="262"/>
    </row>
    <row r="2444" spans="1:14" x14ac:dyDescent="0.2">
      <c r="A2444" s="288" t="s">
        <v>155</v>
      </c>
      <c r="B2444" s="289" t="s">
        <v>1445</v>
      </c>
      <c r="C2444" s="288" t="s">
        <v>20</v>
      </c>
      <c r="D2444" s="288" t="s">
        <v>1446</v>
      </c>
      <c r="E2444" s="290" t="s">
        <v>184</v>
      </c>
      <c r="F2444" s="290"/>
      <c r="G2444" s="291" t="s">
        <v>55</v>
      </c>
      <c r="H2444" s="292">
        <v>2</v>
      </c>
      <c r="I2444" s="299">
        <v>1.98</v>
      </c>
      <c r="J2444" s="298">
        <f t="shared" si="246"/>
        <v>3.96</v>
      </c>
      <c r="K2444" s="262"/>
      <c r="L2444" s="262"/>
      <c r="M2444" s="262"/>
      <c r="N2444" s="262"/>
    </row>
    <row r="2445" spans="1:14" ht="25.5" x14ac:dyDescent="0.2">
      <c r="A2445" s="288" t="s">
        <v>155</v>
      </c>
      <c r="B2445" s="289" t="s">
        <v>1455</v>
      </c>
      <c r="C2445" s="288" t="s">
        <v>20</v>
      </c>
      <c r="D2445" s="288" t="s">
        <v>1456</v>
      </c>
      <c r="E2445" s="290" t="s">
        <v>184</v>
      </c>
      <c r="F2445" s="290"/>
      <c r="G2445" s="291" t="s">
        <v>55</v>
      </c>
      <c r="H2445" s="292">
        <v>1</v>
      </c>
      <c r="I2445" s="299">
        <v>3.28</v>
      </c>
      <c r="J2445" s="298">
        <f>TRUNC(H2445*I2445,2)</f>
        <v>3.28</v>
      </c>
      <c r="K2445" s="262"/>
      <c r="L2445" s="262"/>
      <c r="M2445" s="262"/>
      <c r="N2445" s="262"/>
    </row>
    <row r="2446" spans="1:14" ht="25.5" x14ac:dyDescent="0.2">
      <c r="A2446" s="288" t="s">
        <v>155</v>
      </c>
      <c r="B2446" s="289" t="s">
        <v>1309</v>
      </c>
      <c r="C2446" s="288" t="s">
        <v>20</v>
      </c>
      <c r="D2446" s="288" t="s">
        <v>1310</v>
      </c>
      <c r="E2446" s="290" t="s">
        <v>184</v>
      </c>
      <c r="F2446" s="290"/>
      <c r="G2446" s="291" t="s">
        <v>55</v>
      </c>
      <c r="H2446" s="292">
        <v>0.05</v>
      </c>
      <c r="I2446" s="299">
        <v>26.51</v>
      </c>
      <c r="J2446" s="298">
        <f t="shared" si="246"/>
        <v>1.32</v>
      </c>
      <c r="K2446" s="262"/>
      <c r="L2446" s="262"/>
      <c r="M2446" s="262"/>
      <c r="N2446" s="262"/>
    </row>
    <row r="2447" spans="1:14" x14ac:dyDescent="0.2">
      <c r="A2447" s="294"/>
      <c r="B2447" s="294"/>
      <c r="C2447" s="294"/>
      <c r="D2447" s="294"/>
      <c r="E2447" s="294" t="s">
        <v>164</v>
      </c>
      <c r="F2447" s="295">
        <v>5.18</v>
      </c>
      <c r="G2447" s="294" t="s">
        <v>165</v>
      </c>
      <c r="H2447" s="295">
        <v>0</v>
      </c>
      <c r="I2447" s="294" t="s">
        <v>166</v>
      </c>
      <c r="J2447" s="295">
        <v>5.18</v>
      </c>
      <c r="K2447" s="262"/>
      <c r="L2447" s="262"/>
      <c r="M2447" s="262"/>
      <c r="N2447" s="262"/>
    </row>
    <row r="2448" spans="1:14" ht="15" thickBot="1" x14ac:dyDescent="0.25">
      <c r="A2448" s="294"/>
      <c r="B2448" s="294"/>
      <c r="C2448" s="294"/>
      <c r="D2448" s="294"/>
      <c r="E2448" s="294" t="s">
        <v>167</v>
      </c>
      <c r="F2448" s="295">
        <v>3.46</v>
      </c>
      <c r="G2448" s="294"/>
      <c r="H2448" s="296" t="s">
        <v>168</v>
      </c>
      <c r="I2448" s="296"/>
      <c r="J2448" s="295">
        <v>18.86</v>
      </c>
      <c r="K2448" s="262"/>
      <c r="L2448" s="262"/>
      <c r="M2448" s="262"/>
      <c r="N2448" s="262"/>
    </row>
    <row r="2449" spans="1:14" ht="15" thickTop="1" x14ac:dyDescent="0.2">
      <c r="A2449" s="297"/>
      <c r="B2449" s="297"/>
      <c r="C2449" s="297"/>
      <c r="D2449" s="297"/>
      <c r="E2449" s="297"/>
      <c r="F2449" s="297"/>
      <c r="G2449" s="297"/>
      <c r="H2449" s="297"/>
      <c r="I2449" s="297"/>
      <c r="J2449" s="297"/>
      <c r="K2449" s="262"/>
      <c r="L2449" s="262"/>
      <c r="M2449" s="262"/>
      <c r="N2449" s="262"/>
    </row>
    <row r="2450" spans="1:14" ht="15" x14ac:dyDescent="0.2">
      <c r="A2450" s="272"/>
      <c r="B2450" s="273" t="s">
        <v>7</v>
      </c>
      <c r="C2450" s="272" t="s">
        <v>8</v>
      </c>
      <c r="D2450" s="272" t="s">
        <v>9</v>
      </c>
      <c r="E2450" s="274" t="s">
        <v>151</v>
      </c>
      <c r="F2450" s="274"/>
      <c r="G2450" s="275" t="s">
        <v>10</v>
      </c>
      <c r="H2450" s="273" t="s">
        <v>11</v>
      </c>
      <c r="I2450" s="273" t="s">
        <v>12</v>
      </c>
      <c r="J2450" s="273" t="s">
        <v>14</v>
      </c>
      <c r="K2450" s="262"/>
      <c r="L2450" s="262"/>
      <c r="M2450" s="262"/>
      <c r="N2450" s="262"/>
    </row>
    <row r="2451" spans="1:14" ht="38.25" x14ac:dyDescent="0.2">
      <c r="A2451" s="276" t="s">
        <v>152</v>
      </c>
      <c r="B2451" s="277" t="s">
        <v>721</v>
      </c>
      <c r="C2451" s="276" t="s">
        <v>20</v>
      </c>
      <c r="D2451" s="276" t="s">
        <v>722</v>
      </c>
      <c r="E2451" s="278" t="s">
        <v>305</v>
      </c>
      <c r="F2451" s="278"/>
      <c r="G2451" s="279" t="s">
        <v>55</v>
      </c>
      <c r="H2451" s="280">
        <v>1</v>
      </c>
      <c r="I2451" s="307">
        <f>J2451</f>
        <v>23.45</v>
      </c>
      <c r="J2451" s="307">
        <f>SUM(J2452:J2456)</f>
        <v>23.45</v>
      </c>
      <c r="K2451" s="262"/>
      <c r="L2451" s="262"/>
      <c r="M2451" s="262"/>
      <c r="N2451" s="262"/>
    </row>
    <row r="2452" spans="1:14" ht="25.5" x14ac:dyDescent="0.2">
      <c r="A2452" s="282" t="s">
        <v>154</v>
      </c>
      <c r="B2452" s="283" t="s">
        <v>306</v>
      </c>
      <c r="C2452" s="282" t="s">
        <v>20</v>
      </c>
      <c r="D2452" s="282" t="s">
        <v>307</v>
      </c>
      <c r="E2452" s="284" t="s">
        <v>153</v>
      </c>
      <c r="F2452" s="284"/>
      <c r="G2452" s="285" t="s">
        <v>28</v>
      </c>
      <c r="H2452" s="286">
        <v>0.16520000000000001</v>
      </c>
      <c r="I2452" s="298">
        <v>23.62</v>
      </c>
      <c r="J2452" s="298">
        <f t="shared" ref="J2452:J2456" si="247">TRUNC(H2452*I2452,2)</f>
        <v>3.9</v>
      </c>
      <c r="K2452" s="262"/>
      <c r="L2452" s="262"/>
      <c r="M2452" s="262"/>
      <c r="N2452" s="262"/>
    </row>
    <row r="2453" spans="1:14" ht="25.5" x14ac:dyDescent="0.2">
      <c r="A2453" s="282" t="s">
        <v>154</v>
      </c>
      <c r="B2453" s="283" t="s">
        <v>294</v>
      </c>
      <c r="C2453" s="282" t="s">
        <v>20</v>
      </c>
      <c r="D2453" s="282" t="s">
        <v>295</v>
      </c>
      <c r="E2453" s="284" t="s">
        <v>153</v>
      </c>
      <c r="F2453" s="284"/>
      <c r="G2453" s="285" t="s">
        <v>28</v>
      </c>
      <c r="H2453" s="286">
        <v>0.16520000000000001</v>
      </c>
      <c r="I2453" s="298">
        <v>26.08</v>
      </c>
      <c r="J2453" s="298">
        <f t="shared" si="247"/>
        <v>4.3</v>
      </c>
      <c r="K2453" s="262"/>
      <c r="L2453" s="262"/>
      <c r="M2453" s="262"/>
      <c r="N2453" s="262"/>
    </row>
    <row r="2454" spans="1:14" x14ac:dyDescent="0.2">
      <c r="A2454" s="288" t="s">
        <v>155</v>
      </c>
      <c r="B2454" s="289" t="s">
        <v>1311</v>
      </c>
      <c r="C2454" s="288" t="s">
        <v>20</v>
      </c>
      <c r="D2454" s="288" t="s">
        <v>1312</v>
      </c>
      <c r="E2454" s="290" t="s">
        <v>184</v>
      </c>
      <c r="F2454" s="290"/>
      <c r="G2454" s="291" t="s">
        <v>55</v>
      </c>
      <c r="H2454" s="292">
        <v>2</v>
      </c>
      <c r="I2454" s="299">
        <v>2.91</v>
      </c>
      <c r="J2454" s="298">
        <f t="shared" si="247"/>
        <v>5.82</v>
      </c>
      <c r="K2454" s="262"/>
      <c r="L2454" s="262"/>
      <c r="M2454" s="262"/>
      <c r="N2454" s="262"/>
    </row>
    <row r="2455" spans="1:14" ht="25.5" x14ac:dyDescent="0.2">
      <c r="A2455" s="288" t="s">
        <v>155</v>
      </c>
      <c r="B2455" s="289" t="s">
        <v>1457</v>
      </c>
      <c r="C2455" s="288" t="s">
        <v>20</v>
      </c>
      <c r="D2455" s="288" t="s">
        <v>1458</v>
      </c>
      <c r="E2455" s="290" t="s">
        <v>184</v>
      </c>
      <c r="F2455" s="290"/>
      <c r="G2455" s="291" t="s">
        <v>55</v>
      </c>
      <c r="H2455" s="292">
        <v>1</v>
      </c>
      <c r="I2455" s="299">
        <v>7.45</v>
      </c>
      <c r="J2455" s="298">
        <f t="shared" si="247"/>
        <v>7.45</v>
      </c>
      <c r="K2455" s="262"/>
      <c r="L2455" s="262"/>
      <c r="M2455" s="262"/>
      <c r="N2455" s="262"/>
    </row>
    <row r="2456" spans="1:14" ht="25.5" x14ac:dyDescent="0.2">
      <c r="A2456" s="288" t="s">
        <v>155</v>
      </c>
      <c r="B2456" s="289" t="s">
        <v>1309</v>
      </c>
      <c r="C2456" s="288" t="s">
        <v>20</v>
      </c>
      <c r="D2456" s="288" t="s">
        <v>1310</v>
      </c>
      <c r="E2456" s="290" t="s">
        <v>184</v>
      </c>
      <c r="F2456" s="290"/>
      <c r="G2456" s="291" t="s">
        <v>55</v>
      </c>
      <c r="H2456" s="292">
        <v>7.4999999999999997E-2</v>
      </c>
      <c r="I2456" s="299">
        <v>26.51</v>
      </c>
      <c r="J2456" s="298">
        <f t="shared" si="247"/>
        <v>1.98</v>
      </c>
      <c r="K2456" s="262"/>
      <c r="L2456" s="262"/>
      <c r="M2456" s="262"/>
      <c r="N2456" s="262"/>
    </row>
    <row r="2457" spans="1:14" x14ac:dyDescent="0.2">
      <c r="A2457" s="294"/>
      <c r="B2457" s="294"/>
      <c r="C2457" s="294"/>
      <c r="D2457" s="294"/>
      <c r="E2457" s="294" t="s">
        <v>164</v>
      </c>
      <c r="F2457" s="295">
        <v>6.21</v>
      </c>
      <c r="G2457" s="294" t="s">
        <v>165</v>
      </c>
      <c r="H2457" s="295">
        <v>0</v>
      </c>
      <c r="I2457" s="294" t="s">
        <v>166</v>
      </c>
      <c r="J2457" s="295">
        <v>6.21</v>
      </c>
      <c r="K2457" s="262"/>
      <c r="L2457" s="262"/>
      <c r="M2457" s="262"/>
      <c r="N2457" s="262"/>
    </row>
    <row r="2458" spans="1:14" ht="15" thickBot="1" x14ac:dyDescent="0.25">
      <c r="A2458" s="294"/>
      <c r="B2458" s="294"/>
      <c r="C2458" s="294"/>
      <c r="D2458" s="294"/>
      <c r="E2458" s="294" t="s">
        <v>167</v>
      </c>
      <c r="F2458" s="295">
        <v>5.26</v>
      </c>
      <c r="G2458" s="294"/>
      <c r="H2458" s="296" t="s">
        <v>168</v>
      </c>
      <c r="I2458" s="296"/>
      <c r="J2458" s="295">
        <v>28.71</v>
      </c>
      <c r="K2458" s="262"/>
      <c r="L2458" s="262"/>
      <c r="M2458" s="262"/>
      <c r="N2458" s="262"/>
    </row>
    <row r="2459" spans="1:14" ht="15" thickTop="1" x14ac:dyDescent="0.2">
      <c r="A2459" s="297"/>
      <c r="B2459" s="297"/>
      <c r="C2459" s="297"/>
      <c r="D2459" s="297"/>
      <c r="E2459" s="297"/>
      <c r="F2459" s="297"/>
      <c r="G2459" s="297"/>
      <c r="H2459" s="297"/>
      <c r="I2459" s="297"/>
      <c r="J2459" s="297"/>
      <c r="K2459" s="262"/>
      <c r="L2459" s="262"/>
      <c r="M2459" s="262"/>
      <c r="N2459" s="262"/>
    </row>
    <row r="2460" spans="1:14" ht="15" x14ac:dyDescent="0.2">
      <c r="A2460" s="272"/>
      <c r="B2460" s="273" t="s">
        <v>7</v>
      </c>
      <c r="C2460" s="272" t="s">
        <v>8</v>
      </c>
      <c r="D2460" s="272" t="s">
        <v>9</v>
      </c>
      <c r="E2460" s="274" t="s">
        <v>151</v>
      </c>
      <c r="F2460" s="274"/>
      <c r="G2460" s="275" t="s">
        <v>10</v>
      </c>
      <c r="H2460" s="273" t="s">
        <v>11</v>
      </c>
      <c r="I2460" s="273" t="s">
        <v>12</v>
      </c>
      <c r="J2460" s="273" t="s">
        <v>14</v>
      </c>
      <c r="K2460" s="262"/>
      <c r="L2460" s="262"/>
      <c r="M2460" s="262"/>
      <c r="N2460" s="262"/>
    </row>
    <row r="2461" spans="1:14" ht="25.5" x14ac:dyDescent="0.2">
      <c r="A2461" s="276" t="s">
        <v>152</v>
      </c>
      <c r="B2461" s="277" t="s">
        <v>653</v>
      </c>
      <c r="C2461" s="276" t="s">
        <v>20</v>
      </c>
      <c r="D2461" s="276" t="s">
        <v>654</v>
      </c>
      <c r="E2461" s="278" t="s">
        <v>305</v>
      </c>
      <c r="F2461" s="278"/>
      <c r="G2461" s="279" t="s">
        <v>55</v>
      </c>
      <c r="H2461" s="280">
        <v>1</v>
      </c>
      <c r="I2461" s="307">
        <f>J2461</f>
        <v>8.6</v>
      </c>
      <c r="J2461" s="307">
        <f>SUM(J2462:J2467)</f>
        <v>8.6</v>
      </c>
      <c r="K2461" s="262"/>
      <c r="L2461" s="262"/>
      <c r="M2461" s="262"/>
      <c r="N2461" s="262"/>
    </row>
    <row r="2462" spans="1:14" ht="25.5" x14ac:dyDescent="0.2">
      <c r="A2462" s="282" t="s">
        <v>154</v>
      </c>
      <c r="B2462" s="283" t="s">
        <v>306</v>
      </c>
      <c r="C2462" s="282" t="s">
        <v>20</v>
      </c>
      <c r="D2462" s="282" t="s">
        <v>307</v>
      </c>
      <c r="E2462" s="284" t="s">
        <v>153</v>
      </c>
      <c r="F2462" s="284"/>
      <c r="G2462" s="285" t="s">
        <v>28</v>
      </c>
      <c r="H2462" s="286">
        <v>8.5900000000000004E-2</v>
      </c>
      <c r="I2462" s="298">
        <v>23.62</v>
      </c>
      <c r="J2462" s="298">
        <f t="shared" ref="J2462:J2467" si="248">TRUNC(H2462*I2462,2)</f>
        <v>2.02</v>
      </c>
      <c r="K2462" s="262"/>
      <c r="L2462" s="262"/>
      <c r="M2462" s="262"/>
      <c r="N2462" s="262"/>
    </row>
    <row r="2463" spans="1:14" ht="25.5" x14ac:dyDescent="0.2">
      <c r="A2463" s="282" t="s">
        <v>154</v>
      </c>
      <c r="B2463" s="283" t="s">
        <v>294</v>
      </c>
      <c r="C2463" s="282" t="s">
        <v>20</v>
      </c>
      <c r="D2463" s="282" t="s">
        <v>295</v>
      </c>
      <c r="E2463" s="284" t="s">
        <v>153</v>
      </c>
      <c r="F2463" s="284"/>
      <c r="G2463" s="285" t="s">
        <v>28</v>
      </c>
      <c r="H2463" s="286">
        <v>8.5900000000000004E-2</v>
      </c>
      <c r="I2463" s="298">
        <v>26.08</v>
      </c>
      <c r="J2463" s="298">
        <f t="shared" si="248"/>
        <v>2.2400000000000002</v>
      </c>
      <c r="K2463" s="262"/>
      <c r="L2463" s="262"/>
      <c r="M2463" s="262"/>
      <c r="N2463" s="262"/>
    </row>
    <row r="2464" spans="1:14" x14ac:dyDescent="0.2">
      <c r="A2464" s="288" t="s">
        <v>155</v>
      </c>
      <c r="B2464" s="289" t="s">
        <v>791</v>
      </c>
      <c r="C2464" s="288" t="s">
        <v>20</v>
      </c>
      <c r="D2464" s="288" t="s">
        <v>792</v>
      </c>
      <c r="E2464" s="290" t="s">
        <v>184</v>
      </c>
      <c r="F2464" s="290"/>
      <c r="G2464" s="291" t="s">
        <v>55</v>
      </c>
      <c r="H2464" s="292">
        <v>9.4000000000000004E-3</v>
      </c>
      <c r="I2464" s="299">
        <v>64.239999999999995</v>
      </c>
      <c r="J2464" s="298">
        <f t="shared" si="248"/>
        <v>0.6</v>
      </c>
      <c r="K2464" s="262"/>
      <c r="L2464" s="262"/>
      <c r="M2464" s="262"/>
      <c r="N2464" s="262"/>
    </row>
    <row r="2465" spans="1:14" ht="25.5" x14ac:dyDescent="0.2">
      <c r="A2465" s="288" t="s">
        <v>155</v>
      </c>
      <c r="B2465" s="289" t="s">
        <v>1459</v>
      </c>
      <c r="C2465" s="288" t="s">
        <v>20</v>
      </c>
      <c r="D2465" s="288" t="s">
        <v>1460</v>
      </c>
      <c r="E2465" s="290" t="s">
        <v>184</v>
      </c>
      <c r="F2465" s="290"/>
      <c r="G2465" s="291" t="s">
        <v>55</v>
      </c>
      <c r="H2465" s="292">
        <v>1</v>
      </c>
      <c r="I2465" s="299">
        <v>2.92</v>
      </c>
      <c r="J2465" s="298">
        <f t="shared" si="248"/>
        <v>2.92</v>
      </c>
      <c r="K2465" s="262"/>
      <c r="L2465" s="262"/>
      <c r="M2465" s="262"/>
      <c r="N2465" s="262"/>
    </row>
    <row r="2466" spans="1:14" ht="25.5" x14ac:dyDescent="0.2">
      <c r="A2466" s="288" t="s">
        <v>155</v>
      </c>
      <c r="B2466" s="289" t="s">
        <v>795</v>
      </c>
      <c r="C2466" s="288" t="s">
        <v>20</v>
      </c>
      <c r="D2466" s="288" t="s">
        <v>796</v>
      </c>
      <c r="E2466" s="290" t="s">
        <v>184</v>
      </c>
      <c r="F2466" s="290"/>
      <c r="G2466" s="291" t="s">
        <v>55</v>
      </c>
      <c r="H2466" s="292">
        <v>1.0999999999999999E-2</v>
      </c>
      <c r="I2466" s="299">
        <v>72.790000000000006</v>
      </c>
      <c r="J2466" s="298">
        <f t="shared" si="248"/>
        <v>0.8</v>
      </c>
      <c r="K2466" s="262"/>
      <c r="L2466" s="262"/>
      <c r="M2466" s="262"/>
      <c r="N2466" s="262"/>
    </row>
    <row r="2467" spans="1:14" x14ac:dyDescent="0.2">
      <c r="A2467" s="288" t="s">
        <v>155</v>
      </c>
      <c r="B2467" s="289" t="s">
        <v>797</v>
      </c>
      <c r="C2467" s="288" t="s">
        <v>20</v>
      </c>
      <c r="D2467" s="288" t="s">
        <v>798</v>
      </c>
      <c r="E2467" s="290" t="s">
        <v>184</v>
      </c>
      <c r="F2467" s="290"/>
      <c r="G2467" s="291" t="s">
        <v>55</v>
      </c>
      <c r="H2467" s="292">
        <v>1.3100000000000001E-2</v>
      </c>
      <c r="I2467" s="299">
        <v>2.2000000000000002</v>
      </c>
      <c r="J2467" s="298">
        <f t="shared" si="248"/>
        <v>0.02</v>
      </c>
      <c r="K2467" s="262"/>
      <c r="L2467" s="262"/>
      <c r="M2467" s="262"/>
      <c r="N2467" s="262"/>
    </row>
    <row r="2468" spans="1:14" x14ac:dyDescent="0.2">
      <c r="A2468" s="294"/>
      <c r="B2468" s="294"/>
      <c r="C2468" s="294"/>
      <c r="D2468" s="294"/>
      <c r="E2468" s="294" t="s">
        <v>164</v>
      </c>
      <c r="F2468" s="295">
        <v>3.23</v>
      </c>
      <c r="G2468" s="294" t="s">
        <v>165</v>
      </c>
      <c r="H2468" s="295">
        <v>0</v>
      </c>
      <c r="I2468" s="294" t="s">
        <v>166</v>
      </c>
      <c r="J2468" s="295">
        <v>3.23</v>
      </c>
      <c r="K2468" s="262"/>
      <c r="L2468" s="262"/>
      <c r="M2468" s="262"/>
      <c r="N2468" s="262"/>
    </row>
    <row r="2469" spans="1:14" ht="15" thickBot="1" x14ac:dyDescent="0.25">
      <c r="A2469" s="294"/>
      <c r="B2469" s="294"/>
      <c r="C2469" s="294"/>
      <c r="D2469" s="294"/>
      <c r="E2469" s="294" t="s">
        <v>167</v>
      </c>
      <c r="F2469" s="295">
        <v>1.93</v>
      </c>
      <c r="G2469" s="294"/>
      <c r="H2469" s="296" t="s">
        <v>168</v>
      </c>
      <c r="I2469" s="296"/>
      <c r="J2469" s="295">
        <v>10.53</v>
      </c>
      <c r="K2469" s="262"/>
      <c r="L2469" s="262"/>
      <c r="M2469" s="262"/>
      <c r="N2469" s="262"/>
    </row>
    <row r="2470" spans="1:14" ht="15" thickTop="1" x14ac:dyDescent="0.2">
      <c r="A2470" s="297"/>
      <c r="B2470" s="297"/>
      <c r="C2470" s="297"/>
      <c r="D2470" s="297"/>
      <c r="E2470" s="297"/>
      <c r="F2470" s="297"/>
      <c r="G2470" s="297"/>
      <c r="H2470" s="297"/>
      <c r="I2470" s="297"/>
      <c r="J2470" s="297"/>
      <c r="K2470" s="262"/>
      <c r="L2470" s="262"/>
      <c r="M2470" s="262"/>
      <c r="N2470" s="262"/>
    </row>
    <row r="2471" spans="1:14" ht="15" x14ac:dyDescent="0.2">
      <c r="A2471" s="272"/>
      <c r="B2471" s="273" t="s">
        <v>7</v>
      </c>
      <c r="C2471" s="272" t="s">
        <v>8</v>
      </c>
      <c r="D2471" s="272" t="s">
        <v>9</v>
      </c>
      <c r="E2471" s="274" t="s">
        <v>151</v>
      </c>
      <c r="F2471" s="274"/>
      <c r="G2471" s="275" t="s">
        <v>10</v>
      </c>
      <c r="H2471" s="273" t="s">
        <v>11</v>
      </c>
      <c r="I2471" s="273" t="s">
        <v>12</v>
      </c>
      <c r="J2471" s="273" t="s">
        <v>14</v>
      </c>
      <c r="K2471" s="262"/>
      <c r="L2471" s="262"/>
      <c r="M2471" s="262"/>
      <c r="N2471" s="262"/>
    </row>
    <row r="2472" spans="1:14" ht="25.5" x14ac:dyDescent="0.2">
      <c r="A2472" s="276" t="s">
        <v>152</v>
      </c>
      <c r="B2472" s="277" t="s">
        <v>639</v>
      </c>
      <c r="C2472" s="276" t="s">
        <v>20</v>
      </c>
      <c r="D2472" s="276" t="s">
        <v>640</v>
      </c>
      <c r="E2472" s="278" t="s">
        <v>305</v>
      </c>
      <c r="F2472" s="278"/>
      <c r="G2472" s="279" t="s">
        <v>55</v>
      </c>
      <c r="H2472" s="280">
        <v>1</v>
      </c>
      <c r="I2472" s="307">
        <f>J2472</f>
        <v>12.43</v>
      </c>
      <c r="J2472" s="307">
        <f>SUM(J2473:J2478)</f>
        <v>12.43</v>
      </c>
      <c r="K2472" s="262"/>
      <c r="L2472" s="262"/>
      <c r="M2472" s="262"/>
      <c r="N2472" s="262"/>
    </row>
    <row r="2473" spans="1:14" ht="25.5" x14ac:dyDescent="0.2">
      <c r="A2473" s="282" t="s">
        <v>154</v>
      </c>
      <c r="B2473" s="283" t="s">
        <v>306</v>
      </c>
      <c r="C2473" s="282" t="s">
        <v>20</v>
      </c>
      <c r="D2473" s="282" t="s">
        <v>307</v>
      </c>
      <c r="E2473" s="284" t="s">
        <v>153</v>
      </c>
      <c r="F2473" s="284"/>
      <c r="G2473" s="285" t="s">
        <v>28</v>
      </c>
      <c r="H2473" s="286">
        <v>0.16209999999999999</v>
      </c>
      <c r="I2473" s="298">
        <v>23.62</v>
      </c>
      <c r="J2473" s="298">
        <f t="shared" ref="J2473:J2478" si="249">TRUNC(H2473*I2473,2)</f>
        <v>3.82</v>
      </c>
      <c r="K2473" s="262"/>
      <c r="L2473" s="262"/>
      <c r="M2473" s="262"/>
      <c r="N2473" s="262"/>
    </row>
    <row r="2474" spans="1:14" ht="25.5" x14ac:dyDescent="0.2">
      <c r="A2474" s="282" t="s">
        <v>154</v>
      </c>
      <c r="B2474" s="283" t="s">
        <v>294</v>
      </c>
      <c r="C2474" s="282" t="s">
        <v>20</v>
      </c>
      <c r="D2474" s="282" t="s">
        <v>295</v>
      </c>
      <c r="E2474" s="284" t="s">
        <v>153</v>
      </c>
      <c r="F2474" s="284"/>
      <c r="G2474" s="285" t="s">
        <v>28</v>
      </c>
      <c r="H2474" s="286">
        <v>0.16209999999999999</v>
      </c>
      <c r="I2474" s="298">
        <v>26.08</v>
      </c>
      <c r="J2474" s="298">
        <f t="shared" si="249"/>
        <v>4.22</v>
      </c>
      <c r="K2474" s="262"/>
      <c r="L2474" s="262"/>
      <c r="M2474" s="262"/>
      <c r="N2474" s="262"/>
    </row>
    <row r="2475" spans="1:14" x14ac:dyDescent="0.2">
      <c r="A2475" s="288" t="s">
        <v>155</v>
      </c>
      <c r="B2475" s="289" t="s">
        <v>791</v>
      </c>
      <c r="C2475" s="288" t="s">
        <v>20</v>
      </c>
      <c r="D2475" s="288" t="s">
        <v>792</v>
      </c>
      <c r="E2475" s="290" t="s">
        <v>184</v>
      </c>
      <c r="F2475" s="290"/>
      <c r="G2475" s="291" t="s">
        <v>55</v>
      </c>
      <c r="H2475" s="292">
        <v>9.4000000000000004E-3</v>
      </c>
      <c r="I2475" s="299">
        <v>64.239999999999995</v>
      </c>
      <c r="J2475" s="298">
        <f t="shared" si="249"/>
        <v>0.6</v>
      </c>
      <c r="K2475" s="262"/>
      <c r="L2475" s="262"/>
      <c r="M2475" s="262"/>
      <c r="N2475" s="262"/>
    </row>
    <row r="2476" spans="1:14" ht="25.5" x14ac:dyDescent="0.2">
      <c r="A2476" s="288" t="s">
        <v>155</v>
      </c>
      <c r="B2476" s="289" t="s">
        <v>1459</v>
      </c>
      <c r="C2476" s="288" t="s">
        <v>20</v>
      </c>
      <c r="D2476" s="288" t="s">
        <v>1460</v>
      </c>
      <c r="E2476" s="290" t="s">
        <v>184</v>
      </c>
      <c r="F2476" s="290"/>
      <c r="G2476" s="291" t="s">
        <v>55</v>
      </c>
      <c r="H2476" s="292">
        <v>1</v>
      </c>
      <c r="I2476" s="299">
        <v>2.92</v>
      </c>
      <c r="J2476" s="298">
        <f t="shared" si="249"/>
        <v>2.92</v>
      </c>
      <c r="K2476" s="262"/>
      <c r="L2476" s="262"/>
      <c r="M2476" s="262"/>
      <c r="N2476" s="262"/>
    </row>
    <row r="2477" spans="1:14" ht="25.5" x14ac:dyDescent="0.2">
      <c r="A2477" s="288" t="s">
        <v>155</v>
      </c>
      <c r="B2477" s="289" t="s">
        <v>795</v>
      </c>
      <c r="C2477" s="288" t="s">
        <v>20</v>
      </c>
      <c r="D2477" s="288" t="s">
        <v>796</v>
      </c>
      <c r="E2477" s="290" t="s">
        <v>184</v>
      </c>
      <c r="F2477" s="290"/>
      <c r="G2477" s="291" t="s">
        <v>55</v>
      </c>
      <c r="H2477" s="292">
        <v>1.0999999999999999E-2</v>
      </c>
      <c r="I2477" s="299">
        <v>72.790000000000006</v>
      </c>
      <c r="J2477" s="298">
        <f t="shared" si="249"/>
        <v>0.8</v>
      </c>
      <c r="K2477" s="262"/>
      <c r="L2477" s="262"/>
      <c r="M2477" s="262"/>
      <c r="N2477" s="262"/>
    </row>
    <row r="2478" spans="1:14" x14ac:dyDescent="0.2">
      <c r="A2478" s="288" t="s">
        <v>155</v>
      </c>
      <c r="B2478" s="289" t="s">
        <v>797</v>
      </c>
      <c r="C2478" s="288" t="s">
        <v>20</v>
      </c>
      <c r="D2478" s="288" t="s">
        <v>798</v>
      </c>
      <c r="E2478" s="290" t="s">
        <v>184</v>
      </c>
      <c r="F2478" s="290"/>
      <c r="G2478" s="291" t="s">
        <v>55</v>
      </c>
      <c r="H2478" s="292">
        <v>3.5999999999999997E-2</v>
      </c>
      <c r="I2478" s="299">
        <v>2.2000000000000002</v>
      </c>
      <c r="J2478" s="298">
        <f t="shared" si="249"/>
        <v>7.0000000000000007E-2</v>
      </c>
      <c r="K2478" s="262"/>
      <c r="L2478" s="262"/>
      <c r="M2478" s="262"/>
      <c r="N2478" s="262"/>
    </row>
    <row r="2479" spans="1:14" x14ac:dyDescent="0.2">
      <c r="A2479" s="294"/>
      <c r="B2479" s="294"/>
      <c r="C2479" s="294"/>
      <c r="D2479" s="294"/>
      <c r="E2479" s="294" t="s">
        <v>164</v>
      </c>
      <c r="F2479" s="295">
        <v>6.08</v>
      </c>
      <c r="G2479" s="294" t="s">
        <v>165</v>
      </c>
      <c r="H2479" s="295">
        <v>0</v>
      </c>
      <c r="I2479" s="294" t="s">
        <v>166</v>
      </c>
      <c r="J2479" s="295">
        <v>6.08</v>
      </c>
      <c r="K2479" s="262"/>
      <c r="L2479" s="262"/>
      <c r="M2479" s="262"/>
      <c r="N2479" s="262"/>
    </row>
    <row r="2480" spans="1:14" ht="15" thickBot="1" x14ac:dyDescent="0.25">
      <c r="A2480" s="294"/>
      <c r="B2480" s="294"/>
      <c r="C2480" s="294"/>
      <c r="D2480" s="294"/>
      <c r="E2480" s="294" t="s">
        <v>167</v>
      </c>
      <c r="F2480" s="295">
        <v>2.79</v>
      </c>
      <c r="G2480" s="294"/>
      <c r="H2480" s="296" t="s">
        <v>168</v>
      </c>
      <c r="I2480" s="296"/>
      <c r="J2480" s="295">
        <v>15.22</v>
      </c>
      <c r="K2480" s="262"/>
      <c r="L2480" s="262"/>
      <c r="M2480" s="262"/>
      <c r="N2480" s="262"/>
    </row>
    <row r="2481" spans="1:14" ht="15" thickTop="1" x14ac:dyDescent="0.2">
      <c r="A2481" s="297"/>
      <c r="B2481" s="297"/>
      <c r="C2481" s="297"/>
      <c r="D2481" s="297"/>
      <c r="E2481" s="297"/>
      <c r="F2481" s="297"/>
      <c r="G2481" s="297"/>
      <c r="H2481" s="297"/>
      <c r="I2481" s="297"/>
      <c r="J2481" s="297"/>
      <c r="K2481" s="262"/>
      <c r="L2481" s="262"/>
      <c r="M2481" s="262"/>
      <c r="N2481" s="262"/>
    </row>
    <row r="2482" spans="1:14" ht="15" x14ac:dyDescent="0.2">
      <c r="A2482" s="272"/>
      <c r="B2482" s="273" t="s">
        <v>7</v>
      </c>
      <c r="C2482" s="272" t="s">
        <v>8</v>
      </c>
      <c r="D2482" s="272" t="s">
        <v>9</v>
      </c>
      <c r="E2482" s="274" t="s">
        <v>151</v>
      </c>
      <c r="F2482" s="274"/>
      <c r="G2482" s="275" t="s">
        <v>10</v>
      </c>
      <c r="H2482" s="273" t="s">
        <v>11</v>
      </c>
      <c r="I2482" s="273" t="s">
        <v>12</v>
      </c>
      <c r="J2482" s="273" t="s">
        <v>14</v>
      </c>
      <c r="K2482" s="262"/>
      <c r="L2482" s="262"/>
      <c r="M2482" s="262"/>
      <c r="N2482" s="262"/>
    </row>
    <row r="2483" spans="1:14" ht="38.25" x14ac:dyDescent="0.2">
      <c r="A2483" s="276" t="s">
        <v>152</v>
      </c>
      <c r="B2483" s="277" t="s">
        <v>763</v>
      </c>
      <c r="C2483" s="276" t="s">
        <v>20</v>
      </c>
      <c r="D2483" s="276" t="s">
        <v>764</v>
      </c>
      <c r="E2483" s="278" t="s">
        <v>305</v>
      </c>
      <c r="F2483" s="278"/>
      <c r="G2483" s="279" t="s">
        <v>55</v>
      </c>
      <c r="H2483" s="280">
        <v>1</v>
      </c>
      <c r="I2483" s="307">
        <f>J2483</f>
        <v>55.199999999999996</v>
      </c>
      <c r="J2483" s="307">
        <f>SUM(J2484:J2488)</f>
        <v>55.199999999999996</v>
      </c>
      <c r="K2483" s="262"/>
      <c r="L2483" s="262"/>
      <c r="M2483" s="262"/>
      <c r="N2483" s="262"/>
    </row>
    <row r="2484" spans="1:14" ht="25.5" x14ac:dyDescent="0.2">
      <c r="A2484" s="282" t="s">
        <v>154</v>
      </c>
      <c r="B2484" s="283" t="s">
        <v>306</v>
      </c>
      <c r="C2484" s="282" t="s">
        <v>20</v>
      </c>
      <c r="D2484" s="282" t="s">
        <v>307</v>
      </c>
      <c r="E2484" s="284" t="s">
        <v>153</v>
      </c>
      <c r="F2484" s="284"/>
      <c r="G2484" s="285" t="s">
        <v>28</v>
      </c>
      <c r="H2484" s="286">
        <v>0.28960000000000002</v>
      </c>
      <c r="I2484" s="298">
        <v>23.62</v>
      </c>
      <c r="J2484" s="298">
        <f t="shared" ref="J2484:J2488" si="250">TRUNC(H2484*I2484,2)</f>
        <v>6.84</v>
      </c>
      <c r="K2484" s="262"/>
      <c r="L2484" s="262"/>
      <c r="M2484" s="262"/>
      <c r="N2484" s="262"/>
    </row>
    <row r="2485" spans="1:14" ht="25.5" x14ac:dyDescent="0.2">
      <c r="A2485" s="282" t="s">
        <v>154</v>
      </c>
      <c r="B2485" s="283" t="s">
        <v>294</v>
      </c>
      <c r="C2485" s="282" t="s">
        <v>20</v>
      </c>
      <c r="D2485" s="282" t="s">
        <v>295</v>
      </c>
      <c r="E2485" s="284" t="s">
        <v>153</v>
      </c>
      <c r="F2485" s="284"/>
      <c r="G2485" s="285" t="s">
        <v>28</v>
      </c>
      <c r="H2485" s="286">
        <v>0.28960000000000002</v>
      </c>
      <c r="I2485" s="298">
        <v>26.08</v>
      </c>
      <c r="J2485" s="298">
        <f t="shared" si="250"/>
        <v>7.55</v>
      </c>
      <c r="K2485" s="262"/>
      <c r="L2485" s="262"/>
      <c r="M2485" s="262"/>
      <c r="N2485" s="262"/>
    </row>
    <row r="2486" spans="1:14" x14ac:dyDescent="0.2">
      <c r="A2486" s="288" t="s">
        <v>155</v>
      </c>
      <c r="B2486" s="289" t="s">
        <v>1305</v>
      </c>
      <c r="C2486" s="288" t="s">
        <v>20</v>
      </c>
      <c r="D2486" s="288" t="s">
        <v>1306</v>
      </c>
      <c r="E2486" s="290" t="s">
        <v>184</v>
      </c>
      <c r="F2486" s="290"/>
      <c r="G2486" s="291" t="s">
        <v>55</v>
      </c>
      <c r="H2486" s="292">
        <v>3</v>
      </c>
      <c r="I2486" s="299">
        <v>3.5</v>
      </c>
      <c r="J2486" s="298">
        <f t="shared" si="250"/>
        <v>10.5</v>
      </c>
      <c r="K2486" s="262"/>
      <c r="L2486" s="262"/>
      <c r="M2486" s="262"/>
      <c r="N2486" s="262"/>
    </row>
    <row r="2487" spans="1:14" ht="25.5" x14ac:dyDescent="0.2">
      <c r="A2487" s="288" t="s">
        <v>155</v>
      </c>
      <c r="B2487" s="289" t="s">
        <v>1461</v>
      </c>
      <c r="C2487" s="288" t="s">
        <v>20</v>
      </c>
      <c r="D2487" s="288" t="s">
        <v>1462</v>
      </c>
      <c r="E2487" s="290" t="s">
        <v>184</v>
      </c>
      <c r="F2487" s="290"/>
      <c r="G2487" s="291" t="s">
        <v>55</v>
      </c>
      <c r="H2487" s="292">
        <v>1</v>
      </c>
      <c r="I2487" s="299">
        <v>25.74</v>
      </c>
      <c r="J2487" s="298">
        <f t="shared" si="250"/>
        <v>25.74</v>
      </c>
      <c r="K2487" s="262"/>
      <c r="L2487" s="262"/>
      <c r="M2487" s="262"/>
      <c r="N2487" s="262"/>
    </row>
    <row r="2488" spans="1:14" ht="25.5" x14ac:dyDescent="0.2">
      <c r="A2488" s="288" t="s">
        <v>155</v>
      </c>
      <c r="B2488" s="289" t="s">
        <v>1309</v>
      </c>
      <c r="C2488" s="288" t="s">
        <v>20</v>
      </c>
      <c r="D2488" s="288" t="s">
        <v>1310</v>
      </c>
      <c r="E2488" s="290" t="s">
        <v>184</v>
      </c>
      <c r="F2488" s="290"/>
      <c r="G2488" s="291" t="s">
        <v>55</v>
      </c>
      <c r="H2488" s="292">
        <v>0.17249999999999999</v>
      </c>
      <c r="I2488" s="299">
        <v>26.51</v>
      </c>
      <c r="J2488" s="298">
        <f t="shared" si="250"/>
        <v>4.57</v>
      </c>
      <c r="K2488" s="262"/>
      <c r="L2488" s="262"/>
      <c r="M2488" s="262"/>
      <c r="N2488" s="262"/>
    </row>
    <row r="2489" spans="1:14" x14ac:dyDescent="0.2">
      <c r="A2489" s="294"/>
      <c r="B2489" s="294"/>
      <c r="C2489" s="294"/>
      <c r="D2489" s="294"/>
      <c r="E2489" s="294" t="s">
        <v>164</v>
      </c>
      <c r="F2489" s="295">
        <v>10.89</v>
      </c>
      <c r="G2489" s="294" t="s">
        <v>165</v>
      </c>
      <c r="H2489" s="295">
        <v>0</v>
      </c>
      <c r="I2489" s="294" t="s">
        <v>166</v>
      </c>
      <c r="J2489" s="295">
        <v>10.89</v>
      </c>
      <c r="K2489" s="262"/>
      <c r="L2489" s="262"/>
      <c r="M2489" s="262"/>
      <c r="N2489" s="262"/>
    </row>
    <row r="2490" spans="1:14" ht="15" thickBot="1" x14ac:dyDescent="0.25">
      <c r="A2490" s="294"/>
      <c r="B2490" s="294"/>
      <c r="C2490" s="294"/>
      <c r="D2490" s="294"/>
      <c r="E2490" s="294" t="s">
        <v>167</v>
      </c>
      <c r="F2490" s="295">
        <v>12.4</v>
      </c>
      <c r="G2490" s="294"/>
      <c r="H2490" s="296" t="s">
        <v>168</v>
      </c>
      <c r="I2490" s="296"/>
      <c r="J2490" s="295">
        <v>67.599999999999994</v>
      </c>
      <c r="K2490" s="262"/>
      <c r="L2490" s="262"/>
      <c r="M2490" s="262"/>
      <c r="N2490" s="262"/>
    </row>
    <row r="2491" spans="1:14" ht="15" thickTop="1" x14ac:dyDescent="0.2">
      <c r="A2491" s="297"/>
      <c r="B2491" s="297"/>
      <c r="C2491" s="297"/>
      <c r="D2491" s="297"/>
      <c r="E2491" s="297"/>
      <c r="F2491" s="297"/>
      <c r="G2491" s="297"/>
      <c r="H2491" s="297"/>
      <c r="I2491" s="297"/>
      <c r="J2491" s="297"/>
      <c r="K2491" s="262"/>
      <c r="L2491" s="262"/>
      <c r="M2491" s="262"/>
      <c r="N2491" s="262"/>
    </row>
    <row r="2492" spans="1:14" ht="15" x14ac:dyDescent="0.2">
      <c r="A2492" s="272"/>
      <c r="B2492" s="273" t="s">
        <v>7</v>
      </c>
      <c r="C2492" s="272" t="s">
        <v>8</v>
      </c>
      <c r="D2492" s="272" t="s">
        <v>9</v>
      </c>
      <c r="E2492" s="274" t="s">
        <v>151</v>
      </c>
      <c r="F2492" s="274"/>
      <c r="G2492" s="275" t="s">
        <v>10</v>
      </c>
      <c r="H2492" s="273" t="s">
        <v>11</v>
      </c>
      <c r="I2492" s="273" t="s">
        <v>12</v>
      </c>
      <c r="J2492" s="273" t="s">
        <v>14</v>
      </c>
      <c r="K2492" s="262"/>
      <c r="L2492" s="262"/>
      <c r="M2492" s="262"/>
      <c r="N2492" s="262"/>
    </row>
    <row r="2493" spans="1:14" ht="38.25" x14ac:dyDescent="0.2">
      <c r="A2493" s="276" t="s">
        <v>152</v>
      </c>
      <c r="B2493" s="277" t="s">
        <v>753</v>
      </c>
      <c r="C2493" s="276" t="s">
        <v>20</v>
      </c>
      <c r="D2493" s="276" t="s">
        <v>754</v>
      </c>
      <c r="E2493" s="278" t="s">
        <v>305</v>
      </c>
      <c r="F2493" s="278"/>
      <c r="G2493" s="279" t="s">
        <v>55</v>
      </c>
      <c r="H2493" s="280">
        <v>1</v>
      </c>
      <c r="I2493" s="307">
        <f>J2493</f>
        <v>53.559999999999995</v>
      </c>
      <c r="J2493" s="307">
        <f>SUM(J2494:J2498)</f>
        <v>53.559999999999995</v>
      </c>
      <c r="K2493" s="262"/>
      <c r="L2493" s="262"/>
      <c r="M2493" s="262"/>
      <c r="N2493" s="262"/>
    </row>
    <row r="2494" spans="1:14" ht="25.5" x14ac:dyDescent="0.2">
      <c r="A2494" s="282" t="s">
        <v>154</v>
      </c>
      <c r="B2494" s="283" t="s">
        <v>306</v>
      </c>
      <c r="C2494" s="282" t="s">
        <v>20</v>
      </c>
      <c r="D2494" s="282" t="s">
        <v>307</v>
      </c>
      <c r="E2494" s="284" t="s">
        <v>153</v>
      </c>
      <c r="F2494" s="284"/>
      <c r="G2494" s="285" t="s">
        <v>28</v>
      </c>
      <c r="H2494" s="286">
        <v>0.25679999999999997</v>
      </c>
      <c r="I2494" s="298">
        <v>23.62</v>
      </c>
      <c r="J2494" s="298">
        <f t="shared" ref="J2494:J2498" si="251">TRUNC(H2494*I2494,2)</f>
        <v>6.06</v>
      </c>
      <c r="K2494" s="262"/>
      <c r="L2494" s="262"/>
      <c r="M2494" s="262"/>
      <c r="N2494" s="262"/>
    </row>
    <row r="2495" spans="1:14" ht="25.5" x14ac:dyDescent="0.2">
      <c r="A2495" s="282" t="s">
        <v>154</v>
      </c>
      <c r="B2495" s="283" t="s">
        <v>294</v>
      </c>
      <c r="C2495" s="282" t="s">
        <v>20</v>
      </c>
      <c r="D2495" s="282" t="s">
        <v>295</v>
      </c>
      <c r="E2495" s="284" t="s">
        <v>153</v>
      </c>
      <c r="F2495" s="284"/>
      <c r="G2495" s="285" t="s">
        <v>28</v>
      </c>
      <c r="H2495" s="286">
        <v>0.25679999999999997</v>
      </c>
      <c r="I2495" s="298">
        <v>26.08</v>
      </c>
      <c r="J2495" s="298">
        <f t="shared" si="251"/>
        <v>6.69</v>
      </c>
      <c r="K2495" s="262"/>
      <c r="L2495" s="262"/>
      <c r="M2495" s="262"/>
      <c r="N2495" s="262"/>
    </row>
    <row r="2496" spans="1:14" x14ac:dyDescent="0.2">
      <c r="A2496" s="288" t="s">
        <v>155</v>
      </c>
      <c r="B2496" s="289" t="s">
        <v>1305</v>
      </c>
      <c r="C2496" s="288" t="s">
        <v>20</v>
      </c>
      <c r="D2496" s="288" t="s">
        <v>1306</v>
      </c>
      <c r="E2496" s="290" t="s">
        <v>184</v>
      </c>
      <c r="F2496" s="290"/>
      <c r="G2496" s="291" t="s">
        <v>55</v>
      </c>
      <c r="H2496" s="292">
        <v>3</v>
      </c>
      <c r="I2496" s="299">
        <v>3.5</v>
      </c>
      <c r="J2496" s="298">
        <f>TRUNC(H2496*I2496,2)</f>
        <v>10.5</v>
      </c>
      <c r="K2496" s="262"/>
      <c r="L2496" s="262"/>
      <c r="M2496" s="262"/>
      <c r="N2496" s="262"/>
    </row>
    <row r="2497" spans="1:14" ht="25.5" x14ac:dyDescent="0.2">
      <c r="A2497" s="288" t="s">
        <v>155</v>
      </c>
      <c r="B2497" s="289" t="s">
        <v>1461</v>
      </c>
      <c r="C2497" s="288" t="s">
        <v>20</v>
      </c>
      <c r="D2497" s="288" t="s">
        <v>1462</v>
      </c>
      <c r="E2497" s="290" t="s">
        <v>184</v>
      </c>
      <c r="F2497" s="290"/>
      <c r="G2497" s="291" t="s">
        <v>55</v>
      </c>
      <c r="H2497" s="292">
        <v>1</v>
      </c>
      <c r="I2497" s="299">
        <v>25.74</v>
      </c>
      <c r="J2497" s="298">
        <f t="shared" si="251"/>
        <v>25.74</v>
      </c>
      <c r="K2497" s="262"/>
      <c r="L2497" s="262"/>
      <c r="M2497" s="262"/>
      <c r="N2497" s="262"/>
    </row>
    <row r="2498" spans="1:14" ht="25.5" x14ac:dyDescent="0.2">
      <c r="A2498" s="288" t="s">
        <v>155</v>
      </c>
      <c r="B2498" s="289" t="s">
        <v>1309</v>
      </c>
      <c r="C2498" s="288" t="s">
        <v>20</v>
      </c>
      <c r="D2498" s="288" t="s">
        <v>1310</v>
      </c>
      <c r="E2498" s="290" t="s">
        <v>184</v>
      </c>
      <c r="F2498" s="290"/>
      <c r="G2498" s="291" t="s">
        <v>55</v>
      </c>
      <c r="H2498" s="292">
        <v>0.17249999999999999</v>
      </c>
      <c r="I2498" s="299">
        <v>26.51</v>
      </c>
      <c r="J2498" s="298">
        <f t="shared" si="251"/>
        <v>4.57</v>
      </c>
      <c r="K2498" s="262"/>
      <c r="L2498" s="262"/>
      <c r="M2498" s="262"/>
      <c r="N2498" s="262"/>
    </row>
    <row r="2499" spans="1:14" x14ac:dyDescent="0.2">
      <c r="A2499" s="294"/>
      <c r="B2499" s="294"/>
      <c r="C2499" s="294"/>
      <c r="D2499" s="294"/>
      <c r="E2499" s="294" t="s">
        <v>164</v>
      </c>
      <c r="F2499" s="295">
        <v>9.65</v>
      </c>
      <c r="G2499" s="294" t="s">
        <v>165</v>
      </c>
      <c r="H2499" s="295">
        <v>0</v>
      </c>
      <c r="I2499" s="294" t="s">
        <v>166</v>
      </c>
      <c r="J2499" s="295">
        <v>9.65</v>
      </c>
      <c r="K2499" s="262"/>
      <c r="L2499" s="262"/>
      <c r="M2499" s="262"/>
      <c r="N2499" s="262"/>
    </row>
    <row r="2500" spans="1:14" ht="15" thickBot="1" x14ac:dyDescent="0.25">
      <c r="A2500" s="294"/>
      <c r="B2500" s="294"/>
      <c r="C2500" s="294"/>
      <c r="D2500" s="294"/>
      <c r="E2500" s="294" t="s">
        <v>167</v>
      </c>
      <c r="F2500" s="295">
        <v>12.03</v>
      </c>
      <c r="G2500" s="294"/>
      <c r="H2500" s="296" t="s">
        <v>168</v>
      </c>
      <c r="I2500" s="296"/>
      <c r="J2500" s="295">
        <v>65.59</v>
      </c>
      <c r="K2500" s="262"/>
      <c r="L2500" s="262"/>
      <c r="M2500" s="262"/>
      <c r="N2500" s="262"/>
    </row>
    <row r="2501" spans="1:14" ht="15" thickTop="1" x14ac:dyDescent="0.2">
      <c r="A2501" s="297"/>
      <c r="B2501" s="297"/>
      <c r="C2501" s="297"/>
      <c r="D2501" s="297"/>
      <c r="E2501" s="297"/>
      <c r="F2501" s="297"/>
      <c r="G2501" s="297"/>
      <c r="H2501" s="297"/>
      <c r="I2501" s="297"/>
      <c r="J2501" s="297"/>
      <c r="K2501" s="262"/>
      <c r="L2501" s="262"/>
      <c r="M2501" s="262"/>
      <c r="N2501" s="262"/>
    </row>
    <row r="2502" spans="1:14" ht="15" x14ac:dyDescent="0.2">
      <c r="A2502" s="272"/>
      <c r="B2502" s="273" t="s">
        <v>7</v>
      </c>
      <c r="C2502" s="272" t="s">
        <v>8</v>
      </c>
      <c r="D2502" s="272" t="s">
        <v>9</v>
      </c>
      <c r="E2502" s="274" t="s">
        <v>151</v>
      </c>
      <c r="F2502" s="274"/>
      <c r="G2502" s="275" t="s">
        <v>10</v>
      </c>
      <c r="H2502" s="273" t="s">
        <v>11</v>
      </c>
      <c r="I2502" s="273" t="s">
        <v>12</v>
      </c>
      <c r="J2502" s="273" t="s">
        <v>14</v>
      </c>
      <c r="K2502" s="262"/>
      <c r="L2502" s="262"/>
      <c r="M2502" s="262"/>
      <c r="N2502" s="262"/>
    </row>
    <row r="2503" spans="1:14" ht="38.25" x14ac:dyDescent="0.2">
      <c r="A2503" s="276" t="s">
        <v>152</v>
      </c>
      <c r="B2503" s="277" t="s">
        <v>771</v>
      </c>
      <c r="C2503" s="276" t="s">
        <v>20</v>
      </c>
      <c r="D2503" s="276" t="s">
        <v>772</v>
      </c>
      <c r="E2503" s="278" t="s">
        <v>305</v>
      </c>
      <c r="F2503" s="278"/>
      <c r="G2503" s="279" t="s">
        <v>55</v>
      </c>
      <c r="H2503" s="280">
        <v>1</v>
      </c>
      <c r="I2503" s="307">
        <f>J2503</f>
        <v>59.18</v>
      </c>
      <c r="J2503" s="307">
        <f>SUM(J2504:J2508)</f>
        <v>59.18</v>
      </c>
      <c r="K2503" s="262"/>
      <c r="L2503" s="262"/>
      <c r="M2503" s="262"/>
      <c r="N2503" s="262"/>
    </row>
    <row r="2504" spans="1:14" ht="25.5" x14ac:dyDescent="0.2">
      <c r="A2504" s="282" t="s">
        <v>154</v>
      </c>
      <c r="B2504" s="283" t="s">
        <v>306</v>
      </c>
      <c r="C2504" s="282" t="s">
        <v>20</v>
      </c>
      <c r="D2504" s="282" t="s">
        <v>307</v>
      </c>
      <c r="E2504" s="284" t="s">
        <v>153</v>
      </c>
      <c r="F2504" s="284"/>
      <c r="G2504" s="285" t="s">
        <v>28</v>
      </c>
      <c r="H2504" s="286">
        <v>0.36980000000000002</v>
      </c>
      <c r="I2504" s="298">
        <v>23.62</v>
      </c>
      <c r="J2504" s="298">
        <f t="shared" ref="J2504:J2508" si="252">TRUNC(H2504*I2504,2)</f>
        <v>8.73</v>
      </c>
      <c r="K2504" s="262"/>
      <c r="L2504" s="262"/>
      <c r="M2504" s="262"/>
      <c r="N2504" s="262"/>
    </row>
    <row r="2505" spans="1:14" ht="25.5" x14ac:dyDescent="0.2">
      <c r="A2505" s="282" t="s">
        <v>154</v>
      </c>
      <c r="B2505" s="283" t="s">
        <v>294</v>
      </c>
      <c r="C2505" s="282" t="s">
        <v>20</v>
      </c>
      <c r="D2505" s="282" t="s">
        <v>295</v>
      </c>
      <c r="E2505" s="284" t="s">
        <v>153</v>
      </c>
      <c r="F2505" s="284"/>
      <c r="G2505" s="285" t="s">
        <v>28</v>
      </c>
      <c r="H2505" s="286">
        <v>0.36980000000000002</v>
      </c>
      <c r="I2505" s="298">
        <v>26.08</v>
      </c>
      <c r="J2505" s="298">
        <f t="shared" si="252"/>
        <v>9.64</v>
      </c>
      <c r="K2505" s="262"/>
      <c r="L2505" s="262"/>
      <c r="M2505" s="262"/>
      <c r="N2505" s="262"/>
    </row>
    <row r="2506" spans="1:14" x14ac:dyDescent="0.2">
      <c r="A2506" s="288" t="s">
        <v>155</v>
      </c>
      <c r="B2506" s="289" t="s">
        <v>1305</v>
      </c>
      <c r="C2506" s="288" t="s">
        <v>20</v>
      </c>
      <c r="D2506" s="288" t="s">
        <v>1306</v>
      </c>
      <c r="E2506" s="290" t="s">
        <v>184</v>
      </c>
      <c r="F2506" s="290"/>
      <c r="G2506" s="291" t="s">
        <v>55</v>
      </c>
      <c r="H2506" s="292">
        <v>3</v>
      </c>
      <c r="I2506" s="299">
        <v>3.5</v>
      </c>
      <c r="J2506" s="298">
        <f t="shared" si="252"/>
        <v>10.5</v>
      </c>
      <c r="K2506" s="262"/>
      <c r="L2506" s="262"/>
      <c r="M2506" s="262"/>
      <c r="N2506" s="262"/>
    </row>
    <row r="2507" spans="1:14" ht="25.5" x14ac:dyDescent="0.2">
      <c r="A2507" s="288" t="s">
        <v>155</v>
      </c>
      <c r="B2507" s="289" t="s">
        <v>1461</v>
      </c>
      <c r="C2507" s="288" t="s">
        <v>20</v>
      </c>
      <c r="D2507" s="288" t="s">
        <v>1462</v>
      </c>
      <c r="E2507" s="290" t="s">
        <v>184</v>
      </c>
      <c r="F2507" s="290"/>
      <c r="G2507" s="291" t="s">
        <v>55</v>
      </c>
      <c r="H2507" s="292">
        <v>1</v>
      </c>
      <c r="I2507" s="299">
        <v>25.74</v>
      </c>
      <c r="J2507" s="298">
        <f t="shared" si="252"/>
        <v>25.74</v>
      </c>
      <c r="K2507" s="262"/>
      <c r="L2507" s="262"/>
      <c r="M2507" s="262"/>
      <c r="N2507" s="262"/>
    </row>
    <row r="2508" spans="1:14" ht="25.5" x14ac:dyDescent="0.2">
      <c r="A2508" s="288" t="s">
        <v>155</v>
      </c>
      <c r="B2508" s="289" t="s">
        <v>1309</v>
      </c>
      <c r="C2508" s="288" t="s">
        <v>20</v>
      </c>
      <c r="D2508" s="288" t="s">
        <v>1310</v>
      </c>
      <c r="E2508" s="290" t="s">
        <v>184</v>
      </c>
      <c r="F2508" s="290"/>
      <c r="G2508" s="291" t="s">
        <v>55</v>
      </c>
      <c r="H2508" s="292">
        <v>0.17249999999999999</v>
      </c>
      <c r="I2508" s="299">
        <v>26.51</v>
      </c>
      <c r="J2508" s="298">
        <f t="shared" si="252"/>
        <v>4.57</v>
      </c>
      <c r="K2508" s="262"/>
      <c r="L2508" s="262"/>
      <c r="M2508" s="262"/>
      <c r="N2508" s="262"/>
    </row>
    <row r="2509" spans="1:14" x14ac:dyDescent="0.2">
      <c r="A2509" s="294"/>
      <c r="B2509" s="294"/>
      <c r="C2509" s="294"/>
      <c r="D2509" s="294"/>
      <c r="E2509" s="294" t="s">
        <v>164</v>
      </c>
      <c r="F2509" s="295">
        <v>13.91</v>
      </c>
      <c r="G2509" s="294" t="s">
        <v>165</v>
      </c>
      <c r="H2509" s="295">
        <v>0</v>
      </c>
      <c r="I2509" s="294" t="s">
        <v>166</v>
      </c>
      <c r="J2509" s="295">
        <v>13.91</v>
      </c>
      <c r="K2509" s="262"/>
      <c r="L2509" s="262"/>
      <c r="M2509" s="262"/>
      <c r="N2509" s="262"/>
    </row>
    <row r="2510" spans="1:14" ht="15" thickBot="1" x14ac:dyDescent="0.25">
      <c r="A2510" s="294"/>
      <c r="B2510" s="294"/>
      <c r="C2510" s="294"/>
      <c r="D2510" s="294"/>
      <c r="E2510" s="294" t="s">
        <v>167</v>
      </c>
      <c r="F2510" s="295">
        <v>13.29</v>
      </c>
      <c r="G2510" s="294"/>
      <c r="H2510" s="296" t="s">
        <v>168</v>
      </c>
      <c r="I2510" s="296"/>
      <c r="J2510" s="295">
        <v>72.47</v>
      </c>
      <c r="K2510" s="262"/>
      <c r="L2510" s="262"/>
      <c r="M2510" s="262"/>
      <c r="N2510" s="262"/>
    </row>
    <row r="2511" spans="1:14" ht="15" thickTop="1" x14ac:dyDescent="0.2">
      <c r="A2511" s="297"/>
      <c r="B2511" s="297"/>
      <c r="C2511" s="297"/>
      <c r="D2511" s="297"/>
      <c r="E2511" s="297"/>
      <c r="F2511" s="297"/>
      <c r="G2511" s="297"/>
      <c r="H2511" s="297"/>
      <c r="I2511" s="297"/>
      <c r="J2511" s="297"/>
      <c r="K2511" s="262"/>
      <c r="L2511" s="262"/>
      <c r="M2511" s="262"/>
      <c r="N2511" s="262"/>
    </row>
    <row r="2512" spans="1:14" ht="15" x14ac:dyDescent="0.2">
      <c r="A2512" s="272"/>
      <c r="B2512" s="273" t="s">
        <v>7</v>
      </c>
      <c r="C2512" s="272" t="s">
        <v>8</v>
      </c>
      <c r="D2512" s="272" t="s">
        <v>9</v>
      </c>
      <c r="E2512" s="274" t="s">
        <v>151</v>
      </c>
      <c r="F2512" s="274"/>
      <c r="G2512" s="275" t="s">
        <v>10</v>
      </c>
      <c r="H2512" s="273" t="s">
        <v>11</v>
      </c>
      <c r="I2512" s="273" t="s">
        <v>12</v>
      </c>
      <c r="J2512" s="273" t="s">
        <v>14</v>
      </c>
      <c r="K2512" s="262"/>
      <c r="L2512" s="262"/>
      <c r="M2512" s="262"/>
      <c r="N2512" s="262"/>
    </row>
    <row r="2513" spans="1:14" ht="38.25" x14ac:dyDescent="0.2">
      <c r="A2513" s="276" t="s">
        <v>152</v>
      </c>
      <c r="B2513" s="277" t="s">
        <v>691</v>
      </c>
      <c r="C2513" s="276" t="s">
        <v>20</v>
      </c>
      <c r="D2513" s="276" t="s">
        <v>692</v>
      </c>
      <c r="E2513" s="278" t="s">
        <v>305</v>
      </c>
      <c r="F2513" s="278"/>
      <c r="G2513" s="279" t="s">
        <v>55</v>
      </c>
      <c r="H2513" s="280">
        <v>1</v>
      </c>
      <c r="I2513" s="307">
        <f>J2513</f>
        <v>15.049999999999997</v>
      </c>
      <c r="J2513" s="307">
        <f>SUM(J2514:J2519)</f>
        <v>15.049999999999997</v>
      </c>
      <c r="K2513" s="262"/>
      <c r="L2513" s="262"/>
      <c r="M2513" s="262"/>
      <c r="N2513" s="262"/>
    </row>
    <row r="2514" spans="1:14" ht="25.5" x14ac:dyDescent="0.2">
      <c r="A2514" s="282" t="s">
        <v>154</v>
      </c>
      <c r="B2514" s="283" t="s">
        <v>306</v>
      </c>
      <c r="C2514" s="282" t="s">
        <v>20</v>
      </c>
      <c r="D2514" s="282" t="s">
        <v>307</v>
      </c>
      <c r="E2514" s="284" t="s">
        <v>153</v>
      </c>
      <c r="F2514" s="284"/>
      <c r="G2514" s="285" t="s">
        <v>28</v>
      </c>
      <c r="H2514" s="286">
        <v>0.16930000000000001</v>
      </c>
      <c r="I2514" s="298">
        <v>23.62</v>
      </c>
      <c r="J2514" s="298">
        <f t="shared" ref="J2514:J2519" si="253">TRUNC(H2514*I2514,2)</f>
        <v>3.99</v>
      </c>
      <c r="K2514" s="262"/>
      <c r="L2514" s="262"/>
      <c r="M2514" s="262"/>
      <c r="N2514" s="262"/>
    </row>
    <row r="2515" spans="1:14" ht="25.5" x14ac:dyDescent="0.2">
      <c r="A2515" s="282" t="s">
        <v>154</v>
      </c>
      <c r="B2515" s="283" t="s">
        <v>294</v>
      </c>
      <c r="C2515" s="282" t="s">
        <v>20</v>
      </c>
      <c r="D2515" s="282" t="s">
        <v>295</v>
      </c>
      <c r="E2515" s="284" t="s">
        <v>153</v>
      </c>
      <c r="F2515" s="284"/>
      <c r="G2515" s="285" t="s">
        <v>28</v>
      </c>
      <c r="H2515" s="286">
        <v>0.16930000000000001</v>
      </c>
      <c r="I2515" s="298">
        <v>26.08</v>
      </c>
      <c r="J2515" s="298">
        <f t="shared" si="253"/>
        <v>4.41</v>
      </c>
      <c r="K2515" s="262"/>
      <c r="L2515" s="262"/>
      <c r="M2515" s="262"/>
      <c r="N2515" s="262"/>
    </row>
    <row r="2516" spans="1:14" x14ac:dyDescent="0.2">
      <c r="A2516" s="288" t="s">
        <v>155</v>
      </c>
      <c r="B2516" s="289" t="s">
        <v>791</v>
      </c>
      <c r="C2516" s="288" t="s">
        <v>20</v>
      </c>
      <c r="D2516" s="288" t="s">
        <v>792</v>
      </c>
      <c r="E2516" s="290" t="s">
        <v>184</v>
      </c>
      <c r="F2516" s="290"/>
      <c r="G2516" s="291" t="s">
        <v>55</v>
      </c>
      <c r="H2516" s="292">
        <v>1.4800000000000001E-2</v>
      </c>
      <c r="I2516" s="299">
        <v>64.239999999999995</v>
      </c>
      <c r="J2516" s="298">
        <f t="shared" si="253"/>
        <v>0.95</v>
      </c>
      <c r="K2516" s="262"/>
      <c r="L2516" s="262"/>
      <c r="M2516" s="262"/>
      <c r="N2516" s="262"/>
    </row>
    <row r="2517" spans="1:14" ht="25.5" x14ac:dyDescent="0.2">
      <c r="A2517" s="288" t="s">
        <v>155</v>
      </c>
      <c r="B2517" s="289" t="s">
        <v>1463</v>
      </c>
      <c r="C2517" s="288" t="s">
        <v>20</v>
      </c>
      <c r="D2517" s="288" t="s">
        <v>1464</v>
      </c>
      <c r="E2517" s="290" t="s">
        <v>184</v>
      </c>
      <c r="F2517" s="290"/>
      <c r="G2517" s="291" t="s">
        <v>55</v>
      </c>
      <c r="H2517" s="292">
        <v>1</v>
      </c>
      <c r="I2517" s="299">
        <v>4.05</v>
      </c>
      <c r="J2517" s="298">
        <f t="shared" si="253"/>
        <v>4.05</v>
      </c>
      <c r="K2517" s="262"/>
      <c r="L2517" s="262"/>
      <c r="M2517" s="262"/>
      <c r="N2517" s="262"/>
    </row>
    <row r="2518" spans="1:14" ht="25.5" x14ac:dyDescent="0.2">
      <c r="A2518" s="288" t="s">
        <v>155</v>
      </c>
      <c r="B2518" s="289" t="s">
        <v>795</v>
      </c>
      <c r="C2518" s="288" t="s">
        <v>20</v>
      </c>
      <c r="D2518" s="288" t="s">
        <v>796</v>
      </c>
      <c r="E2518" s="290" t="s">
        <v>184</v>
      </c>
      <c r="F2518" s="290"/>
      <c r="G2518" s="291" t="s">
        <v>55</v>
      </c>
      <c r="H2518" s="292">
        <v>2.2499999999999999E-2</v>
      </c>
      <c r="I2518" s="299">
        <v>72.790000000000006</v>
      </c>
      <c r="J2518" s="298">
        <f t="shared" si="253"/>
        <v>1.63</v>
      </c>
      <c r="K2518" s="262"/>
      <c r="L2518" s="262"/>
      <c r="M2518" s="262"/>
      <c r="N2518" s="262"/>
    </row>
    <row r="2519" spans="1:14" x14ac:dyDescent="0.2">
      <c r="A2519" s="288" t="s">
        <v>155</v>
      </c>
      <c r="B2519" s="289" t="s">
        <v>797</v>
      </c>
      <c r="C2519" s="288" t="s">
        <v>20</v>
      </c>
      <c r="D2519" s="288" t="s">
        <v>798</v>
      </c>
      <c r="E2519" s="290" t="s">
        <v>184</v>
      </c>
      <c r="F2519" s="290"/>
      <c r="G2519" s="291" t="s">
        <v>55</v>
      </c>
      <c r="H2519" s="292">
        <v>1.0699999999999999E-2</v>
      </c>
      <c r="I2519" s="299">
        <v>2.2000000000000002</v>
      </c>
      <c r="J2519" s="298">
        <f t="shared" si="253"/>
        <v>0.02</v>
      </c>
      <c r="K2519" s="262"/>
      <c r="L2519" s="262"/>
      <c r="M2519" s="262"/>
      <c r="N2519" s="262"/>
    </row>
    <row r="2520" spans="1:14" x14ac:dyDescent="0.2">
      <c r="A2520" s="294"/>
      <c r="B2520" s="294"/>
      <c r="C2520" s="294"/>
      <c r="D2520" s="294"/>
      <c r="E2520" s="294" t="s">
        <v>164</v>
      </c>
      <c r="F2520" s="295">
        <v>6.36</v>
      </c>
      <c r="G2520" s="294" t="s">
        <v>165</v>
      </c>
      <c r="H2520" s="295">
        <v>0</v>
      </c>
      <c r="I2520" s="294" t="s">
        <v>166</v>
      </c>
      <c r="J2520" s="295">
        <v>6.36</v>
      </c>
      <c r="K2520" s="262"/>
      <c r="L2520" s="262"/>
      <c r="M2520" s="262"/>
      <c r="N2520" s="262"/>
    </row>
    <row r="2521" spans="1:14" ht="15" thickBot="1" x14ac:dyDescent="0.25">
      <c r="A2521" s="294"/>
      <c r="B2521" s="294"/>
      <c r="C2521" s="294"/>
      <c r="D2521" s="294"/>
      <c r="E2521" s="294" t="s">
        <v>167</v>
      </c>
      <c r="F2521" s="295">
        <v>3.38</v>
      </c>
      <c r="G2521" s="294"/>
      <c r="H2521" s="296" t="s">
        <v>168</v>
      </c>
      <c r="I2521" s="296"/>
      <c r="J2521" s="295">
        <v>18.43</v>
      </c>
      <c r="K2521" s="262"/>
      <c r="L2521" s="262"/>
      <c r="M2521" s="262"/>
      <c r="N2521" s="262"/>
    </row>
    <row r="2522" spans="1:14" ht="15" thickTop="1" x14ac:dyDescent="0.2">
      <c r="A2522" s="297"/>
      <c r="B2522" s="297"/>
      <c r="C2522" s="297"/>
      <c r="D2522" s="297"/>
      <c r="E2522" s="297"/>
      <c r="F2522" s="297"/>
      <c r="G2522" s="297"/>
      <c r="H2522" s="297"/>
      <c r="I2522" s="297"/>
      <c r="J2522" s="297"/>
      <c r="K2522" s="262"/>
      <c r="L2522" s="262"/>
      <c r="M2522" s="262"/>
      <c r="N2522" s="262"/>
    </row>
    <row r="2523" spans="1:14" ht="15" x14ac:dyDescent="0.2">
      <c r="A2523" s="272"/>
      <c r="B2523" s="273" t="s">
        <v>7</v>
      </c>
      <c r="C2523" s="272" t="s">
        <v>8</v>
      </c>
      <c r="D2523" s="272" t="s">
        <v>9</v>
      </c>
      <c r="E2523" s="274" t="s">
        <v>151</v>
      </c>
      <c r="F2523" s="274"/>
      <c r="G2523" s="275" t="s">
        <v>10</v>
      </c>
      <c r="H2523" s="273" t="s">
        <v>11</v>
      </c>
      <c r="I2523" s="273" t="s">
        <v>12</v>
      </c>
      <c r="J2523" s="273" t="s">
        <v>14</v>
      </c>
      <c r="K2523" s="262"/>
      <c r="L2523" s="262"/>
      <c r="M2523" s="262"/>
      <c r="N2523" s="262"/>
    </row>
    <row r="2524" spans="1:14" ht="38.25" x14ac:dyDescent="0.2">
      <c r="A2524" s="276" t="s">
        <v>152</v>
      </c>
      <c r="B2524" s="277" t="s">
        <v>741</v>
      </c>
      <c r="C2524" s="276" t="s">
        <v>20</v>
      </c>
      <c r="D2524" s="276" t="s">
        <v>742</v>
      </c>
      <c r="E2524" s="278" t="s">
        <v>305</v>
      </c>
      <c r="F2524" s="278"/>
      <c r="G2524" s="279" t="s">
        <v>55</v>
      </c>
      <c r="H2524" s="280">
        <v>1</v>
      </c>
      <c r="I2524" s="307">
        <f>J2524</f>
        <v>40.04</v>
      </c>
      <c r="J2524" s="307">
        <f>SUM(J2525:J2529)</f>
        <v>40.04</v>
      </c>
      <c r="K2524" s="262"/>
      <c r="L2524" s="262"/>
      <c r="M2524" s="262"/>
      <c r="N2524" s="262"/>
    </row>
    <row r="2525" spans="1:14" ht="25.5" x14ac:dyDescent="0.2">
      <c r="A2525" s="282" t="s">
        <v>154</v>
      </c>
      <c r="B2525" s="283" t="s">
        <v>306</v>
      </c>
      <c r="C2525" s="282" t="s">
        <v>20</v>
      </c>
      <c r="D2525" s="282" t="s">
        <v>307</v>
      </c>
      <c r="E2525" s="284" t="s">
        <v>153</v>
      </c>
      <c r="F2525" s="284"/>
      <c r="G2525" s="285" t="s">
        <v>28</v>
      </c>
      <c r="H2525" s="286">
        <v>0.1676</v>
      </c>
      <c r="I2525" s="298">
        <v>23.62</v>
      </c>
      <c r="J2525" s="298">
        <f t="shared" ref="J2525:J2529" si="254">TRUNC(H2525*I2525,2)</f>
        <v>3.95</v>
      </c>
      <c r="K2525" s="262"/>
      <c r="L2525" s="262"/>
      <c r="M2525" s="262"/>
      <c r="N2525" s="262"/>
    </row>
    <row r="2526" spans="1:14" ht="25.5" x14ac:dyDescent="0.2">
      <c r="A2526" s="282" t="s">
        <v>154</v>
      </c>
      <c r="B2526" s="283" t="s">
        <v>294</v>
      </c>
      <c r="C2526" s="282" t="s">
        <v>20</v>
      </c>
      <c r="D2526" s="282" t="s">
        <v>295</v>
      </c>
      <c r="E2526" s="284" t="s">
        <v>153</v>
      </c>
      <c r="F2526" s="284"/>
      <c r="G2526" s="285" t="s">
        <v>28</v>
      </c>
      <c r="H2526" s="286">
        <v>0.1676</v>
      </c>
      <c r="I2526" s="298">
        <v>26.08</v>
      </c>
      <c r="J2526" s="298">
        <f t="shared" si="254"/>
        <v>4.37</v>
      </c>
      <c r="K2526" s="262"/>
      <c r="L2526" s="262"/>
      <c r="M2526" s="262"/>
      <c r="N2526" s="262"/>
    </row>
    <row r="2527" spans="1:14" x14ac:dyDescent="0.2">
      <c r="A2527" s="288" t="s">
        <v>155</v>
      </c>
      <c r="B2527" s="289" t="s">
        <v>1311</v>
      </c>
      <c r="C2527" s="288" t="s">
        <v>20</v>
      </c>
      <c r="D2527" s="288" t="s">
        <v>1312</v>
      </c>
      <c r="E2527" s="290" t="s">
        <v>184</v>
      </c>
      <c r="F2527" s="290"/>
      <c r="G2527" s="291" t="s">
        <v>55</v>
      </c>
      <c r="H2527" s="292">
        <v>3</v>
      </c>
      <c r="I2527" s="299">
        <v>2.91</v>
      </c>
      <c r="J2527" s="298">
        <f t="shared" si="254"/>
        <v>8.73</v>
      </c>
      <c r="K2527" s="262"/>
      <c r="L2527" s="262"/>
      <c r="M2527" s="262"/>
      <c r="N2527" s="262"/>
    </row>
    <row r="2528" spans="1:14" ht="25.5" x14ac:dyDescent="0.2">
      <c r="A2528" s="288" t="s">
        <v>155</v>
      </c>
      <c r="B2528" s="289" t="s">
        <v>1465</v>
      </c>
      <c r="C2528" s="288" t="s">
        <v>20</v>
      </c>
      <c r="D2528" s="288" t="s">
        <v>1466</v>
      </c>
      <c r="E2528" s="290" t="s">
        <v>184</v>
      </c>
      <c r="F2528" s="290"/>
      <c r="G2528" s="291" t="s">
        <v>55</v>
      </c>
      <c r="H2528" s="292">
        <v>1</v>
      </c>
      <c r="I2528" s="299">
        <v>20.010000000000002</v>
      </c>
      <c r="J2528" s="298">
        <f t="shared" si="254"/>
        <v>20.010000000000002</v>
      </c>
      <c r="K2528" s="262"/>
      <c r="L2528" s="262"/>
      <c r="M2528" s="262"/>
      <c r="N2528" s="262"/>
    </row>
    <row r="2529" spans="1:14" ht="25.5" x14ac:dyDescent="0.2">
      <c r="A2529" s="288" t="s">
        <v>155</v>
      </c>
      <c r="B2529" s="289" t="s">
        <v>1309</v>
      </c>
      <c r="C2529" s="288" t="s">
        <v>20</v>
      </c>
      <c r="D2529" s="288" t="s">
        <v>1310</v>
      </c>
      <c r="E2529" s="290" t="s">
        <v>184</v>
      </c>
      <c r="F2529" s="290"/>
      <c r="G2529" s="291" t="s">
        <v>55</v>
      </c>
      <c r="H2529" s="292">
        <v>0.1125</v>
      </c>
      <c r="I2529" s="299">
        <v>26.51</v>
      </c>
      <c r="J2529" s="298">
        <f t="shared" si="254"/>
        <v>2.98</v>
      </c>
      <c r="K2529" s="262"/>
      <c r="L2529" s="262"/>
      <c r="M2529" s="262"/>
      <c r="N2529" s="262"/>
    </row>
    <row r="2530" spans="1:14" x14ac:dyDescent="0.2">
      <c r="A2530" s="294"/>
      <c r="B2530" s="294"/>
      <c r="C2530" s="294"/>
      <c r="D2530" s="294"/>
      <c r="E2530" s="294" t="s">
        <v>164</v>
      </c>
      <c r="F2530" s="295">
        <v>6.29</v>
      </c>
      <c r="G2530" s="294" t="s">
        <v>165</v>
      </c>
      <c r="H2530" s="295">
        <v>0</v>
      </c>
      <c r="I2530" s="294" t="s">
        <v>166</v>
      </c>
      <c r="J2530" s="295">
        <v>6.29</v>
      </c>
      <c r="K2530" s="262"/>
      <c r="L2530" s="262"/>
      <c r="M2530" s="262"/>
      <c r="N2530" s="262"/>
    </row>
    <row r="2531" spans="1:14" ht="15" thickBot="1" x14ac:dyDescent="0.25">
      <c r="A2531" s="294"/>
      <c r="B2531" s="294"/>
      <c r="C2531" s="294"/>
      <c r="D2531" s="294"/>
      <c r="E2531" s="294" t="s">
        <v>167</v>
      </c>
      <c r="F2531" s="295">
        <v>8.99</v>
      </c>
      <c r="G2531" s="294"/>
      <c r="H2531" s="296" t="s">
        <v>168</v>
      </c>
      <c r="I2531" s="296"/>
      <c r="J2531" s="295">
        <v>49.03</v>
      </c>
      <c r="K2531" s="262"/>
      <c r="L2531" s="262"/>
      <c r="M2531" s="262"/>
      <c r="N2531" s="262"/>
    </row>
    <row r="2532" spans="1:14" ht="15" thickTop="1" x14ac:dyDescent="0.2">
      <c r="A2532" s="297"/>
      <c r="B2532" s="297"/>
      <c r="C2532" s="297"/>
      <c r="D2532" s="297"/>
      <c r="E2532" s="297"/>
      <c r="F2532" s="297"/>
      <c r="G2532" s="297"/>
      <c r="H2532" s="297"/>
      <c r="I2532" s="297"/>
      <c r="J2532" s="297"/>
      <c r="K2532" s="262"/>
      <c r="L2532" s="262"/>
      <c r="M2532" s="262"/>
      <c r="N2532" s="262"/>
    </row>
    <row r="2533" spans="1:14" ht="15" x14ac:dyDescent="0.2">
      <c r="A2533" s="272"/>
      <c r="B2533" s="273" t="s">
        <v>7</v>
      </c>
      <c r="C2533" s="272" t="s">
        <v>8</v>
      </c>
      <c r="D2533" s="272" t="s">
        <v>9</v>
      </c>
      <c r="E2533" s="274" t="s">
        <v>151</v>
      </c>
      <c r="F2533" s="274"/>
      <c r="G2533" s="275" t="s">
        <v>10</v>
      </c>
      <c r="H2533" s="273" t="s">
        <v>11</v>
      </c>
      <c r="I2533" s="273" t="s">
        <v>12</v>
      </c>
      <c r="J2533" s="273" t="s">
        <v>14</v>
      </c>
      <c r="K2533" s="262"/>
      <c r="L2533" s="262"/>
      <c r="M2533" s="262"/>
      <c r="N2533" s="262"/>
    </row>
    <row r="2534" spans="1:14" ht="38.25" x14ac:dyDescent="0.2">
      <c r="A2534" s="276" t="s">
        <v>152</v>
      </c>
      <c r="B2534" s="277" t="s">
        <v>729</v>
      </c>
      <c r="C2534" s="276" t="s">
        <v>20</v>
      </c>
      <c r="D2534" s="276" t="s">
        <v>730</v>
      </c>
      <c r="E2534" s="278" t="s">
        <v>305</v>
      </c>
      <c r="F2534" s="278"/>
      <c r="G2534" s="279" t="s">
        <v>55</v>
      </c>
      <c r="H2534" s="280">
        <v>1</v>
      </c>
      <c r="I2534" s="307">
        <f>J2534</f>
        <v>42.660000000000004</v>
      </c>
      <c r="J2534" s="307">
        <f>SUM(J2535:J2539)</f>
        <v>42.660000000000004</v>
      </c>
      <c r="K2534" s="262"/>
      <c r="L2534" s="262"/>
      <c r="M2534" s="262"/>
      <c r="N2534" s="262"/>
    </row>
    <row r="2535" spans="1:14" ht="25.5" x14ac:dyDescent="0.2">
      <c r="A2535" s="282" t="s">
        <v>154</v>
      </c>
      <c r="B2535" s="283" t="s">
        <v>306</v>
      </c>
      <c r="C2535" s="282" t="s">
        <v>20</v>
      </c>
      <c r="D2535" s="282" t="s">
        <v>307</v>
      </c>
      <c r="E2535" s="284" t="s">
        <v>153</v>
      </c>
      <c r="F2535" s="284"/>
      <c r="G2535" s="285" t="s">
        <v>28</v>
      </c>
      <c r="H2535" s="286">
        <v>0.2203</v>
      </c>
      <c r="I2535" s="298">
        <v>23.62</v>
      </c>
      <c r="J2535" s="298">
        <f t="shared" ref="J2535:J2539" si="255">TRUNC(H2535*I2535,2)</f>
        <v>5.2</v>
      </c>
      <c r="K2535" s="262"/>
      <c r="L2535" s="262"/>
      <c r="M2535" s="262"/>
      <c r="N2535" s="262"/>
    </row>
    <row r="2536" spans="1:14" ht="25.5" x14ac:dyDescent="0.2">
      <c r="A2536" s="282" t="s">
        <v>154</v>
      </c>
      <c r="B2536" s="283" t="s">
        <v>294</v>
      </c>
      <c r="C2536" s="282" t="s">
        <v>20</v>
      </c>
      <c r="D2536" s="282" t="s">
        <v>295</v>
      </c>
      <c r="E2536" s="284" t="s">
        <v>153</v>
      </c>
      <c r="F2536" s="284"/>
      <c r="G2536" s="285" t="s">
        <v>28</v>
      </c>
      <c r="H2536" s="286">
        <v>0.2203</v>
      </c>
      <c r="I2536" s="298">
        <v>26.08</v>
      </c>
      <c r="J2536" s="298">
        <f t="shared" si="255"/>
        <v>5.74</v>
      </c>
      <c r="K2536" s="262"/>
      <c r="L2536" s="262"/>
      <c r="M2536" s="262"/>
      <c r="N2536" s="262"/>
    </row>
    <row r="2537" spans="1:14" x14ac:dyDescent="0.2">
      <c r="A2537" s="288" t="s">
        <v>155</v>
      </c>
      <c r="B2537" s="289" t="s">
        <v>1311</v>
      </c>
      <c r="C2537" s="288" t="s">
        <v>20</v>
      </c>
      <c r="D2537" s="288" t="s">
        <v>1312</v>
      </c>
      <c r="E2537" s="290" t="s">
        <v>184</v>
      </c>
      <c r="F2537" s="290"/>
      <c r="G2537" s="291" t="s">
        <v>55</v>
      </c>
      <c r="H2537" s="292">
        <v>3</v>
      </c>
      <c r="I2537" s="299">
        <v>2.91</v>
      </c>
      <c r="J2537" s="298">
        <f t="shared" si="255"/>
        <v>8.73</v>
      </c>
      <c r="K2537" s="262"/>
      <c r="L2537" s="262"/>
      <c r="M2537" s="262"/>
      <c r="N2537" s="262"/>
    </row>
    <row r="2538" spans="1:14" ht="25.5" x14ac:dyDescent="0.2">
      <c r="A2538" s="288" t="s">
        <v>155</v>
      </c>
      <c r="B2538" s="289" t="s">
        <v>1465</v>
      </c>
      <c r="C2538" s="288" t="s">
        <v>20</v>
      </c>
      <c r="D2538" s="288" t="s">
        <v>1466</v>
      </c>
      <c r="E2538" s="290" t="s">
        <v>184</v>
      </c>
      <c r="F2538" s="290"/>
      <c r="G2538" s="291" t="s">
        <v>55</v>
      </c>
      <c r="H2538" s="292">
        <v>1</v>
      </c>
      <c r="I2538" s="299">
        <v>20.010000000000002</v>
      </c>
      <c r="J2538" s="298">
        <f t="shared" si="255"/>
        <v>20.010000000000002</v>
      </c>
      <c r="K2538" s="262"/>
      <c r="L2538" s="262"/>
      <c r="M2538" s="262"/>
      <c r="N2538" s="262"/>
    </row>
    <row r="2539" spans="1:14" ht="25.5" x14ac:dyDescent="0.2">
      <c r="A2539" s="288" t="s">
        <v>155</v>
      </c>
      <c r="B2539" s="289" t="s">
        <v>1309</v>
      </c>
      <c r="C2539" s="288" t="s">
        <v>20</v>
      </c>
      <c r="D2539" s="288" t="s">
        <v>1310</v>
      </c>
      <c r="E2539" s="290" t="s">
        <v>184</v>
      </c>
      <c r="F2539" s="290"/>
      <c r="G2539" s="291" t="s">
        <v>55</v>
      </c>
      <c r="H2539" s="292">
        <v>0.1125</v>
      </c>
      <c r="I2539" s="299">
        <v>26.51</v>
      </c>
      <c r="J2539" s="298">
        <f t="shared" si="255"/>
        <v>2.98</v>
      </c>
      <c r="K2539" s="262"/>
      <c r="L2539" s="262"/>
      <c r="M2539" s="262"/>
      <c r="N2539" s="262"/>
    </row>
    <row r="2540" spans="1:14" x14ac:dyDescent="0.2">
      <c r="A2540" s="294"/>
      <c r="B2540" s="294"/>
      <c r="C2540" s="294"/>
      <c r="D2540" s="294"/>
      <c r="E2540" s="294" t="s">
        <v>164</v>
      </c>
      <c r="F2540" s="295">
        <v>8.2799999999999994</v>
      </c>
      <c r="G2540" s="294" t="s">
        <v>165</v>
      </c>
      <c r="H2540" s="295">
        <v>0</v>
      </c>
      <c r="I2540" s="294" t="s">
        <v>166</v>
      </c>
      <c r="J2540" s="295">
        <v>8.2799999999999994</v>
      </c>
      <c r="K2540" s="262"/>
      <c r="L2540" s="262"/>
      <c r="M2540" s="262"/>
      <c r="N2540" s="262"/>
    </row>
    <row r="2541" spans="1:14" ht="15" thickBot="1" x14ac:dyDescent="0.25">
      <c r="A2541" s="294"/>
      <c r="B2541" s="294"/>
      <c r="C2541" s="294"/>
      <c r="D2541" s="294"/>
      <c r="E2541" s="294" t="s">
        <v>167</v>
      </c>
      <c r="F2541" s="295">
        <v>9.58</v>
      </c>
      <c r="G2541" s="294"/>
      <c r="H2541" s="296" t="s">
        <v>168</v>
      </c>
      <c r="I2541" s="296"/>
      <c r="J2541" s="295">
        <v>52.24</v>
      </c>
      <c r="K2541" s="262"/>
      <c r="L2541" s="262"/>
      <c r="M2541" s="262"/>
      <c r="N2541" s="262"/>
    </row>
    <row r="2542" spans="1:14" ht="15" thickTop="1" x14ac:dyDescent="0.2">
      <c r="A2542" s="297"/>
      <c r="B2542" s="297"/>
      <c r="C2542" s="297"/>
      <c r="D2542" s="297"/>
      <c r="E2542" s="297"/>
      <c r="F2542" s="297"/>
      <c r="G2542" s="297"/>
      <c r="H2542" s="297"/>
      <c r="I2542" s="297"/>
      <c r="J2542" s="297"/>
      <c r="K2542" s="262"/>
      <c r="L2542" s="262"/>
      <c r="M2542" s="262"/>
      <c r="N2542" s="262"/>
    </row>
    <row r="2543" spans="1:14" ht="15" x14ac:dyDescent="0.2">
      <c r="A2543" s="272"/>
      <c r="B2543" s="273" t="s">
        <v>7</v>
      </c>
      <c r="C2543" s="272" t="s">
        <v>8</v>
      </c>
      <c r="D2543" s="272" t="s">
        <v>9</v>
      </c>
      <c r="E2543" s="274" t="s">
        <v>151</v>
      </c>
      <c r="F2543" s="274"/>
      <c r="G2543" s="275" t="s">
        <v>10</v>
      </c>
      <c r="H2543" s="273" t="s">
        <v>11</v>
      </c>
      <c r="I2543" s="273" t="s">
        <v>12</v>
      </c>
      <c r="J2543" s="273" t="s">
        <v>14</v>
      </c>
      <c r="K2543" s="262"/>
      <c r="L2543" s="262"/>
      <c r="M2543" s="262"/>
      <c r="N2543" s="262"/>
    </row>
    <row r="2544" spans="1:14" ht="25.5" x14ac:dyDescent="0.2">
      <c r="A2544" s="276" t="s">
        <v>152</v>
      </c>
      <c r="B2544" s="277" t="s">
        <v>659</v>
      </c>
      <c r="C2544" s="276" t="s">
        <v>20</v>
      </c>
      <c r="D2544" s="276" t="s">
        <v>660</v>
      </c>
      <c r="E2544" s="278" t="s">
        <v>305</v>
      </c>
      <c r="F2544" s="278"/>
      <c r="G2544" s="279" t="s">
        <v>55</v>
      </c>
      <c r="H2544" s="280">
        <v>1</v>
      </c>
      <c r="I2544" s="307">
        <f>J2544</f>
        <v>11.129999999999999</v>
      </c>
      <c r="J2544" s="307">
        <f>SUM(J2545:J2550)</f>
        <v>11.129999999999999</v>
      </c>
      <c r="K2544" s="262"/>
      <c r="L2544" s="262"/>
      <c r="M2544" s="262"/>
      <c r="N2544" s="262"/>
    </row>
    <row r="2545" spans="1:14" ht="25.5" x14ac:dyDescent="0.2">
      <c r="A2545" s="282" t="s">
        <v>154</v>
      </c>
      <c r="B2545" s="283" t="s">
        <v>306</v>
      </c>
      <c r="C2545" s="282" t="s">
        <v>20</v>
      </c>
      <c r="D2545" s="282" t="s">
        <v>307</v>
      </c>
      <c r="E2545" s="284" t="s">
        <v>153</v>
      </c>
      <c r="F2545" s="284"/>
      <c r="G2545" s="285" t="s">
        <v>28</v>
      </c>
      <c r="H2545" s="286">
        <v>6.3500000000000001E-2</v>
      </c>
      <c r="I2545" s="298">
        <v>23.62</v>
      </c>
      <c r="J2545" s="298">
        <f t="shared" ref="J2545:J2550" si="256">TRUNC(H2545*I2545,2)</f>
        <v>1.49</v>
      </c>
      <c r="K2545" s="262"/>
      <c r="L2545" s="262"/>
      <c r="M2545" s="262"/>
      <c r="N2545" s="262"/>
    </row>
    <row r="2546" spans="1:14" ht="25.5" x14ac:dyDescent="0.2">
      <c r="A2546" s="282" t="s">
        <v>154</v>
      </c>
      <c r="B2546" s="283" t="s">
        <v>294</v>
      </c>
      <c r="C2546" s="282" t="s">
        <v>20</v>
      </c>
      <c r="D2546" s="282" t="s">
        <v>295</v>
      </c>
      <c r="E2546" s="284" t="s">
        <v>153</v>
      </c>
      <c r="F2546" s="284"/>
      <c r="G2546" s="285" t="s">
        <v>28</v>
      </c>
      <c r="H2546" s="286">
        <v>6.3500000000000001E-2</v>
      </c>
      <c r="I2546" s="298">
        <v>26.08</v>
      </c>
      <c r="J2546" s="298">
        <f t="shared" si="256"/>
        <v>1.65</v>
      </c>
      <c r="K2546" s="262"/>
      <c r="L2546" s="262"/>
      <c r="M2546" s="262"/>
      <c r="N2546" s="262"/>
    </row>
    <row r="2547" spans="1:14" x14ac:dyDescent="0.2">
      <c r="A2547" s="288" t="s">
        <v>155</v>
      </c>
      <c r="B2547" s="289" t="s">
        <v>791</v>
      </c>
      <c r="C2547" s="288" t="s">
        <v>20</v>
      </c>
      <c r="D2547" s="288" t="s">
        <v>792</v>
      </c>
      <c r="E2547" s="290" t="s">
        <v>184</v>
      </c>
      <c r="F2547" s="290"/>
      <c r="G2547" s="291" t="s">
        <v>55</v>
      </c>
      <c r="H2547" s="292">
        <v>1.06E-2</v>
      </c>
      <c r="I2547" s="299">
        <v>64.239999999999995</v>
      </c>
      <c r="J2547" s="298">
        <f t="shared" si="256"/>
        <v>0.68</v>
      </c>
      <c r="K2547" s="262"/>
      <c r="L2547" s="262"/>
      <c r="M2547" s="262"/>
      <c r="N2547" s="262"/>
    </row>
    <row r="2548" spans="1:14" ht="25.5" x14ac:dyDescent="0.2">
      <c r="A2548" s="288" t="s">
        <v>155</v>
      </c>
      <c r="B2548" s="289" t="s">
        <v>1467</v>
      </c>
      <c r="C2548" s="288" t="s">
        <v>20</v>
      </c>
      <c r="D2548" s="288" t="s">
        <v>1468</v>
      </c>
      <c r="E2548" s="290" t="s">
        <v>184</v>
      </c>
      <c r="F2548" s="290"/>
      <c r="G2548" s="291" t="s">
        <v>55</v>
      </c>
      <c r="H2548" s="292">
        <v>1</v>
      </c>
      <c r="I2548" s="299">
        <v>6.38</v>
      </c>
      <c r="J2548" s="298">
        <f t="shared" si="256"/>
        <v>6.38</v>
      </c>
      <c r="K2548" s="262"/>
      <c r="L2548" s="262"/>
      <c r="M2548" s="262"/>
      <c r="N2548" s="262"/>
    </row>
    <row r="2549" spans="1:14" ht="25.5" x14ac:dyDescent="0.2">
      <c r="A2549" s="288" t="s">
        <v>155</v>
      </c>
      <c r="B2549" s="289" t="s">
        <v>795</v>
      </c>
      <c r="C2549" s="288" t="s">
        <v>20</v>
      </c>
      <c r="D2549" s="288" t="s">
        <v>796</v>
      </c>
      <c r="E2549" s="290" t="s">
        <v>184</v>
      </c>
      <c r="F2549" s="290"/>
      <c r="G2549" s="291" t="s">
        <v>55</v>
      </c>
      <c r="H2549" s="292">
        <v>1.2500000000000001E-2</v>
      </c>
      <c r="I2549" s="299">
        <v>72.790000000000006</v>
      </c>
      <c r="J2549" s="298">
        <f t="shared" si="256"/>
        <v>0.9</v>
      </c>
      <c r="K2549" s="262"/>
      <c r="L2549" s="262"/>
      <c r="M2549" s="262"/>
      <c r="N2549" s="262"/>
    </row>
    <row r="2550" spans="1:14" x14ac:dyDescent="0.2">
      <c r="A2550" s="288" t="s">
        <v>155</v>
      </c>
      <c r="B2550" s="289" t="s">
        <v>797</v>
      </c>
      <c r="C2550" s="288" t="s">
        <v>20</v>
      </c>
      <c r="D2550" s="288" t="s">
        <v>798</v>
      </c>
      <c r="E2550" s="290" t="s">
        <v>184</v>
      </c>
      <c r="F2550" s="290"/>
      <c r="G2550" s="291" t="s">
        <v>55</v>
      </c>
      <c r="H2550" s="292">
        <v>1.44E-2</v>
      </c>
      <c r="I2550" s="299">
        <v>2.2000000000000002</v>
      </c>
      <c r="J2550" s="298">
        <f t="shared" si="256"/>
        <v>0.03</v>
      </c>
      <c r="K2550" s="262"/>
      <c r="L2550" s="262"/>
      <c r="M2550" s="262"/>
      <c r="N2550" s="262"/>
    </row>
    <row r="2551" spans="1:14" x14ac:dyDescent="0.2">
      <c r="A2551" s="294"/>
      <c r="B2551" s="294"/>
      <c r="C2551" s="294"/>
      <c r="D2551" s="294"/>
      <c r="E2551" s="294" t="s">
        <v>164</v>
      </c>
      <c r="F2551" s="295">
        <v>2.38</v>
      </c>
      <c r="G2551" s="294" t="s">
        <v>165</v>
      </c>
      <c r="H2551" s="295">
        <v>0</v>
      </c>
      <c r="I2551" s="294" t="s">
        <v>166</v>
      </c>
      <c r="J2551" s="295">
        <v>2.38</v>
      </c>
      <c r="K2551" s="262"/>
      <c r="L2551" s="262"/>
      <c r="M2551" s="262"/>
      <c r="N2551" s="262"/>
    </row>
    <row r="2552" spans="1:14" ht="15" thickBot="1" x14ac:dyDescent="0.25">
      <c r="A2552" s="294"/>
      <c r="B2552" s="294"/>
      <c r="C2552" s="294"/>
      <c r="D2552" s="294"/>
      <c r="E2552" s="294" t="s">
        <v>167</v>
      </c>
      <c r="F2552" s="295">
        <v>2.5</v>
      </c>
      <c r="G2552" s="294"/>
      <c r="H2552" s="296" t="s">
        <v>168</v>
      </c>
      <c r="I2552" s="296"/>
      <c r="J2552" s="295">
        <v>13.63</v>
      </c>
      <c r="K2552" s="262"/>
      <c r="L2552" s="262"/>
      <c r="M2552" s="262"/>
      <c r="N2552" s="262"/>
    </row>
    <row r="2553" spans="1:14" ht="15" thickTop="1" x14ac:dyDescent="0.2">
      <c r="A2553" s="297"/>
      <c r="B2553" s="297"/>
      <c r="C2553" s="297"/>
      <c r="D2553" s="297"/>
      <c r="E2553" s="297"/>
      <c r="F2553" s="297"/>
      <c r="G2553" s="297"/>
      <c r="H2553" s="297"/>
      <c r="I2553" s="297"/>
      <c r="J2553" s="297"/>
      <c r="K2553" s="262"/>
      <c r="L2553" s="262"/>
      <c r="M2553" s="262"/>
      <c r="N2553" s="262"/>
    </row>
    <row r="2554" spans="1:14" ht="15" x14ac:dyDescent="0.2">
      <c r="A2554" s="272"/>
      <c r="B2554" s="273" t="s">
        <v>7</v>
      </c>
      <c r="C2554" s="272" t="s">
        <v>8</v>
      </c>
      <c r="D2554" s="272" t="s">
        <v>9</v>
      </c>
      <c r="E2554" s="274" t="s">
        <v>151</v>
      </c>
      <c r="F2554" s="274"/>
      <c r="G2554" s="275" t="s">
        <v>10</v>
      </c>
      <c r="H2554" s="273" t="s">
        <v>11</v>
      </c>
      <c r="I2554" s="273" t="s">
        <v>12</v>
      </c>
      <c r="J2554" s="273" t="s">
        <v>14</v>
      </c>
      <c r="K2554" s="262"/>
      <c r="L2554" s="262"/>
      <c r="M2554" s="262"/>
      <c r="N2554" s="262"/>
    </row>
    <row r="2555" spans="1:14" ht="38.25" x14ac:dyDescent="0.2">
      <c r="A2555" s="276" t="s">
        <v>152</v>
      </c>
      <c r="B2555" s="277" t="s">
        <v>759</v>
      </c>
      <c r="C2555" s="276" t="s">
        <v>20</v>
      </c>
      <c r="D2555" s="276" t="s">
        <v>760</v>
      </c>
      <c r="E2555" s="278" t="s">
        <v>305</v>
      </c>
      <c r="F2555" s="278"/>
      <c r="G2555" s="279" t="s">
        <v>55</v>
      </c>
      <c r="H2555" s="280">
        <v>1</v>
      </c>
      <c r="I2555" s="307">
        <f>J2555</f>
        <v>18.71</v>
      </c>
      <c r="J2555" s="307">
        <f>SUM(J2556:J2561)</f>
        <v>18.71</v>
      </c>
      <c r="K2555" s="262"/>
      <c r="L2555" s="262"/>
      <c r="M2555" s="262"/>
      <c r="N2555" s="262"/>
    </row>
    <row r="2556" spans="1:14" ht="25.5" x14ac:dyDescent="0.2">
      <c r="A2556" s="282" t="s">
        <v>154</v>
      </c>
      <c r="B2556" s="283" t="s">
        <v>306</v>
      </c>
      <c r="C2556" s="282" t="s">
        <v>20</v>
      </c>
      <c r="D2556" s="282" t="s">
        <v>307</v>
      </c>
      <c r="E2556" s="284" t="s">
        <v>153</v>
      </c>
      <c r="F2556" s="284"/>
      <c r="G2556" s="285" t="s">
        <v>28</v>
      </c>
      <c r="H2556" s="286">
        <v>0.14480000000000001</v>
      </c>
      <c r="I2556" s="298">
        <v>23.62</v>
      </c>
      <c r="J2556" s="298">
        <f t="shared" ref="J2556:J2561" si="257">TRUNC(H2556*I2556,2)</f>
        <v>3.42</v>
      </c>
      <c r="K2556" s="262"/>
      <c r="L2556" s="262"/>
      <c r="M2556" s="262"/>
      <c r="N2556" s="262"/>
    </row>
    <row r="2557" spans="1:14" ht="25.5" x14ac:dyDescent="0.2">
      <c r="A2557" s="282" t="s">
        <v>154</v>
      </c>
      <c r="B2557" s="283" t="s">
        <v>294</v>
      </c>
      <c r="C2557" s="282" t="s">
        <v>20</v>
      </c>
      <c r="D2557" s="282" t="s">
        <v>295</v>
      </c>
      <c r="E2557" s="284" t="s">
        <v>153</v>
      </c>
      <c r="F2557" s="284"/>
      <c r="G2557" s="285" t="s">
        <v>28</v>
      </c>
      <c r="H2557" s="286">
        <v>0.14480000000000001</v>
      </c>
      <c r="I2557" s="298">
        <v>26.08</v>
      </c>
      <c r="J2557" s="298">
        <f t="shared" si="257"/>
        <v>3.77</v>
      </c>
      <c r="K2557" s="262"/>
      <c r="L2557" s="262"/>
      <c r="M2557" s="262"/>
      <c r="N2557" s="262"/>
    </row>
    <row r="2558" spans="1:14" x14ac:dyDescent="0.2">
      <c r="A2558" s="288" t="s">
        <v>155</v>
      </c>
      <c r="B2558" s="289" t="s">
        <v>791</v>
      </c>
      <c r="C2558" s="288" t="s">
        <v>20</v>
      </c>
      <c r="D2558" s="288" t="s">
        <v>792</v>
      </c>
      <c r="E2558" s="290" t="s">
        <v>184</v>
      </c>
      <c r="F2558" s="290"/>
      <c r="G2558" s="291" t="s">
        <v>55</v>
      </c>
      <c r="H2558" s="292">
        <v>2.4500000000000001E-2</v>
      </c>
      <c r="I2558" s="299">
        <v>64.239999999999995</v>
      </c>
      <c r="J2558" s="298">
        <f t="shared" si="257"/>
        <v>1.57</v>
      </c>
      <c r="K2558" s="262"/>
      <c r="L2558" s="262"/>
      <c r="M2558" s="262"/>
      <c r="N2558" s="262"/>
    </row>
    <row r="2559" spans="1:14" ht="25.5" x14ac:dyDescent="0.2">
      <c r="A2559" s="288" t="s">
        <v>155</v>
      </c>
      <c r="B2559" s="289" t="s">
        <v>1469</v>
      </c>
      <c r="C2559" s="288" t="s">
        <v>20</v>
      </c>
      <c r="D2559" s="288" t="s">
        <v>1470</v>
      </c>
      <c r="E2559" s="290" t="s">
        <v>184</v>
      </c>
      <c r="F2559" s="290"/>
      <c r="G2559" s="291" t="s">
        <v>55</v>
      </c>
      <c r="H2559" s="292">
        <v>1</v>
      </c>
      <c r="I2559" s="299">
        <v>7.03</v>
      </c>
      <c r="J2559" s="298">
        <f t="shared" si="257"/>
        <v>7.03</v>
      </c>
      <c r="K2559" s="262"/>
      <c r="L2559" s="262"/>
      <c r="M2559" s="262"/>
      <c r="N2559" s="262"/>
    </row>
    <row r="2560" spans="1:14" ht="25.5" x14ac:dyDescent="0.2">
      <c r="A2560" s="288" t="s">
        <v>155</v>
      </c>
      <c r="B2560" s="289" t="s">
        <v>795</v>
      </c>
      <c r="C2560" s="288" t="s">
        <v>20</v>
      </c>
      <c r="D2560" s="288" t="s">
        <v>796</v>
      </c>
      <c r="E2560" s="290" t="s">
        <v>184</v>
      </c>
      <c r="F2560" s="290"/>
      <c r="G2560" s="291" t="s">
        <v>55</v>
      </c>
      <c r="H2560" s="292">
        <v>0.04</v>
      </c>
      <c r="I2560" s="299">
        <v>72.790000000000006</v>
      </c>
      <c r="J2560" s="298">
        <f t="shared" si="257"/>
        <v>2.91</v>
      </c>
      <c r="K2560" s="262"/>
      <c r="L2560" s="262"/>
      <c r="M2560" s="262"/>
      <c r="N2560" s="262"/>
    </row>
    <row r="2561" spans="1:14" x14ac:dyDescent="0.2">
      <c r="A2561" s="288" t="s">
        <v>155</v>
      </c>
      <c r="B2561" s="289" t="s">
        <v>797</v>
      </c>
      <c r="C2561" s="288" t="s">
        <v>20</v>
      </c>
      <c r="D2561" s="288" t="s">
        <v>798</v>
      </c>
      <c r="E2561" s="290" t="s">
        <v>184</v>
      </c>
      <c r="F2561" s="290"/>
      <c r="G2561" s="291" t="s">
        <v>55</v>
      </c>
      <c r="H2561" s="292">
        <v>5.4000000000000003E-3</v>
      </c>
      <c r="I2561" s="299">
        <v>2.2000000000000002</v>
      </c>
      <c r="J2561" s="298">
        <f t="shared" si="257"/>
        <v>0.01</v>
      </c>
      <c r="K2561" s="262"/>
      <c r="L2561" s="262"/>
      <c r="M2561" s="262"/>
      <c r="N2561" s="262"/>
    </row>
    <row r="2562" spans="1:14" x14ac:dyDescent="0.2">
      <c r="A2562" s="294"/>
      <c r="B2562" s="294"/>
      <c r="C2562" s="294"/>
      <c r="D2562" s="294"/>
      <c r="E2562" s="294" t="s">
        <v>164</v>
      </c>
      <c r="F2562" s="295">
        <v>5.44</v>
      </c>
      <c r="G2562" s="294" t="s">
        <v>165</v>
      </c>
      <c r="H2562" s="295">
        <v>0</v>
      </c>
      <c r="I2562" s="294" t="s">
        <v>166</v>
      </c>
      <c r="J2562" s="295">
        <v>5.44</v>
      </c>
      <c r="K2562" s="262"/>
      <c r="L2562" s="262"/>
      <c r="M2562" s="262"/>
      <c r="N2562" s="262"/>
    </row>
    <row r="2563" spans="1:14" ht="15" thickBot="1" x14ac:dyDescent="0.25">
      <c r="A2563" s="294"/>
      <c r="B2563" s="294"/>
      <c r="C2563" s="294"/>
      <c r="D2563" s="294"/>
      <c r="E2563" s="294" t="s">
        <v>167</v>
      </c>
      <c r="F2563" s="295">
        <v>4.2</v>
      </c>
      <c r="G2563" s="294"/>
      <c r="H2563" s="296" t="s">
        <v>168</v>
      </c>
      <c r="I2563" s="296"/>
      <c r="J2563" s="295">
        <v>22.91</v>
      </c>
      <c r="K2563" s="262"/>
      <c r="L2563" s="262"/>
      <c r="M2563" s="262"/>
      <c r="N2563" s="262"/>
    </row>
    <row r="2564" spans="1:14" ht="15" thickTop="1" x14ac:dyDescent="0.2">
      <c r="A2564" s="297"/>
      <c r="B2564" s="297"/>
      <c r="C2564" s="297"/>
      <c r="D2564" s="297"/>
      <c r="E2564" s="297"/>
      <c r="F2564" s="297"/>
      <c r="G2564" s="297"/>
      <c r="H2564" s="297"/>
      <c r="I2564" s="297"/>
      <c r="J2564" s="297"/>
      <c r="K2564" s="262"/>
      <c r="L2564" s="262"/>
      <c r="M2564" s="262"/>
      <c r="N2564" s="262"/>
    </row>
    <row r="2565" spans="1:14" ht="15" x14ac:dyDescent="0.2">
      <c r="A2565" s="272"/>
      <c r="B2565" s="273" t="s">
        <v>7</v>
      </c>
      <c r="C2565" s="272" t="s">
        <v>8</v>
      </c>
      <c r="D2565" s="272" t="s">
        <v>9</v>
      </c>
      <c r="E2565" s="274" t="s">
        <v>151</v>
      </c>
      <c r="F2565" s="274"/>
      <c r="G2565" s="275" t="s">
        <v>10</v>
      </c>
      <c r="H2565" s="273" t="s">
        <v>11</v>
      </c>
      <c r="I2565" s="273" t="s">
        <v>12</v>
      </c>
      <c r="J2565" s="273" t="s">
        <v>14</v>
      </c>
      <c r="K2565" s="262"/>
      <c r="L2565" s="262"/>
      <c r="M2565" s="262"/>
      <c r="N2565" s="262"/>
    </row>
    <row r="2566" spans="1:14" ht="38.25" x14ac:dyDescent="0.2">
      <c r="A2566" s="276" t="s">
        <v>152</v>
      </c>
      <c r="B2566" s="277" t="s">
        <v>749</v>
      </c>
      <c r="C2566" s="276" t="s">
        <v>20</v>
      </c>
      <c r="D2566" s="276" t="s">
        <v>750</v>
      </c>
      <c r="E2566" s="278" t="s">
        <v>305</v>
      </c>
      <c r="F2566" s="278"/>
      <c r="G2566" s="279" t="s">
        <v>55</v>
      </c>
      <c r="H2566" s="280">
        <v>1</v>
      </c>
      <c r="I2566" s="307">
        <f>J2566</f>
        <v>17.89</v>
      </c>
      <c r="J2566" s="307">
        <f>SUM(J2567:J2572)</f>
        <v>17.89</v>
      </c>
      <c r="K2566" s="262"/>
      <c r="L2566" s="262"/>
      <c r="M2566" s="262"/>
      <c r="N2566" s="262"/>
    </row>
    <row r="2567" spans="1:14" ht="25.5" x14ac:dyDescent="0.2">
      <c r="A2567" s="282" t="s">
        <v>154</v>
      </c>
      <c r="B2567" s="283" t="s">
        <v>306</v>
      </c>
      <c r="C2567" s="282" t="s">
        <v>20</v>
      </c>
      <c r="D2567" s="282" t="s">
        <v>307</v>
      </c>
      <c r="E2567" s="284" t="s">
        <v>153</v>
      </c>
      <c r="F2567" s="284"/>
      <c r="G2567" s="285" t="s">
        <v>28</v>
      </c>
      <c r="H2567" s="286">
        <v>0.12839999999999999</v>
      </c>
      <c r="I2567" s="298">
        <v>23.62</v>
      </c>
      <c r="J2567" s="298">
        <f t="shared" ref="J2567:J2572" si="258">TRUNC(H2567*I2567,2)</f>
        <v>3.03</v>
      </c>
      <c r="K2567" s="262"/>
      <c r="L2567" s="262"/>
      <c r="M2567" s="262"/>
      <c r="N2567" s="262"/>
    </row>
    <row r="2568" spans="1:14" ht="25.5" x14ac:dyDescent="0.2">
      <c r="A2568" s="282" t="s">
        <v>154</v>
      </c>
      <c r="B2568" s="283" t="s">
        <v>294</v>
      </c>
      <c r="C2568" s="282" t="s">
        <v>20</v>
      </c>
      <c r="D2568" s="282" t="s">
        <v>295</v>
      </c>
      <c r="E2568" s="284" t="s">
        <v>153</v>
      </c>
      <c r="F2568" s="284"/>
      <c r="G2568" s="285" t="s">
        <v>28</v>
      </c>
      <c r="H2568" s="286">
        <v>0.12839999999999999</v>
      </c>
      <c r="I2568" s="298">
        <v>26.08</v>
      </c>
      <c r="J2568" s="298">
        <f t="shared" si="258"/>
        <v>3.34</v>
      </c>
      <c r="K2568" s="262"/>
      <c r="L2568" s="262"/>
      <c r="M2568" s="262"/>
      <c r="N2568" s="262"/>
    </row>
    <row r="2569" spans="1:14" x14ac:dyDescent="0.2">
      <c r="A2569" s="288" t="s">
        <v>155</v>
      </c>
      <c r="B2569" s="289" t="s">
        <v>791</v>
      </c>
      <c r="C2569" s="288" t="s">
        <v>20</v>
      </c>
      <c r="D2569" s="288" t="s">
        <v>792</v>
      </c>
      <c r="E2569" s="290" t="s">
        <v>184</v>
      </c>
      <c r="F2569" s="290"/>
      <c r="G2569" s="291" t="s">
        <v>55</v>
      </c>
      <c r="H2569" s="292">
        <v>2.4500000000000001E-2</v>
      </c>
      <c r="I2569" s="299">
        <v>64.239999999999995</v>
      </c>
      <c r="J2569" s="298">
        <f t="shared" si="258"/>
        <v>1.57</v>
      </c>
      <c r="K2569" s="262"/>
      <c r="L2569" s="262"/>
      <c r="M2569" s="262"/>
      <c r="N2569" s="262"/>
    </row>
    <row r="2570" spans="1:14" ht="25.5" x14ac:dyDescent="0.2">
      <c r="A2570" s="288" t="s">
        <v>155</v>
      </c>
      <c r="B2570" s="289" t="s">
        <v>1469</v>
      </c>
      <c r="C2570" s="288" t="s">
        <v>20</v>
      </c>
      <c r="D2570" s="288" t="s">
        <v>1470</v>
      </c>
      <c r="E2570" s="290" t="s">
        <v>184</v>
      </c>
      <c r="F2570" s="290"/>
      <c r="G2570" s="291" t="s">
        <v>55</v>
      </c>
      <c r="H2570" s="292">
        <v>1</v>
      </c>
      <c r="I2570" s="299">
        <v>7.03</v>
      </c>
      <c r="J2570" s="298">
        <f t="shared" si="258"/>
        <v>7.03</v>
      </c>
      <c r="K2570" s="262"/>
      <c r="L2570" s="262"/>
      <c r="M2570" s="262"/>
      <c r="N2570" s="262"/>
    </row>
    <row r="2571" spans="1:14" ht="25.5" x14ac:dyDescent="0.2">
      <c r="A2571" s="288" t="s">
        <v>155</v>
      </c>
      <c r="B2571" s="289" t="s">
        <v>795</v>
      </c>
      <c r="C2571" s="288" t="s">
        <v>20</v>
      </c>
      <c r="D2571" s="288" t="s">
        <v>796</v>
      </c>
      <c r="E2571" s="290" t="s">
        <v>184</v>
      </c>
      <c r="F2571" s="290"/>
      <c r="G2571" s="291" t="s">
        <v>55</v>
      </c>
      <c r="H2571" s="292">
        <v>0.04</v>
      </c>
      <c r="I2571" s="299">
        <v>72.790000000000006</v>
      </c>
      <c r="J2571" s="298">
        <f t="shared" si="258"/>
        <v>2.91</v>
      </c>
      <c r="K2571" s="262"/>
      <c r="L2571" s="262"/>
      <c r="M2571" s="262"/>
      <c r="N2571" s="262"/>
    </row>
    <row r="2572" spans="1:14" x14ac:dyDescent="0.2">
      <c r="A2572" s="288" t="s">
        <v>155</v>
      </c>
      <c r="B2572" s="289" t="s">
        <v>797</v>
      </c>
      <c r="C2572" s="288" t="s">
        <v>20</v>
      </c>
      <c r="D2572" s="288" t="s">
        <v>798</v>
      </c>
      <c r="E2572" s="290" t="s">
        <v>184</v>
      </c>
      <c r="F2572" s="290"/>
      <c r="G2572" s="291" t="s">
        <v>55</v>
      </c>
      <c r="H2572" s="292">
        <v>5.4000000000000003E-3</v>
      </c>
      <c r="I2572" s="299">
        <v>2.2000000000000002</v>
      </c>
      <c r="J2572" s="298">
        <f t="shared" si="258"/>
        <v>0.01</v>
      </c>
      <c r="K2572" s="262"/>
      <c r="L2572" s="262"/>
      <c r="M2572" s="262"/>
      <c r="N2572" s="262"/>
    </row>
    <row r="2573" spans="1:14" x14ac:dyDescent="0.2">
      <c r="A2573" s="294"/>
      <c r="B2573" s="294"/>
      <c r="C2573" s="294"/>
      <c r="D2573" s="294"/>
      <c r="E2573" s="294" t="s">
        <v>164</v>
      </c>
      <c r="F2573" s="295">
        <v>4.82</v>
      </c>
      <c r="G2573" s="294" t="s">
        <v>165</v>
      </c>
      <c r="H2573" s="295">
        <v>0</v>
      </c>
      <c r="I2573" s="294" t="s">
        <v>166</v>
      </c>
      <c r="J2573" s="295">
        <v>4.82</v>
      </c>
      <c r="K2573" s="262"/>
      <c r="L2573" s="262"/>
      <c r="M2573" s="262"/>
      <c r="N2573" s="262"/>
    </row>
    <row r="2574" spans="1:14" ht="15" thickBot="1" x14ac:dyDescent="0.25">
      <c r="A2574" s="294"/>
      <c r="B2574" s="294"/>
      <c r="C2574" s="294"/>
      <c r="D2574" s="294"/>
      <c r="E2574" s="294" t="s">
        <v>167</v>
      </c>
      <c r="F2574" s="295">
        <v>4.01</v>
      </c>
      <c r="G2574" s="294"/>
      <c r="H2574" s="296" t="s">
        <v>168</v>
      </c>
      <c r="I2574" s="296"/>
      <c r="J2574" s="295">
        <v>21.9</v>
      </c>
      <c r="K2574" s="262"/>
      <c r="L2574" s="262"/>
      <c r="M2574" s="262"/>
      <c r="N2574" s="262"/>
    </row>
    <row r="2575" spans="1:14" ht="15" thickTop="1" x14ac:dyDescent="0.2">
      <c r="A2575" s="297"/>
      <c r="B2575" s="297"/>
      <c r="C2575" s="297"/>
      <c r="D2575" s="297"/>
      <c r="E2575" s="297"/>
      <c r="F2575" s="297"/>
      <c r="G2575" s="297"/>
      <c r="H2575" s="297"/>
      <c r="I2575" s="297"/>
      <c r="J2575" s="297"/>
      <c r="K2575" s="262"/>
      <c r="L2575" s="262"/>
      <c r="M2575" s="262"/>
      <c r="N2575" s="262"/>
    </row>
    <row r="2576" spans="1:14" ht="15" x14ac:dyDescent="0.2">
      <c r="A2576" s="272"/>
      <c r="B2576" s="273" t="s">
        <v>7</v>
      </c>
      <c r="C2576" s="272" t="s">
        <v>8</v>
      </c>
      <c r="D2576" s="272" t="s">
        <v>9</v>
      </c>
      <c r="E2576" s="274" t="s">
        <v>151</v>
      </c>
      <c r="F2576" s="274"/>
      <c r="G2576" s="275" t="s">
        <v>10</v>
      </c>
      <c r="H2576" s="273" t="s">
        <v>11</v>
      </c>
      <c r="I2576" s="273" t="s">
        <v>12</v>
      </c>
      <c r="J2576" s="273" t="s">
        <v>14</v>
      </c>
      <c r="K2576" s="262"/>
      <c r="L2576" s="262"/>
      <c r="M2576" s="262"/>
      <c r="N2576" s="262"/>
    </row>
    <row r="2577" spans="1:14" ht="38.25" x14ac:dyDescent="0.2">
      <c r="A2577" s="276" t="s">
        <v>152</v>
      </c>
      <c r="B2577" s="277" t="s">
        <v>769</v>
      </c>
      <c r="C2577" s="276" t="s">
        <v>20</v>
      </c>
      <c r="D2577" s="276" t="s">
        <v>770</v>
      </c>
      <c r="E2577" s="278" t="s">
        <v>305</v>
      </c>
      <c r="F2577" s="278"/>
      <c r="G2577" s="279" t="s">
        <v>55</v>
      </c>
      <c r="H2577" s="280">
        <v>1</v>
      </c>
      <c r="I2577" s="307">
        <f>J2577</f>
        <v>20.700000000000003</v>
      </c>
      <c r="J2577" s="307">
        <f>SUM(J2578:J2583)</f>
        <v>20.700000000000003</v>
      </c>
      <c r="K2577" s="262"/>
      <c r="L2577" s="262"/>
      <c r="M2577" s="262"/>
      <c r="N2577" s="262"/>
    </row>
    <row r="2578" spans="1:14" ht="25.5" x14ac:dyDescent="0.2">
      <c r="A2578" s="282" t="s">
        <v>154</v>
      </c>
      <c r="B2578" s="283" t="s">
        <v>306</v>
      </c>
      <c r="C2578" s="282" t="s">
        <v>20</v>
      </c>
      <c r="D2578" s="282" t="s">
        <v>307</v>
      </c>
      <c r="E2578" s="284" t="s">
        <v>153</v>
      </c>
      <c r="F2578" s="284"/>
      <c r="G2578" s="285" t="s">
        <v>28</v>
      </c>
      <c r="H2578" s="286">
        <v>0.18490000000000001</v>
      </c>
      <c r="I2578" s="298">
        <v>23.62</v>
      </c>
      <c r="J2578" s="298">
        <f t="shared" ref="J2578:J2583" si="259">TRUNC(H2578*I2578,2)</f>
        <v>4.3600000000000003</v>
      </c>
      <c r="K2578" s="262"/>
      <c r="L2578" s="262"/>
      <c r="M2578" s="262"/>
      <c r="N2578" s="262"/>
    </row>
    <row r="2579" spans="1:14" ht="25.5" x14ac:dyDescent="0.2">
      <c r="A2579" s="282" t="s">
        <v>154</v>
      </c>
      <c r="B2579" s="283" t="s">
        <v>294</v>
      </c>
      <c r="C2579" s="282" t="s">
        <v>20</v>
      </c>
      <c r="D2579" s="282" t="s">
        <v>295</v>
      </c>
      <c r="E2579" s="284" t="s">
        <v>153</v>
      </c>
      <c r="F2579" s="284"/>
      <c r="G2579" s="285" t="s">
        <v>28</v>
      </c>
      <c r="H2579" s="286">
        <v>0.18490000000000001</v>
      </c>
      <c r="I2579" s="298">
        <v>26.08</v>
      </c>
      <c r="J2579" s="298">
        <f t="shared" si="259"/>
        <v>4.82</v>
      </c>
      <c r="K2579" s="262"/>
      <c r="L2579" s="262"/>
      <c r="M2579" s="262"/>
      <c r="N2579" s="262"/>
    </row>
    <row r="2580" spans="1:14" x14ac:dyDescent="0.2">
      <c r="A2580" s="288" t="s">
        <v>155</v>
      </c>
      <c r="B2580" s="289" t="s">
        <v>791</v>
      </c>
      <c r="C2580" s="288" t="s">
        <v>20</v>
      </c>
      <c r="D2580" s="288" t="s">
        <v>792</v>
      </c>
      <c r="E2580" s="290" t="s">
        <v>184</v>
      </c>
      <c r="F2580" s="290"/>
      <c r="G2580" s="291" t="s">
        <v>55</v>
      </c>
      <c r="H2580" s="292">
        <v>2.4500000000000001E-2</v>
      </c>
      <c r="I2580" s="299">
        <v>64.239999999999995</v>
      </c>
      <c r="J2580" s="298">
        <f t="shared" si="259"/>
        <v>1.57</v>
      </c>
      <c r="K2580" s="262"/>
      <c r="L2580" s="262"/>
      <c r="M2580" s="262"/>
      <c r="N2580" s="262"/>
    </row>
    <row r="2581" spans="1:14" ht="25.5" x14ac:dyDescent="0.2">
      <c r="A2581" s="288" t="s">
        <v>155</v>
      </c>
      <c r="B2581" s="289" t="s">
        <v>1469</v>
      </c>
      <c r="C2581" s="288" t="s">
        <v>20</v>
      </c>
      <c r="D2581" s="288" t="s">
        <v>1470</v>
      </c>
      <c r="E2581" s="290" t="s">
        <v>184</v>
      </c>
      <c r="F2581" s="290"/>
      <c r="G2581" s="291" t="s">
        <v>55</v>
      </c>
      <c r="H2581" s="292">
        <v>1</v>
      </c>
      <c r="I2581" s="299">
        <v>7.03</v>
      </c>
      <c r="J2581" s="298">
        <f t="shared" si="259"/>
        <v>7.03</v>
      </c>
      <c r="K2581" s="262"/>
      <c r="L2581" s="262"/>
      <c r="M2581" s="262"/>
      <c r="N2581" s="262"/>
    </row>
    <row r="2582" spans="1:14" ht="25.5" x14ac:dyDescent="0.2">
      <c r="A2582" s="288" t="s">
        <v>155</v>
      </c>
      <c r="B2582" s="289" t="s">
        <v>795</v>
      </c>
      <c r="C2582" s="288" t="s">
        <v>20</v>
      </c>
      <c r="D2582" s="288" t="s">
        <v>796</v>
      </c>
      <c r="E2582" s="290" t="s">
        <v>184</v>
      </c>
      <c r="F2582" s="290"/>
      <c r="G2582" s="291" t="s">
        <v>55</v>
      </c>
      <c r="H2582" s="292">
        <v>0.04</v>
      </c>
      <c r="I2582" s="299">
        <v>72.790000000000006</v>
      </c>
      <c r="J2582" s="298">
        <f t="shared" si="259"/>
        <v>2.91</v>
      </c>
      <c r="K2582" s="262"/>
      <c r="L2582" s="262"/>
      <c r="M2582" s="262"/>
      <c r="N2582" s="262"/>
    </row>
    <row r="2583" spans="1:14" x14ac:dyDescent="0.2">
      <c r="A2583" s="288" t="s">
        <v>155</v>
      </c>
      <c r="B2583" s="289" t="s">
        <v>797</v>
      </c>
      <c r="C2583" s="288" t="s">
        <v>20</v>
      </c>
      <c r="D2583" s="288" t="s">
        <v>798</v>
      </c>
      <c r="E2583" s="290" t="s">
        <v>184</v>
      </c>
      <c r="F2583" s="290"/>
      <c r="G2583" s="291" t="s">
        <v>55</v>
      </c>
      <c r="H2583" s="292">
        <v>7.7000000000000002E-3</v>
      </c>
      <c r="I2583" s="299">
        <v>2.2000000000000002</v>
      </c>
      <c r="J2583" s="298">
        <f t="shared" si="259"/>
        <v>0.01</v>
      </c>
      <c r="K2583" s="262"/>
      <c r="L2583" s="262"/>
      <c r="M2583" s="262"/>
      <c r="N2583" s="262"/>
    </row>
    <row r="2584" spans="1:14" x14ac:dyDescent="0.2">
      <c r="A2584" s="294"/>
      <c r="B2584" s="294"/>
      <c r="C2584" s="294"/>
      <c r="D2584" s="294"/>
      <c r="E2584" s="294" t="s">
        <v>164</v>
      </c>
      <c r="F2584" s="295">
        <v>6.95</v>
      </c>
      <c r="G2584" s="294" t="s">
        <v>165</v>
      </c>
      <c r="H2584" s="295">
        <v>0</v>
      </c>
      <c r="I2584" s="294" t="s">
        <v>166</v>
      </c>
      <c r="J2584" s="295">
        <v>6.95</v>
      </c>
      <c r="K2584" s="262"/>
      <c r="L2584" s="262"/>
      <c r="M2584" s="262"/>
      <c r="N2584" s="262"/>
    </row>
    <row r="2585" spans="1:14" ht="15" thickBot="1" x14ac:dyDescent="0.25">
      <c r="A2585" s="294"/>
      <c r="B2585" s="294"/>
      <c r="C2585" s="294"/>
      <c r="D2585" s="294"/>
      <c r="E2585" s="294" t="s">
        <v>167</v>
      </c>
      <c r="F2585" s="295">
        <v>4.6500000000000004</v>
      </c>
      <c r="G2585" s="294"/>
      <c r="H2585" s="296" t="s">
        <v>168</v>
      </c>
      <c r="I2585" s="296"/>
      <c r="J2585" s="295">
        <v>25.35</v>
      </c>
      <c r="K2585" s="262"/>
      <c r="L2585" s="262"/>
      <c r="M2585" s="262"/>
      <c r="N2585" s="262"/>
    </row>
    <row r="2586" spans="1:14" ht="15" thickTop="1" x14ac:dyDescent="0.2">
      <c r="A2586" s="297"/>
      <c r="B2586" s="297"/>
      <c r="C2586" s="297"/>
      <c r="D2586" s="297"/>
      <c r="E2586" s="297"/>
      <c r="F2586" s="297"/>
      <c r="G2586" s="297"/>
      <c r="H2586" s="297"/>
      <c r="I2586" s="297"/>
      <c r="J2586" s="297"/>
      <c r="K2586" s="262"/>
      <c r="L2586" s="262"/>
      <c r="M2586" s="262"/>
      <c r="N2586" s="262"/>
    </row>
    <row r="2587" spans="1:14" ht="15" x14ac:dyDescent="0.2">
      <c r="A2587" s="272"/>
      <c r="B2587" s="273" t="s">
        <v>7</v>
      </c>
      <c r="C2587" s="272" t="s">
        <v>8</v>
      </c>
      <c r="D2587" s="272" t="s">
        <v>9</v>
      </c>
      <c r="E2587" s="274" t="s">
        <v>151</v>
      </c>
      <c r="F2587" s="274"/>
      <c r="G2587" s="275" t="s">
        <v>10</v>
      </c>
      <c r="H2587" s="273" t="s">
        <v>11</v>
      </c>
      <c r="I2587" s="273" t="s">
        <v>12</v>
      </c>
      <c r="J2587" s="273" t="s">
        <v>14</v>
      </c>
      <c r="K2587" s="262"/>
      <c r="L2587" s="262"/>
      <c r="M2587" s="262"/>
      <c r="N2587" s="262"/>
    </row>
    <row r="2588" spans="1:14" ht="38.25" x14ac:dyDescent="0.2">
      <c r="A2588" s="276" t="s">
        <v>152</v>
      </c>
      <c r="B2588" s="277" t="s">
        <v>689</v>
      </c>
      <c r="C2588" s="276" t="s">
        <v>20</v>
      </c>
      <c r="D2588" s="276" t="s">
        <v>690</v>
      </c>
      <c r="E2588" s="278" t="s">
        <v>305</v>
      </c>
      <c r="F2588" s="278"/>
      <c r="G2588" s="279" t="s">
        <v>55</v>
      </c>
      <c r="H2588" s="280">
        <v>1</v>
      </c>
      <c r="I2588" s="307">
        <f>J2588</f>
        <v>7.63</v>
      </c>
      <c r="J2588" s="307">
        <f>SUM(J2589:J2594)</f>
        <v>7.63</v>
      </c>
      <c r="K2588" s="262"/>
      <c r="L2588" s="262"/>
      <c r="M2588" s="262"/>
      <c r="N2588" s="262"/>
    </row>
    <row r="2589" spans="1:14" ht="25.5" x14ac:dyDescent="0.2">
      <c r="A2589" s="282" t="s">
        <v>154</v>
      </c>
      <c r="B2589" s="283" t="s">
        <v>306</v>
      </c>
      <c r="C2589" s="282" t="s">
        <v>20</v>
      </c>
      <c r="D2589" s="282" t="s">
        <v>307</v>
      </c>
      <c r="E2589" s="284" t="s">
        <v>153</v>
      </c>
      <c r="F2589" s="284"/>
      <c r="G2589" s="285" t="s">
        <v>28</v>
      </c>
      <c r="H2589" s="286">
        <v>8.4599999999999995E-2</v>
      </c>
      <c r="I2589" s="298">
        <v>23.62</v>
      </c>
      <c r="J2589" s="298">
        <f t="shared" ref="J2589:J2594" si="260">TRUNC(H2589*I2589,2)</f>
        <v>1.99</v>
      </c>
      <c r="K2589" s="262"/>
      <c r="L2589" s="262"/>
      <c r="M2589" s="262"/>
      <c r="N2589" s="262"/>
    </row>
    <row r="2590" spans="1:14" ht="25.5" x14ac:dyDescent="0.2">
      <c r="A2590" s="282" t="s">
        <v>154</v>
      </c>
      <c r="B2590" s="283" t="s">
        <v>294</v>
      </c>
      <c r="C2590" s="282" t="s">
        <v>20</v>
      </c>
      <c r="D2590" s="282" t="s">
        <v>295</v>
      </c>
      <c r="E2590" s="284" t="s">
        <v>153</v>
      </c>
      <c r="F2590" s="284"/>
      <c r="G2590" s="285" t="s">
        <v>28</v>
      </c>
      <c r="H2590" s="286">
        <v>8.4599999999999995E-2</v>
      </c>
      <c r="I2590" s="298">
        <v>26.08</v>
      </c>
      <c r="J2590" s="298">
        <f t="shared" si="260"/>
        <v>2.2000000000000002</v>
      </c>
      <c r="K2590" s="262"/>
      <c r="L2590" s="262"/>
      <c r="M2590" s="262"/>
      <c r="N2590" s="262"/>
    </row>
    <row r="2591" spans="1:14" x14ac:dyDescent="0.2">
      <c r="A2591" s="288" t="s">
        <v>155</v>
      </c>
      <c r="B2591" s="289" t="s">
        <v>791</v>
      </c>
      <c r="C2591" s="288" t="s">
        <v>20</v>
      </c>
      <c r="D2591" s="288" t="s">
        <v>792</v>
      </c>
      <c r="E2591" s="290" t="s">
        <v>184</v>
      </c>
      <c r="F2591" s="290"/>
      <c r="G2591" s="291" t="s">
        <v>55</v>
      </c>
      <c r="H2591" s="292">
        <v>9.9000000000000008E-3</v>
      </c>
      <c r="I2591" s="299">
        <v>64.239999999999995</v>
      </c>
      <c r="J2591" s="298">
        <f t="shared" si="260"/>
        <v>0.63</v>
      </c>
      <c r="K2591" s="262"/>
      <c r="L2591" s="262"/>
      <c r="M2591" s="262"/>
      <c r="N2591" s="262"/>
    </row>
    <row r="2592" spans="1:14" ht="25.5" x14ac:dyDescent="0.2">
      <c r="A2592" s="288" t="s">
        <v>155</v>
      </c>
      <c r="B2592" s="289" t="s">
        <v>1471</v>
      </c>
      <c r="C2592" s="288" t="s">
        <v>20</v>
      </c>
      <c r="D2592" s="288" t="s">
        <v>1472</v>
      </c>
      <c r="E2592" s="290" t="s">
        <v>184</v>
      </c>
      <c r="F2592" s="290"/>
      <c r="G2592" s="291" t="s">
        <v>55</v>
      </c>
      <c r="H2592" s="292">
        <v>1</v>
      </c>
      <c r="I2592" s="299">
        <v>1.71</v>
      </c>
      <c r="J2592" s="298">
        <f t="shared" si="260"/>
        <v>1.71</v>
      </c>
      <c r="K2592" s="262"/>
      <c r="L2592" s="262"/>
      <c r="M2592" s="262"/>
      <c r="N2592" s="262"/>
    </row>
    <row r="2593" spans="1:14" ht="25.5" x14ac:dyDescent="0.2">
      <c r="A2593" s="288" t="s">
        <v>155</v>
      </c>
      <c r="B2593" s="289" t="s">
        <v>795</v>
      </c>
      <c r="C2593" s="288" t="s">
        <v>20</v>
      </c>
      <c r="D2593" s="288" t="s">
        <v>796</v>
      </c>
      <c r="E2593" s="290" t="s">
        <v>184</v>
      </c>
      <c r="F2593" s="290"/>
      <c r="G2593" s="291" t="s">
        <v>55</v>
      </c>
      <c r="H2593" s="292">
        <v>1.4999999999999999E-2</v>
      </c>
      <c r="I2593" s="299">
        <v>72.790000000000006</v>
      </c>
      <c r="J2593" s="298">
        <f t="shared" si="260"/>
        <v>1.0900000000000001</v>
      </c>
      <c r="K2593" s="262"/>
      <c r="L2593" s="262"/>
      <c r="M2593" s="262"/>
      <c r="N2593" s="262"/>
    </row>
    <row r="2594" spans="1:14" x14ac:dyDescent="0.2">
      <c r="A2594" s="288" t="s">
        <v>155</v>
      </c>
      <c r="B2594" s="289" t="s">
        <v>797</v>
      </c>
      <c r="C2594" s="288" t="s">
        <v>20</v>
      </c>
      <c r="D2594" s="288" t="s">
        <v>798</v>
      </c>
      <c r="E2594" s="290" t="s">
        <v>184</v>
      </c>
      <c r="F2594" s="290"/>
      <c r="G2594" s="291" t="s">
        <v>55</v>
      </c>
      <c r="H2594" s="292">
        <v>7.1000000000000004E-3</v>
      </c>
      <c r="I2594" s="299">
        <v>2.2000000000000002</v>
      </c>
      <c r="J2594" s="298">
        <f t="shared" si="260"/>
        <v>0.01</v>
      </c>
      <c r="K2594" s="262"/>
      <c r="L2594" s="262"/>
      <c r="M2594" s="262"/>
      <c r="N2594" s="262"/>
    </row>
    <row r="2595" spans="1:14" x14ac:dyDescent="0.2">
      <c r="A2595" s="294"/>
      <c r="B2595" s="294"/>
      <c r="C2595" s="294"/>
      <c r="D2595" s="294"/>
      <c r="E2595" s="294" t="s">
        <v>164</v>
      </c>
      <c r="F2595" s="295">
        <v>3.17</v>
      </c>
      <c r="G2595" s="294" t="s">
        <v>165</v>
      </c>
      <c r="H2595" s="295">
        <v>0</v>
      </c>
      <c r="I2595" s="294" t="s">
        <v>166</v>
      </c>
      <c r="J2595" s="295">
        <v>3.17</v>
      </c>
      <c r="K2595" s="262"/>
      <c r="L2595" s="262"/>
      <c r="M2595" s="262"/>
      <c r="N2595" s="262"/>
    </row>
    <row r="2596" spans="1:14" ht="15" thickBot="1" x14ac:dyDescent="0.25">
      <c r="A2596" s="294"/>
      <c r="B2596" s="294"/>
      <c r="C2596" s="294"/>
      <c r="D2596" s="294"/>
      <c r="E2596" s="294" t="s">
        <v>167</v>
      </c>
      <c r="F2596" s="295">
        <v>1.71</v>
      </c>
      <c r="G2596" s="294"/>
      <c r="H2596" s="296" t="s">
        <v>168</v>
      </c>
      <c r="I2596" s="296"/>
      <c r="J2596" s="295">
        <v>9.34</v>
      </c>
      <c r="K2596" s="262"/>
      <c r="L2596" s="262"/>
      <c r="M2596" s="262"/>
      <c r="N2596" s="262"/>
    </row>
    <row r="2597" spans="1:14" ht="15" thickTop="1" x14ac:dyDescent="0.2">
      <c r="A2597" s="297"/>
      <c r="B2597" s="297"/>
      <c r="C2597" s="297"/>
      <c r="D2597" s="297"/>
      <c r="E2597" s="297"/>
      <c r="F2597" s="297"/>
      <c r="G2597" s="297"/>
      <c r="H2597" s="297"/>
      <c r="I2597" s="297"/>
      <c r="J2597" s="297"/>
      <c r="K2597" s="262"/>
      <c r="L2597" s="262"/>
      <c r="M2597" s="262"/>
      <c r="N2597" s="262"/>
    </row>
    <row r="2598" spans="1:14" ht="15" x14ac:dyDescent="0.2">
      <c r="A2598" s="272"/>
      <c r="B2598" s="273" t="s">
        <v>7</v>
      </c>
      <c r="C2598" s="272" t="s">
        <v>8</v>
      </c>
      <c r="D2598" s="272" t="s">
        <v>9</v>
      </c>
      <c r="E2598" s="274" t="s">
        <v>151</v>
      </c>
      <c r="F2598" s="274"/>
      <c r="G2598" s="275" t="s">
        <v>10</v>
      </c>
      <c r="H2598" s="273" t="s">
        <v>11</v>
      </c>
      <c r="I2598" s="273" t="s">
        <v>12</v>
      </c>
      <c r="J2598" s="273" t="s">
        <v>14</v>
      </c>
      <c r="K2598" s="262"/>
      <c r="L2598" s="262"/>
      <c r="M2598" s="262"/>
      <c r="N2598" s="262"/>
    </row>
    <row r="2599" spans="1:14" ht="38.25" x14ac:dyDescent="0.2">
      <c r="A2599" s="276" t="s">
        <v>152</v>
      </c>
      <c r="B2599" s="277" t="s">
        <v>705</v>
      </c>
      <c r="C2599" s="276" t="s">
        <v>20</v>
      </c>
      <c r="D2599" s="276" t="s">
        <v>706</v>
      </c>
      <c r="E2599" s="278" t="s">
        <v>305</v>
      </c>
      <c r="F2599" s="278"/>
      <c r="G2599" s="279" t="s">
        <v>55</v>
      </c>
      <c r="H2599" s="280">
        <v>1</v>
      </c>
      <c r="I2599" s="307">
        <f>J2599</f>
        <v>5.93</v>
      </c>
      <c r="J2599" s="307">
        <f>SUM(J2600:J2605)</f>
        <v>5.93</v>
      </c>
      <c r="K2599" s="262"/>
      <c r="L2599" s="262"/>
      <c r="M2599" s="262"/>
      <c r="N2599" s="262"/>
    </row>
    <row r="2600" spans="1:14" ht="25.5" x14ac:dyDescent="0.2">
      <c r="A2600" s="282" t="s">
        <v>154</v>
      </c>
      <c r="B2600" s="283" t="s">
        <v>306</v>
      </c>
      <c r="C2600" s="282" t="s">
        <v>20</v>
      </c>
      <c r="D2600" s="282" t="s">
        <v>307</v>
      </c>
      <c r="E2600" s="284" t="s">
        <v>153</v>
      </c>
      <c r="F2600" s="284"/>
      <c r="G2600" s="285" t="s">
        <v>28</v>
      </c>
      <c r="H2600" s="286">
        <v>2.2800000000000001E-2</v>
      </c>
      <c r="I2600" s="298">
        <v>23.62</v>
      </c>
      <c r="J2600" s="298">
        <f>TRUNC(H2600*I2600,2)</f>
        <v>0.53</v>
      </c>
      <c r="K2600" s="262"/>
      <c r="L2600" s="262"/>
      <c r="M2600" s="262"/>
      <c r="N2600" s="262"/>
    </row>
    <row r="2601" spans="1:14" ht="25.5" x14ac:dyDescent="0.2">
      <c r="A2601" s="282" t="s">
        <v>154</v>
      </c>
      <c r="B2601" s="283" t="s">
        <v>294</v>
      </c>
      <c r="C2601" s="282" t="s">
        <v>20</v>
      </c>
      <c r="D2601" s="282" t="s">
        <v>295</v>
      </c>
      <c r="E2601" s="284" t="s">
        <v>153</v>
      </c>
      <c r="F2601" s="284"/>
      <c r="G2601" s="285" t="s">
        <v>28</v>
      </c>
      <c r="H2601" s="286">
        <v>2.2800000000000001E-2</v>
      </c>
      <c r="I2601" s="298">
        <v>26.08</v>
      </c>
      <c r="J2601" s="298">
        <f t="shared" ref="J2600:J2605" si="261">TRUNC(H2601*I2601,2)</f>
        <v>0.59</v>
      </c>
      <c r="K2601" s="262"/>
      <c r="L2601" s="262"/>
      <c r="M2601" s="262"/>
      <c r="N2601" s="262"/>
    </row>
    <row r="2602" spans="1:14" x14ac:dyDescent="0.2">
      <c r="A2602" s="288" t="s">
        <v>155</v>
      </c>
      <c r="B2602" s="289" t="s">
        <v>791</v>
      </c>
      <c r="C2602" s="288" t="s">
        <v>20</v>
      </c>
      <c r="D2602" s="288" t="s">
        <v>792</v>
      </c>
      <c r="E2602" s="290" t="s">
        <v>184</v>
      </c>
      <c r="F2602" s="290"/>
      <c r="G2602" s="291" t="s">
        <v>55</v>
      </c>
      <c r="H2602" s="292">
        <v>7.3000000000000001E-3</v>
      </c>
      <c r="I2602" s="299">
        <v>64.239999999999995</v>
      </c>
      <c r="J2602" s="298">
        <f t="shared" si="261"/>
        <v>0.46</v>
      </c>
      <c r="K2602" s="262"/>
      <c r="L2602" s="262"/>
      <c r="M2602" s="262"/>
      <c r="N2602" s="262"/>
    </row>
    <row r="2603" spans="1:14" ht="25.5" x14ac:dyDescent="0.2">
      <c r="A2603" s="288" t="s">
        <v>155</v>
      </c>
      <c r="B2603" s="289" t="s">
        <v>1473</v>
      </c>
      <c r="C2603" s="288" t="s">
        <v>20</v>
      </c>
      <c r="D2603" s="288" t="s">
        <v>1474</v>
      </c>
      <c r="E2603" s="290" t="s">
        <v>184</v>
      </c>
      <c r="F2603" s="290"/>
      <c r="G2603" s="291" t="s">
        <v>55</v>
      </c>
      <c r="H2603" s="292">
        <v>1</v>
      </c>
      <c r="I2603" s="299">
        <v>3.54</v>
      </c>
      <c r="J2603" s="298">
        <f t="shared" si="261"/>
        <v>3.54</v>
      </c>
      <c r="K2603" s="262"/>
      <c r="L2603" s="262"/>
      <c r="M2603" s="262"/>
      <c r="N2603" s="262"/>
    </row>
    <row r="2604" spans="1:14" ht="25.5" x14ac:dyDescent="0.2">
      <c r="A2604" s="288" t="s">
        <v>155</v>
      </c>
      <c r="B2604" s="289" t="s">
        <v>795</v>
      </c>
      <c r="C2604" s="288" t="s">
        <v>20</v>
      </c>
      <c r="D2604" s="288" t="s">
        <v>796</v>
      </c>
      <c r="E2604" s="290" t="s">
        <v>184</v>
      </c>
      <c r="F2604" s="290"/>
      <c r="G2604" s="291" t="s">
        <v>55</v>
      </c>
      <c r="H2604" s="292">
        <v>1.0999999999999999E-2</v>
      </c>
      <c r="I2604" s="299">
        <v>72.790000000000006</v>
      </c>
      <c r="J2604" s="298">
        <f t="shared" si="261"/>
        <v>0.8</v>
      </c>
      <c r="K2604" s="262"/>
      <c r="L2604" s="262"/>
      <c r="M2604" s="262"/>
      <c r="N2604" s="262"/>
    </row>
    <row r="2605" spans="1:14" x14ac:dyDescent="0.2">
      <c r="A2605" s="288" t="s">
        <v>155</v>
      </c>
      <c r="B2605" s="289" t="s">
        <v>797</v>
      </c>
      <c r="C2605" s="288" t="s">
        <v>20</v>
      </c>
      <c r="D2605" s="288" t="s">
        <v>798</v>
      </c>
      <c r="E2605" s="290" t="s">
        <v>184</v>
      </c>
      <c r="F2605" s="290"/>
      <c r="G2605" s="291" t="s">
        <v>55</v>
      </c>
      <c r="H2605" s="292">
        <v>8.0000000000000002E-3</v>
      </c>
      <c r="I2605" s="299">
        <v>2.2000000000000002</v>
      </c>
      <c r="J2605" s="298">
        <f t="shared" si="261"/>
        <v>0.01</v>
      </c>
      <c r="K2605" s="262"/>
      <c r="L2605" s="262"/>
      <c r="M2605" s="262"/>
      <c r="N2605" s="262"/>
    </row>
    <row r="2606" spans="1:14" x14ac:dyDescent="0.2">
      <c r="A2606" s="294"/>
      <c r="B2606" s="294"/>
      <c r="C2606" s="294"/>
      <c r="D2606" s="294"/>
      <c r="E2606" s="294" t="s">
        <v>164</v>
      </c>
      <c r="F2606" s="295">
        <v>0.85</v>
      </c>
      <c r="G2606" s="294" t="s">
        <v>165</v>
      </c>
      <c r="H2606" s="295">
        <v>0</v>
      </c>
      <c r="I2606" s="294" t="s">
        <v>166</v>
      </c>
      <c r="J2606" s="295">
        <v>0.85</v>
      </c>
      <c r="K2606" s="262"/>
      <c r="L2606" s="262"/>
      <c r="M2606" s="262"/>
      <c r="N2606" s="262"/>
    </row>
    <row r="2607" spans="1:14" ht="15" thickBot="1" x14ac:dyDescent="0.25">
      <c r="A2607" s="294"/>
      <c r="B2607" s="294"/>
      <c r="C2607" s="294"/>
      <c r="D2607" s="294"/>
      <c r="E2607" s="294" t="s">
        <v>167</v>
      </c>
      <c r="F2607" s="295">
        <v>1.33</v>
      </c>
      <c r="G2607" s="294"/>
      <c r="H2607" s="296" t="s">
        <v>168</v>
      </c>
      <c r="I2607" s="296"/>
      <c r="J2607" s="295">
        <v>7.26</v>
      </c>
      <c r="K2607" s="262"/>
      <c r="L2607" s="262"/>
      <c r="M2607" s="262"/>
      <c r="N2607" s="262"/>
    </row>
    <row r="2608" spans="1:14" ht="15" thickTop="1" x14ac:dyDescent="0.2">
      <c r="A2608" s="297"/>
      <c r="B2608" s="297"/>
      <c r="C2608" s="297"/>
      <c r="D2608" s="297"/>
      <c r="E2608" s="297"/>
      <c r="F2608" s="297"/>
      <c r="G2608" s="297"/>
      <c r="H2608" s="297"/>
      <c r="I2608" s="297"/>
      <c r="J2608" s="297"/>
      <c r="K2608" s="262"/>
      <c r="L2608" s="262"/>
      <c r="M2608" s="262"/>
      <c r="N2608" s="262"/>
    </row>
    <row r="2609" spans="1:14" ht="15" x14ac:dyDescent="0.2">
      <c r="A2609" s="272"/>
      <c r="B2609" s="273" t="s">
        <v>7</v>
      </c>
      <c r="C2609" s="272" t="s">
        <v>8</v>
      </c>
      <c r="D2609" s="272" t="s">
        <v>9</v>
      </c>
      <c r="E2609" s="274" t="s">
        <v>151</v>
      </c>
      <c r="F2609" s="274"/>
      <c r="G2609" s="275" t="s">
        <v>10</v>
      </c>
      <c r="H2609" s="273" t="s">
        <v>11</v>
      </c>
      <c r="I2609" s="273" t="s">
        <v>12</v>
      </c>
      <c r="J2609" s="273" t="s">
        <v>14</v>
      </c>
      <c r="K2609" s="262"/>
      <c r="L2609" s="262"/>
      <c r="M2609" s="262"/>
      <c r="N2609" s="262"/>
    </row>
    <row r="2610" spans="1:14" ht="38.25" x14ac:dyDescent="0.2">
      <c r="A2610" s="276" t="s">
        <v>152</v>
      </c>
      <c r="B2610" s="277" t="s">
        <v>701</v>
      </c>
      <c r="C2610" s="276" t="s">
        <v>20</v>
      </c>
      <c r="D2610" s="276" t="s">
        <v>702</v>
      </c>
      <c r="E2610" s="278" t="s">
        <v>305</v>
      </c>
      <c r="F2610" s="278"/>
      <c r="G2610" s="279" t="s">
        <v>55</v>
      </c>
      <c r="H2610" s="280">
        <v>1</v>
      </c>
      <c r="I2610" s="307">
        <f>J2610</f>
        <v>9.4400000000000013</v>
      </c>
      <c r="J2610" s="307">
        <f>SUM(J2611:J2616)</f>
        <v>9.4400000000000013</v>
      </c>
      <c r="K2610" s="262"/>
      <c r="L2610" s="262"/>
      <c r="M2610" s="262"/>
      <c r="N2610" s="262"/>
    </row>
    <row r="2611" spans="1:14" ht="25.5" x14ac:dyDescent="0.2">
      <c r="A2611" s="282" t="s">
        <v>154</v>
      </c>
      <c r="B2611" s="283" t="s">
        <v>306</v>
      </c>
      <c r="C2611" s="282" t="s">
        <v>20</v>
      </c>
      <c r="D2611" s="282" t="s">
        <v>307</v>
      </c>
      <c r="E2611" s="284" t="s">
        <v>153</v>
      </c>
      <c r="F2611" s="284"/>
      <c r="G2611" s="285" t="s">
        <v>28</v>
      </c>
      <c r="H2611" s="286">
        <v>9.1899999999999996E-2</v>
      </c>
      <c r="I2611" s="298">
        <v>23.62</v>
      </c>
      <c r="J2611" s="298">
        <f t="shared" ref="J2611:J2616" si="262">TRUNC(H2611*I2611,2)</f>
        <v>2.17</v>
      </c>
      <c r="K2611" s="262"/>
      <c r="L2611" s="262"/>
      <c r="M2611" s="262"/>
      <c r="N2611" s="262"/>
    </row>
    <row r="2612" spans="1:14" ht="25.5" x14ac:dyDescent="0.2">
      <c r="A2612" s="282" t="s">
        <v>154</v>
      </c>
      <c r="B2612" s="283" t="s">
        <v>294</v>
      </c>
      <c r="C2612" s="282" t="s">
        <v>20</v>
      </c>
      <c r="D2612" s="282" t="s">
        <v>295</v>
      </c>
      <c r="E2612" s="284" t="s">
        <v>153</v>
      </c>
      <c r="F2612" s="284"/>
      <c r="G2612" s="285" t="s">
        <v>28</v>
      </c>
      <c r="H2612" s="286">
        <v>9.1899999999999996E-2</v>
      </c>
      <c r="I2612" s="298">
        <v>26.08</v>
      </c>
      <c r="J2612" s="298">
        <f t="shared" si="262"/>
        <v>2.39</v>
      </c>
      <c r="K2612" s="262"/>
      <c r="L2612" s="262"/>
      <c r="M2612" s="262"/>
      <c r="N2612" s="262"/>
    </row>
    <row r="2613" spans="1:14" x14ac:dyDescent="0.2">
      <c r="A2613" s="288" t="s">
        <v>155</v>
      </c>
      <c r="B2613" s="289" t="s">
        <v>791</v>
      </c>
      <c r="C2613" s="288" t="s">
        <v>20</v>
      </c>
      <c r="D2613" s="288" t="s">
        <v>792</v>
      </c>
      <c r="E2613" s="290" t="s">
        <v>184</v>
      </c>
      <c r="F2613" s="290"/>
      <c r="G2613" s="291" t="s">
        <v>55</v>
      </c>
      <c r="H2613" s="292">
        <v>7.3000000000000001E-3</v>
      </c>
      <c r="I2613" s="299">
        <v>64.239999999999995</v>
      </c>
      <c r="J2613" s="298">
        <f t="shared" si="262"/>
        <v>0.46</v>
      </c>
      <c r="K2613" s="262"/>
      <c r="L2613" s="262"/>
      <c r="M2613" s="262"/>
      <c r="N2613" s="262"/>
    </row>
    <row r="2614" spans="1:14" ht="25.5" x14ac:dyDescent="0.2">
      <c r="A2614" s="288" t="s">
        <v>155</v>
      </c>
      <c r="B2614" s="289" t="s">
        <v>1473</v>
      </c>
      <c r="C2614" s="288" t="s">
        <v>20</v>
      </c>
      <c r="D2614" s="288" t="s">
        <v>1474</v>
      </c>
      <c r="E2614" s="290" t="s">
        <v>184</v>
      </c>
      <c r="F2614" s="290"/>
      <c r="G2614" s="291" t="s">
        <v>55</v>
      </c>
      <c r="H2614" s="292">
        <v>1</v>
      </c>
      <c r="I2614" s="299">
        <v>3.54</v>
      </c>
      <c r="J2614" s="298">
        <f t="shared" si="262"/>
        <v>3.54</v>
      </c>
      <c r="K2614" s="262"/>
      <c r="L2614" s="262"/>
      <c r="M2614" s="262"/>
      <c r="N2614" s="262"/>
    </row>
    <row r="2615" spans="1:14" ht="25.5" x14ac:dyDescent="0.2">
      <c r="A2615" s="288" t="s">
        <v>155</v>
      </c>
      <c r="B2615" s="289" t="s">
        <v>795</v>
      </c>
      <c r="C2615" s="288" t="s">
        <v>20</v>
      </c>
      <c r="D2615" s="288" t="s">
        <v>796</v>
      </c>
      <c r="E2615" s="290" t="s">
        <v>184</v>
      </c>
      <c r="F2615" s="290"/>
      <c r="G2615" s="291" t="s">
        <v>55</v>
      </c>
      <c r="H2615" s="292">
        <v>1.0999999999999999E-2</v>
      </c>
      <c r="I2615" s="299">
        <v>72.790000000000006</v>
      </c>
      <c r="J2615" s="298">
        <f t="shared" si="262"/>
        <v>0.8</v>
      </c>
      <c r="K2615" s="262"/>
      <c r="L2615" s="262"/>
      <c r="M2615" s="262"/>
      <c r="N2615" s="262"/>
    </row>
    <row r="2616" spans="1:14" x14ac:dyDescent="0.2">
      <c r="A2616" s="288" t="s">
        <v>155</v>
      </c>
      <c r="B2616" s="289" t="s">
        <v>797</v>
      </c>
      <c r="C2616" s="288" t="s">
        <v>20</v>
      </c>
      <c r="D2616" s="288" t="s">
        <v>798</v>
      </c>
      <c r="E2616" s="290" t="s">
        <v>184</v>
      </c>
      <c r="F2616" s="290"/>
      <c r="G2616" s="291" t="s">
        <v>55</v>
      </c>
      <c r="H2616" s="292">
        <v>3.9E-2</v>
      </c>
      <c r="I2616" s="299">
        <v>2.2000000000000002</v>
      </c>
      <c r="J2616" s="298">
        <f t="shared" si="262"/>
        <v>0.08</v>
      </c>
      <c r="K2616" s="262"/>
      <c r="L2616" s="262"/>
      <c r="M2616" s="262"/>
      <c r="N2616" s="262"/>
    </row>
    <row r="2617" spans="1:14" x14ac:dyDescent="0.2">
      <c r="A2617" s="294"/>
      <c r="B2617" s="294"/>
      <c r="C2617" s="294"/>
      <c r="D2617" s="294"/>
      <c r="E2617" s="294" t="s">
        <v>164</v>
      </c>
      <c r="F2617" s="295">
        <v>3.45</v>
      </c>
      <c r="G2617" s="294" t="s">
        <v>165</v>
      </c>
      <c r="H2617" s="295">
        <v>0</v>
      </c>
      <c r="I2617" s="294" t="s">
        <v>166</v>
      </c>
      <c r="J2617" s="295">
        <v>3.45</v>
      </c>
      <c r="K2617" s="262"/>
      <c r="L2617" s="262"/>
      <c r="M2617" s="262"/>
      <c r="N2617" s="262"/>
    </row>
    <row r="2618" spans="1:14" ht="15" thickBot="1" x14ac:dyDescent="0.25">
      <c r="A2618" s="294"/>
      <c r="B2618" s="294"/>
      <c r="C2618" s="294"/>
      <c r="D2618" s="294"/>
      <c r="E2618" s="294" t="s">
        <v>167</v>
      </c>
      <c r="F2618" s="295">
        <v>2.12</v>
      </c>
      <c r="G2618" s="294"/>
      <c r="H2618" s="296" t="s">
        <v>168</v>
      </c>
      <c r="I2618" s="296"/>
      <c r="J2618" s="295">
        <v>11.56</v>
      </c>
      <c r="K2618" s="262"/>
      <c r="L2618" s="262"/>
      <c r="M2618" s="262"/>
      <c r="N2618" s="262"/>
    </row>
    <row r="2619" spans="1:14" ht="15" thickTop="1" x14ac:dyDescent="0.2">
      <c r="A2619" s="297"/>
      <c r="B2619" s="297"/>
      <c r="C2619" s="297"/>
      <c r="D2619" s="297"/>
      <c r="E2619" s="297"/>
      <c r="F2619" s="297"/>
      <c r="G2619" s="297"/>
      <c r="H2619" s="297"/>
      <c r="I2619" s="297"/>
      <c r="J2619" s="297"/>
      <c r="K2619" s="262"/>
      <c r="L2619" s="262"/>
      <c r="M2619" s="262"/>
      <c r="N2619" s="262"/>
    </row>
    <row r="2620" spans="1:14" ht="15" x14ac:dyDescent="0.2">
      <c r="A2620" s="272"/>
      <c r="B2620" s="273" t="s">
        <v>7</v>
      </c>
      <c r="C2620" s="272" t="s">
        <v>8</v>
      </c>
      <c r="D2620" s="272" t="s">
        <v>9</v>
      </c>
      <c r="E2620" s="274" t="s">
        <v>151</v>
      </c>
      <c r="F2620" s="274"/>
      <c r="G2620" s="275" t="s">
        <v>10</v>
      </c>
      <c r="H2620" s="273" t="s">
        <v>11</v>
      </c>
      <c r="I2620" s="273" t="s">
        <v>12</v>
      </c>
      <c r="J2620" s="273" t="s">
        <v>14</v>
      </c>
      <c r="K2620" s="262"/>
      <c r="L2620" s="262"/>
      <c r="M2620" s="262"/>
      <c r="N2620" s="262"/>
    </row>
    <row r="2621" spans="1:14" ht="38.25" x14ac:dyDescent="0.2">
      <c r="A2621" s="276" t="s">
        <v>152</v>
      </c>
      <c r="B2621" s="277" t="s">
        <v>737</v>
      </c>
      <c r="C2621" s="276" t="s">
        <v>20</v>
      </c>
      <c r="D2621" s="276" t="s">
        <v>738</v>
      </c>
      <c r="E2621" s="278" t="s">
        <v>305</v>
      </c>
      <c r="F2621" s="278"/>
      <c r="G2621" s="279" t="s">
        <v>55</v>
      </c>
      <c r="H2621" s="280">
        <v>1</v>
      </c>
      <c r="I2621" s="307">
        <f>J2621</f>
        <v>14.360000000000001</v>
      </c>
      <c r="J2621" s="307">
        <f>SUM(J2622:J2627)</f>
        <v>14.360000000000001</v>
      </c>
      <c r="K2621" s="262"/>
      <c r="L2621" s="262"/>
      <c r="M2621" s="262"/>
      <c r="N2621" s="262"/>
    </row>
    <row r="2622" spans="1:14" ht="25.5" x14ac:dyDescent="0.2">
      <c r="A2622" s="282" t="s">
        <v>154</v>
      </c>
      <c r="B2622" s="283" t="s">
        <v>306</v>
      </c>
      <c r="C2622" s="282" t="s">
        <v>20</v>
      </c>
      <c r="D2622" s="282" t="s">
        <v>307</v>
      </c>
      <c r="E2622" s="284" t="s">
        <v>153</v>
      </c>
      <c r="F2622" s="284"/>
      <c r="G2622" s="285" t="s">
        <v>28</v>
      </c>
      <c r="H2622" s="286">
        <v>8.3799999999999999E-2</v>
      </c>
      <c r="I2622" s="298">
        <v>23.62</v>
      </c>
      <c r="J2622" s="298">
        <f t="shared" ref="J2622:J2627" si="263">TRUNC(H2622*I2622,2)</f>
        <v>1.97</v>
      </c>
      <c r="K2622" s="262"/>
      <c r="L2622" s="262"/>
      <c r="M2622" s="262"/>
      <c r="N2622" s="262"/>
    </row>
    <row r="2623" spans="1:14" ht="25.5" x14ac:dyDescent="0.2">
      <c r="A2623" s="282" t="s">
        <v>154</v>
      </c>
      <c r="B2623" s="283" t="s">
        <v>294</v>
      </c>
      <c r="C2623" s="282" t="s">
        <v>20</v>
      </c>
      <c r="D2623" s="282" t="s">
        <v>295</v>
      </c>
      <c r="E2623" s="284" t="s">
        <v>153</v>
      </c>
      <c r="F2623" s="284"/>
      <c r="G2623" s="285" t="s">
        <v>28</v>
      </c>
      <c r="H2623" s="286">
        <v>8.3799999999999999E-2</v>
      </c>
      <c r="I2623" s="298">
        <v>26.08</v>
      </c>
      <c r="J2623" s="298">
        <f t="shared" si="263"/>
        <v>2.1800000000000002</v>
      </c>
      <c r="K2623" s="262"/>
      <c r="L2623" s="262"/>
      <c r="M2623" s="262"/>
      <c r="N2623" s="262"/>
    </row>
    <row r="2624" spans="1:14" x14ac:dyDescent="0.2">
      <c r="A2624" s="288" t="s">
        <v>155</v>
      </c>
      <c r="B2624" s="289" t="s">
        <v>791</v>
      </c>
      <c r="C2624" s="288" t="s">
        <v>20</v>
      </c>
      <c r="D2624" s="288" t="s">
        <v>792</v>
      </c>
      <c r="E2624" s="290" t="s">
        <v>184</v>
      </c>
      <c r="F2624" s="290"/>
      <c r="G2624" s="291" t="s">
        <v>55</v>
      </c>
      <c r="H2624" s="292">
        <v>1.67E-2</v>
      </c>
      <c r="I2624" s="299">
        <v>64.239999999999995</v>
      </c>
      <c r="J2624" s="298">
        <f t="shared" si="263"/>
        <v>1.07</v>
      </c>
      <c r="K2624" s="262"/>
      <c r="L2624" s="262"/>
      <c r="M2624" s="262"/>
      <c r="N2624" s="262"/>
    </row>
    <row r="2625" spans="1:14" ht="25.5" x14ac:dyDescent="0.2">
      <c r="A2625" s="288" t="s">
        <v>155</v>
      </c>
      <c r="B2625" s="289" t="s">
        <v>1475</v>
      </c>
      <c r="C2625" s="288" t="s">
        <v>20</v>
      </c>
      <c r="D2625" s="288" t="s">
        <v>1476</v>
      </c>
      <c r="E2625" s="290" t="s">
        <v>184</v>
      </c>
      <c r="F2625" s="290"/>
      <c r="G2625" s="291" t="s">
        <v>55</v>
      </c>
      <c r="H2625" s="292">
        <v>1</v>
      </c>
      <c r="I2625" s="299">
        <v>7.19</v>
      </c>
      <c r="J2625" s="298">
        <f t="shared" si="263"/>
        <v>7.19</v>
      </c>
      <c r="K2625" s="262"/>
      <c r="L2625" s="262"/>
      <c r="M2625" s="262"/>
      <c r="N2625" s="262"/>
    </row>
    <row r="2626" spans="1:14" ht="25.5" x14ac:dyDescent="0.2">
      <c r="A2626" s="288" t="s">
        <v>155</v>
      </c>
      <c r="B2626" s="289" t="s">
        <v>795</v>
      </c>
      <c r="C2626" s="288" t="s">
        <v>20</v>
      </c>
      <c r="D2626" s="288" t="s">
        <v>796</v>
      </c>
      <c r="E2626" s="290" t="s">
        <v>184</v>
      </c>
      <c r="F2626" s="290"/>
      <c r="G2626" s="291" t="s">
        <v>55</v>
      </c>
      <c r="H2626" s="292">
        <v>2.5999999999999999E-2</v>
      </c>
      <c r="I2626" s="299">
        <v>72.790000000000006</v>
      </c>
      <c r="J2626" s="298">
        <f t="shared" si="263"/>
        <v>1.89</v>
      </c>
      <c r="K2626" s="262"/>
      <c r="L2626" s="262"/>
      <c r="M2626" s="262"/>
      <c r="N2626" s="262"/>
    </row>
    <row r="2627" spans="1:14" x14ac:dyDescent="0.2">
      <c r="A2627" s="288" t="s">
        <v>155</v>
      </c>
      <c r="B2627" s="289" t="s">
        <v>797</v>
      </c>
      <c r="C2627" s="288" t="s">
        <v>20</v>
      </c>
      <c r="D2627" s="288" t="s">
        <v>798</v>
      </c>
      <c r="E2627" s="290" t="s">
        <v>184</v>
      </c>
      <c r="F2627" s="290"/>
      <c r="G2627" s="291" t="s">
        <v>55</v>
      </c>
      <c r="H2627" s="292">
        <v>3.1E-2</v>
      </c>
      <c r="I2627" s="299">
        <v>2.2000000000000002</v>
      </c>
      <c r="J2627" s="298">
        <f t="shared" si="263"/>
        <v>0.06</v>
      </c>
      <c r="K2627" s="262"/>
      <c r="L2627" s="262"/>
      <c r="M2627" s="262"/>
      <c r="N2627" s="262"/>
    </row>
    <row r="2628" spans="1:14" x14ac:dyDescent="0.2">
      <c r="A2628" s="294"/>
      <c r="B2628" s="294"/>
      <c r="C2628" s="294"/>
      <c r="D2628" s="294"/>
      <c r="E2628" s="294" t="s">
        <v>164</v>
      </c>
      <c r="F2628" s="295">
        <v>3.14</v>
      </c>
      <c r="G2628" s="294" t="s">
        <v>165</v>
      </c>
      <c r="H2628" s="295">
        <v>0</v>
      </c>
      <c r="I2628" s="294" t="s">
        <v>166</v>
      </c>
      <c r="J2628" s="295">
        <v>3.14</v>
      </c>
      <c r="K2628" s="262"/>
      <c r="L2628" s="262"/>
      <c r="M2628" s="262"/>
      <c r="N2628" s="262"/>
    </row>
    <row r="2629" spans="1:14" ht="15" thickBot="1" x14ac:dyDescent="0.25">
      <c r="A2629" s="294"/>
      <c r="B2629" s="294"/>
      <c r="C2629" s="294"/>
      <c r="D2629" s="294"/>
      <c r="E2629" s="294" t="s">
        <v>167</v>
      </c>
      <c r="F2629" s="295">
        <v>3.22</v>
      </c>
      <c r="G2629" s="294"/>
      <c r="H2629" s="296" t="s">
        <v>168</v>
      </c>
      <c r="I2629" s="296"/>
      <c r="J2629" s="295">
        <v>17.579999999999998</v>
      </c>
      <c r="K2629" s="262"/>
      <c r="L2629" s="262"/>
      <c r="M2629" s="262"/>
      <c r="N2629" s="262"/>
    </row>
    <row r="2630" spans="1:14" ht="15" thickTop="1" x14ac:dyDescent="0.2">
      <c r="A2630" s="297"/>
      <c r="B2630" s="297"/>
      <c r="C2630" s="297"/>
      <c r="D2630" s="297"/>
      <c r="E2630" s="297"/>
      <c r="F2630" s="297"/>
      <c r="G2630" s="297"/>
      <c r="H2630" s="297"/>
      <c r="I2630" s="297"/>
      <c r="J2630" s="297"/>
      <c r="K2630" s="262"/>
      <c r="L2630" s="262"/>
      <c r="M2630" s="262"/>
      <c r="N2630" s="262"/>
    </row>
    <row r="2631" spans="1:14" ht="15" x14ac:dyDescent="0.2">
      <c r="A2631" s="272"/>
      <c r="B2631" s="273" t="s">
        <v>7</v>
      </c>
      <c r="C2631" s="272" t="s">
        <v>8</v>
      </c>
      <c r="D2631" s="272" t="s">
        <v>9</v>
      </c>
      <c r="E2631" s="274" t="s">
        <v>151</v>
      </c>
      <c r="F2631" s="274"/>
      <c r="G2631" s="275" t="s">
        <v>10</v>
      </c>
      <c r="H2631" s="273" t="s">
        <v>11</v>
      </c>
      <c r="I2631" s="273" t="s">
        <v>12</v>
      </c>
      <c r="J2631" s="273" t="s">
        <v>14</v>
      </c>
      <c r="K2631" s="262"/>
      <c r="L2631" s="262"/>
      <c r="M2631" s="262"/>
      <c r="N2631" s="262"/>
    </row>
    <row r="2632" spans="1:14" ht="38.25" x14ac:dyDescent="0.2">
      <c r="A2632" s="276" t="s">
        <v>152</v>
      </c>
      <c r="B2632" s="277" t="s">
        <v>725</v>
      </c>
      <c r="C2632" s="276" t="s">
        <v>20</v>
      </c>
      <c r="D2632" s="276" t="s">
        <v>726</v>
      </c>
      <c r="E2632" s="278" t="s">
        <v>305</v>
      </c>
      <c r="F2632" s="278"/>
      <c r="G2632" s="279" t="s">
        <v>55</v>
      </c>
      <c r="H2632" s="280">
        <v>1</v>
      </c>
      <c r="I2632" s="307">
        <f>J2632</f>
        <v>15.72</v>
      </c>
      <c r="J2632" s="307">
        <f>SUM(J2633:J2638)</f>
        <v>15.72</v>
      </c>
      <c r="K2632" s="262"/>
      <c r="L2632" s="262"/>
      <c r="M2632" s="262"/>
      <c r="N2632" s="262"/>
    </row>
    <row r="2633" spans="1:14" ht="25.5" x14ac:dyDescent="0.2">
      <c r="A2633" s="282" t="s">
        <v>154</v>
      </c>
      <c r="B2633" s="283" t="s">
        <v>306</v>
      </c>
      <c r="C2633" s="282" t="s">
        <v>20</v>
      </c>
      <c r="D2633" s="282" t="s">
        <v>307</v>
      </c>
      <c r="E2633" s="284" t="s">
        <v>153</v>
      </c>
      <c r="F2633" s="284"/>
      <c r="G2633" s="285" t="s">
        <v>28</v>
      </c>
      <c r="H2633" s="286">
        <v>0.11020000000000001</v>
      </c>
      <c r="I2633" s="298">
        <v>23.62</v>
      </c>
      <c r="J2633" s="298">
        <f t="shared" ref="J2633:J2638" si="264">TRUNC(H2633*I2633,2)</f>
        <v>2.6</v>
      </c>
      <c r="K2633" s="262"/>
      <c r="L2633" s="262"/>
      <c r="M2633" s="262"/>
      <c r="N2633" s="262"/>
    </row>
    <row r="2634" spans="1:14" ht="25.5" x14ac:dyDescent="0.2">
      <c r="A2634" s="282" t="s">
        <v>154</v>
      </c>
      <c r="B2634" s="283" t="s">
        <v>294</v>
      </c>
      <c r="C2634" s="282" t="s">
        <v>20</v>
      </c>
      <c r="D2634" s="282" t="s">
        <v>295</v>
      </c>
      <c r="E2634" s="284" t="s">
        <v>153</v>
      </c>
      <c r="F2634" s="284"/>
      <c r="G2634" s="285" t="s">
        <v>28</v>
      </c>
      <c r="H2634" s="286">
        <v>0.11020000000000001</v>
      </c>
      <c r="I2634" s="298">
        <v>26.08</v>
      </c>
      <c r="J2634" s="298">
        <f t="shared" si="264"/>
        <v>2.87</v>
      </c>
      <c r="K2634" s="262"/>
      <c r="L2634" s="262"/>
      <c r="M2634" s="262"/>
      <c r="N2634" s="262"/>
    </row>
    <row r="2635" spans="1:14" x14ac:dyDescent="0.2">
      <c r="A2635" s="288" t="s">
        <v>155</v>
      </c>
      <c r="B2635" s="289" t="s">
        <v>791</v>
      </c>
      <c r="C2635" s="288" t="s">
        <v>20</v>
      </c>
      <c r="D2635" s="288" t="s">
        <v>792</v>
      </c>
      <c r="E2635" s="290" t="s">
        <v>184</v>
      </c>
      <c r="F2635" s="290"/>
      <c r="G2635" s="291" t="s">
        <v>55</v>
      </c>
      <c r="H2635" s="292">
        <v>1.67E-2</v>
      </c>
      <c r="I2635" s="299">
        <v>64.239999999999995</v>
      </c>
      <c r="J2635" s="298">
        <f t="shared" si="264"/>
        <v>1.07</v>
      </c>
      <c r="K2635" s="262"/>
      <c r="L2635" s="262"/>
      <c r="M2635" s="262"/>
      <c r="N2635" s="262"/>
    </row>
    <row r="2636" spans="1:14" ht="25.5" x14ac:dyDescent="0.2">
      <c r="A2636" s="288" t="s">
        <v>155</v>
      </c>
      <c r="B2636" s="289" t="s">
        <v>1475</v>
      </c>
      <c r="C2636" s="288" t="s">
        <v>20</v>
      </c>
      <c r="D2636" s="288" t="s">
        <v>1476</v>
      </c>
      <c r="E2636" s="290" t="s">
        <v>184</v>
      </c>
      <c r="F2636" s="290"/>
      <c r="G2636" s="291" t="s">
        <v>55</v>
      </c>
      <c r="H2636" s="292">
        <v>1</v>
      </c>
      <c r="I2636" s="299">
        <v>7.19</v>
      </c>
      <c r="J2636" s="298">
        <f t="shared" si="264"/>
        <v>7.19</v>
      </c>
      <c r="K2636" s="262"/>
      <c r="L2636" s="262"/>
      <c r="M2636" s="262"/>
      <c r="N2636" s="262"/>
    </row>
    <row r="2637" spans="1:14" ht="25.5" x14ac:dyDescent="0.2">
      <c r="A2637" s="288" t="s">
        <v>155</v>
      </c>
      <c r="B2637" s="289" t="s">
        <v>795</v>
      </c>
      <c r="C2637" s="288" t="s">
        <v>20</v>
      </c>
      <c r="D2637" s="288" t="s">
        <v>796</v>
      </c>
      <c r="E2637" s="290" t="s">
        <v>184</v>
      </c>
      <c r="F2637" s="290"/>
      <c r="G2637" s="291" t="s">
        <v>55</v>
      </c>
      <c r="H2637" s="292">
        <v>2.5999999999999999E-2</v>
      </c>
      <c r="I2637" s="299">
        <v>72.790000000000006</v>
      </c>
      <c r="J2637" s="298">
        <f t="shared" si="264"/>
        <v>1.89</v>
      </c>
      <c r="K2637" s="262"/>
      <c r="L2637" s="262"/>
      <c r="M2637" s="262"/>
      <c r="N2637" s="262"/>
    </row>
    <row r="2638" spans="1:14" x14ac:dyDescent="0.2">
      <c r="A2638" s="288" t="s">
        <v>155</v>
      </c>
      <c r="B2638" s="289" t="s">
        <v>797</v>
      </c>
      <c r="C2638" s="288" t="s">
        <v>20</v>
      </c>
      <c r="D2638" s="288" t="s">
        <v>798</v>
      </c>
      <c r="E2638" s="290" t="s">
        <v>184</v>
      </c>
      <c r="F2638" s="290"/>
      <c r="G2638" s="291" t="s">
        <v>55</v>
      </c>
      <c r="H2638" s="292">
        <v>4.5999999999999999E-2</v>
      </c>
      <c r="I2638" s="299">
        <v>2.2000000000000002</v>
      </c>
      <c r="J2638" s="298">
        <f t="shared" si="264"/>
        <v>0.1</v>
      </c>
      <c r="K2638" s="262"/>
      <c r="L2638" s="262"/>
      <c r="M2638" s="262"/>
      <c r="N2638" s="262"/>
    </row>
    <row r="2639" spans="1:14" x14ac:dyDescent="0.2">
      <c r="A2639" s="294"/>
      <c r="B2639" s="294"/>
      <c r="C2639" s="294"/>
      <c r="D2639" s="294"/>
      <c r="E2639" s="294" t="s">
        <v>164</v>
      </c>
      <c r="F2639" s="295">
        <v>4.13</v>
      </c>
      <c r="G2639" s="294" t="s">
        <v>165</v>
      </c>
      <c r="H2639" s="295">
        <v>0</v>
      </c>
      <c r="I2639" s="294" t="s">
        <v>166</v>
      </c>
      <c r="J2639" s="295">
        <v>4.13</v>
      </c>
      <c r="K2639" s="262"/>
      <c r="L2639" s="262"/>
      <c r="M2639" s="262"/>
      <c r="N2639" s="262"/>
    </row>
    <row r="2640" spans="1:14" ht="15" thickBot="1" x14ac:dyDescent="0.25">
      <c r="A2640" s="294"/>
      <c r="B2640" s="294"/>
      <c r="C2640" s="294"/>
      <c r="D2640" s="294"/>
      <c r="E2640" s="294" t="s">
        <v>167</v>
      </c>
      <c r="F2640" s="295">
        <v>3.53</v>
      </c>
      <c r="G2640" s="294"/>
      <c r="H2640" s="296" t="s">
        <v>168</v>
      </c>
      <c r="I2640" s="296"/>
      <c r="J2640" s="295">
        <v>19.25</v>
      </c>
      <c r="K2640" s="262"/>
      <c r="L2640" s="262"/>
      <c r="M2640" s="262"/>
      <c r="N2640" s="262"/>
    </row>
    <row r="2641" spans="1:14" ht="15" thickTop="1" x14ac:dyDescent="0.2">
      <c r="A2641" s="297"/>
      <c r="B2641" s="297"/>
      <c r="C2641" s="297"/>
      <c r="D2641" s="297"/>
      <c r="E2641" s="297"/>
      <c r="F2641" s="297"/>
      <c r="G2641" s="297"/>
      <c r="H2641" s="297"/>
      <c r="I2641" s="297"/>
      <c r="J2641" s="297"/>
      <c r="K2641" s="262"/>
      <c r="L2641" s="262"/>
      <c r="M2641" s="262"/>
      <c r="N2641" s="262"/>
    </row>
    <row r="2642" spans="1:14" ht="15" x14ac:dyDescent="0.2">
      <c r="A2642" s="272"/>
      <c r="B2642" s="273" t="s">
        <v>7</v>
      </c>
      <c r="C2642" s="272" t="s">
        <v>8</v>
      </c>
      <c r="D2642" s="272" t="s">
        <v>9</v>
      </c>
      <c r="E2642" s="274" t="s">
        <v>151</v>
      </c>
      <c r="F2642" s="274"/>
      <c r="G2642" s="275" t="s">
        <v>10</v>
      </c>
      <c r="H2642" s="273" t="s">
        <v>11</v>
      </c>
      <c r="I2642" s="273" t="s">
        <v>12</v>
      </c>
      <c r="J2642" s="273" t="s">
        <v>14</v>
      </c>
      <c r="K2642" s="262"/>
      <c r="L2642" s="262"/>
      <c r="M2642" s="262"/>
      <c r="N2642" s="262"/>
    </row>
    <row r="2643" spans="1:14" ht="25.5" x14ac:dyDescent="0.2">
      <c r="A2643" s="276" t="s">
        <v>152</v>
      </c>
      <c r="B2643" s="277" t="s">
        <v>655</v>
      </c>
      <c r="C2643" s="276" t="s">
        <v>20</v>
      </c>
      <c r="D2643" s="276" t="s">
        <v>656</v>
      </c>
      <c r="E2643" s="278" t="s">
        <v>305</v>
      </c>
      <c r="F2643" s="278"/>
      <c r="G2643" s="279" t="s">
        <v>55</v>
      </c>
      <c r="H2643" s="280">
        <v>1</v>
      </c>
      <c r="I2643" s="307">
        <f>J2643</f>
        <v>6.69</v>
      </c>
      <c r="J2643" s="307">
        <f>SUM(J2644:J2649)</f>
        <v>6.69</v>
      </c>
      <c r="K2643" s="262"/>
      <c r="L2643" s="262"/>
      <c r="M2643" s="262"/>
      <c r="N2643" s="262"/>
    </row>
    <row r="2644" spans="1:14" ht="25.5" x14ac:dyDescent="0.2">
      <c r="A2644" s="282" t="s">
        <v>154</v>
      </c>
      <c r="B2644" s="283" t="s">
        <v>306</v>
      </c>
      <c r="C2644" s="282" t="s">
        <v>20</v>
      </c>
      <c r="D2644" s="282" t="s">
        <v>307</v>
      </c>
      <c r="E2644" s="284" t="s">
        <v>153</v>
      </c>
      <c r="F2644" s="284"/>
      <c r="G2644" s="285" t="s">
        <v>28</v>
      </c>
      <c r="H2644" s="286">
        <v>5.7700000000000001E-2</v>
      </c>
      <c r="I2644" s="298">
        <v>23.62</v>
      </c>
      <c r="J2644" s="298">
        <f t="shared" ref="J2644:J2649" si="265">TRUNC(H2644*I2644,2)</f>
        <v>1.36</v>
      </c>
      <c r="K2644" s="262"/>
      <c r="L2644" s="262"/>
      <c r="M2644" s="262"/>
      <c r="N2644" s="262"/>
    </row>
    <row r="2645" spans="1:14" ht="25.5" x14ac:dyDescent="0.2">
      <c r="A2645" s="282" t="s">
        <v>154</v>
      </c>
      <c r="B2645" s="283" t="s">
        <v>294</v>
      </c>
      <c r="C2645" s="282" t="s">
        <v>20</v>
      </c>
      <c r="D2645" s="282" t="s">
        <v>295</v>
      </c>
      <c r="E2645" s="284" t="s">
        <v>153</v>
      </c>
      <c r="F2645" s="284"/>
      <c r="G2645" s="285" t="s">
        <v>28</v>
      </c>
      <c r="H2645" s="286">
        <v>5.7700000000000001E-2</v>
      </c>
      <c r="I2645" s="298">
        <v>26.08</v>
      </c>
      <c r="J2645" s="298">
        <f t="shared" si="265"/>
        <v>1.5</v>
      </c>
      <c r="K2645" s="262"/>
      <c r="L2645" s="262"/>
      <c r="M2645" s="262"/>
      <c r="N2645" s="262"/>
    </row>
    <row r="2646" spans="1:14" x14ac:dyDescent="0.2">
      <c r="A2646" s="288" t="s">
        <v>155</v>
      </c>
      <c r="B2646" s="289" t="s">
        <v>791</v>
      </c>
      <c r="C2646" s="288" t="s">
        <v>20</v>
      </c>
      <c r="D2646" s="288" t="s">
        <v>792</v>
      </c>
      <c r="E2646" s="290" t="s">
        <v>184</v>
      </c>
      <c r="F2646" s="290"/>
      <c r="G2646" s="291" t="s">
        <v>55</v>
      </c>
      <c r="H2646" s="292">
        <v>9.4000000000000004E-3</v>
      </c>
      <c r="I2646" s="299">
        <v>64.239999999999995</v>
      </c>
      <c r="J2646" s="298">
        <f t="shared" si="265"/>
        <v>0.6</v>
      </c>
      <c r="K2646" s="262"/>
      <c r="L2646" s="262"/>
      <c r="M2646" s="262"/>
      <c r="N2646" s="262"/>
    </row>
    <row r="2647" spans="1:14" x14ac:dyDescent="0.2">
      <c r="A2647" s="288" t="s">
        <v>155</v>
      </c>
      <c r="B2647" s="289" t="s">
        <v>1477</v>
      </c>
      <c r="C2647" s="288" t="s">
        <v>20</v>
      </c>
      <c r="D2647" s="288" t="s">
        <v>1478</v>
      </c>
      <c r="E2647" s="290" t="s">
        <v>184</v>
      </c>
      <c r="F2647" s="290"/>
      <c r="G2647" s="291" t="s">
        <v>55</v>
      </c>
      <c r="H2647" s="292">
        <v>1</v>
      </c>
      <c r="I2647" s="299">
        <v>2.41</v>
      </c>
      <c r="J2647" s="298">
        <f t="shared" si="265"/>
        <v>2.41</v>
      </c>
      <c r="K2647" s="262"/>
      <c r="L2647" s="262"/>
      <c r="M2647" s="262"/>
      <c r="N2647" s="262"/>
    </row>
    <row r="2648" spans="1:14" ht="25.5" x14ac:dyDescent="0.2">
      <c r="A2648" s="288" t="s">
        <v>155</v>
      </c>
      <c r="B2648" s="289" t="s">
        <v>795</v>
      </c>
      <c r="C2648" s="288" t="s">
        <v>20</v>
      </c>
      <c r="D2648" s="288" t="s">
        <v>796</v>
      </c>
      <c r="E2648" s="290" t="s">
        <v>184</v>
      </c>
      <c r="F2648" s="290"/>
      <c r="G2648" s="291" t="s">
        <v>55</v>
      </c>
      <c r="H2648" s="292">
        <v>1.0999999999999999E-2</v>
      </c>
      <c r="I2648" s="299">
        <v>72.790000000000006</v>
      </c>
      <c r="J2648" s="298">
        <f t="shared" si="265"/>
        <v>0.8</v>
      </c>
      <c r="K2648" s="262"/>
      <c r="L2648" s="262"/>
      <c r="M2648" s="262"/>
      <c r="N2648" s="262"/>
    </row>
    <row r="2649" spans="1:14" x14ac:dyDescent="0.2">
      <c r="A2649" s="288" t="s">
        <v>155</v>
      </c>
      <c r="B2649" s="289" t="s">
        <v>797</v>
      </c>
      <c r="C2649" s="288" t="s">
        <v>20</v>
      </c>
      <c r="D2649" s="288" t="s">
        <v>798</v>
      </c>
      <c r="E2649" s="290" t="s">
        <v>184</v>
      </c>
      <c r="F2649" s="290"/>
      <c r="G2649" s="291" t="s">
        <v>55</v>
      </c>
      <c r="H2649" s="292">
        <v>1.3100000000000001E-2</v>
      </c>
      <c r="I2649" s="299">
        <v>2.2000000000000002</v>
      </c>
      <c r="J2649" s="298">
        <f t="shared" si="265"/>
        <v>0.02</v>
      </c>
      <c r="K2649" s="262"/>
      <c r="L2649" s="262"/>
      <c r="M2649" s="262"/>
      <c r="N2649" s="262"/>
    </row>
    <row r="2650" spans="1:14" x14ac:dyDescent="0.2">
      <c r="A2650" s="294"/>
      <c r="B2650" s="294"/>
      <c r="C2650" s="294"/>
      <c r="D2650" s="294"/>
      <c r="E2650" s="294" t="s">
        <v>164</v>
      </c>
      <c r="F2650" s="295">
        <v>2.16</v>
      </c>
      <c r="G2650" s="294" t="s">
        <v>165</v>
      </c>
      <c r="H2650" s="295">
        <v>0</v>
      </c>
      <c r="I2650" s="294" t="s">
        <v>166</v>
      </c>
      <c r="J2650" s="295">
        <v>2.16</v>
      </c>
      <c r="K2650" s="262"/>
      <c r="L2650" s="262"/>
      <c r="M2650" s="262"/>
      <c r="N2650" s="262"/>
    </row>
    <row r="2651" spans="1:14" ht="15" thickBot="1" x14ac:dyDescent="0.25">
      <c r="A2651" s="294"/>
      <c r="B2651" s="294"/>
      <c r="C2651" s="294"/>
      <c r="D2651" s="294"/>
      <c r="E2651" s="294" t="s">
        <v>167</v>
      </c>
      <c r="F2651" s="295">
        <v>1.5</v>
      </c>
      <c r="G2651" s="294"/>
      <c r="H2651" s="296" t="s">
        <v>168</v>
      </c>
      <c r="I2651" s="296"/>
      <c r="J2651" s="295">
        <v>8.19</v>
      </c>
      <c r="K2651" s="262"/>
      <c r="L2651" s="262"/>
      <c r="M2651" s="262"/>
      <c r="N2651" s="262"/>
    </row>
    <row r="2652" spans="1:14" ht="15" thickTop="1" x14ac:dyDescent="0.2">
      <c r="A2652" s="297"/>
      <c r="B2652" s="297"/>
      <c r="C2652" s="297"/>
      <c r="D2652" s="297"/>
      <c r="E2652" s="297"/>
      <c r="F2652" s="297"/>
      <c r="G2652" s="297"/>
      <c r="H2652" s="297"/>
      <c r="I2652" s="297"/>
      <c r="J2652" s="297"/>
      <c r="K2652" s="262"/>
      <c r="L2652" s="262"/>
      <c r="M2652" s="262"/>
      <c r="N2652" s="262"/>
    </row>
    <row r="2653" spans="1:14" ht="15" x14ac:dyDescent="0.2">
      <c r="A2653" s="272"/>
      <c r="B2653" s="273" t="s">
        <v>7</v>
      </c>
      <c r="C2653" s="272" t="s">
        <v>8</v>
      </c>
      <c r="D2653" s="272" t="s">
        <v>9</v>
      </c>
      <c r="E2653" s="274" t="s">
        <v>151</v>
      </c>
      <c r="F2653" s="274"/>
      <c r="G2653" s="275" t="s">
        <v>10</v>
      </c>
      <c r="H2653" s="273" t="s">
        <v>11</v>
      </c>
      <c r="I2653" s="273" t="s">
        <v>12</v>
      </c>
      <c r="J2653" s="273" t="s">
        <v>14</v>
      </c>
      <c r="K2653" s="262"/>
      <c r="L2653" s="262"/>
      <c r="M2653" s="262"/>
      <c r="N2653" s="262"/>
    </row>
    <row r="2654" spans="1:14" ht="25.5" x14ac:dyDescent="0.2">
      <c r="A2654" s="276" t="s">
        <v>152</v>
      </c>
      <c r="B2654" s="277" t="s">
        <v>643</v>
      </c>
      <c r="C2654" s="276" t="s">
        <v>20</v>
      </c>
      <c r="D2654" s="276" t="s">
        <v>644</v>
      </c>
      <c r="E2654" s="278" t="s">
        <v>305</v>
      </c>
      <c r="F2654" s="278"/>
      <c r="G2654" s="279" t="s">
        <v>55</v>
      </c>
      <c r="H2654" s="280">
        <v>1</v>
      </c>
      <c r="I2654" s="307">
        <f>J2654</f>
        <v>9.24</v>
      </c>
      <c r="J2654" s="307">
        <f>SUM(J2655:J2660)</f>
        <v>9.24</v>
      </c>
      <c r="K2654" s="262"/>
      <c r="L2654" s="262"/>
      <c r="M2654" s="262"/>
      <c r="N2654" s="262"/>
    </row>
    <row r="2655" spans="1:14" ht="25.5" x14ac:dyDescent="0.2">
      <c r="A2655" s="282" t="s">
        <v>154</v>
      </c>
      <c r="B2655" s="283" t="s">
        <v>306</v>
      </c>
      <c r="C2655" s="282" t="s">
        <v>20</v>
      </c>
      <c r="D2655" s="282" t="s">
        <v>307</v>
      </c>
      <c r="E2655" s="284" t="s">
        <v>153</v>
      </c>
      <c r="F2655" s="284"/>
      <c r="G2655" s="285" t="s">
        <v>28</v>
      </c>
      <c r="H2655" s="286">
        <v>0.1081</v>
      </c>
      <c r="I2655" s="298">
        <v>23.62</v>
      </c>
      <c r="J2655" s="298">
        <f t="shared" ref="J2655:J2660" si="266">TRUNC(H2655*I2655,2)</f>
        <v>2.5499999999999998</v>
      </c>
      <c r="K2655" s="262"/>
      <c r="L2655" s="262"/>
      <c r="M2655" s="262"/>
      <c r="N2655" s="262"/>
    </row>
    <row r="2656" spans="1:14" ht="25.5" x14ac:dyDescent="0.2">
      <c r="A2656" s="282" t="s">
        <v>154</v>
      </c>
      <c r="B2656" s="283" t="s">
        <v>294</v>
      </c>
      <c r="C2656" s="282" t="s">
        <v>20</v>
      </c>
      <c r="D2656" s="282" t="s">
        <v>295</v>
      </c>
      <c r="E2656" s="284" t="s">
        <v>153</v>
      </c>
      <c r="F2656" s="284"/>
      <c r="G2656" s="285" t="s">
        <v>28</v>
      </c>
      <c r="H2656" s="286">
        <v>0.1081</v>
      </c>
      <c r="I2656" s="298">
        <v>26.08</v>
      </c>
      <c r="J2656" s="298">
        <f t="shared" si="266"/>
        <v>2.81</v>
      </c>
      <c r="K2656" s="262"/>
      <c r="L2656" s="262"/>
      <c r="M2656" s="262"/>
      <c r="N2656" s="262"/>
    </row>
    <row r="2657" spans="1:14" x14ac:dyDescent="0.2">
      <c r="A2657" s="288" t="s">
        <v>155</v>
      </c>
      <c r="B2657" s="289" t="s">
        <v>791</v>
      </c>
      <c r="C2657" s="288" t="s">
        <v>20</v>
      </c>
      <c r="D2657" s="288" t="s">
        <v>792</v>
      </c>
      <c r="E2657" s="290" t="s">
        <v>184</v>
      </c>
      <c r="F2657" s="290"/>
      <c r="G2657" s="291" t="s">
        <v>55</v>
      </c>
      <c r="H2657" s="292">
        <v>9.4000000000000004E-3</v>
      </c>
      <c r="I2657" s="299">
        <v>64.239999999999995</v>
      </c>
      <c r="J2657" s="298">
        <f t="shared" si="266"/>
        <v>0.6</v>
      </c>
      <c r="K2657" s="262"/>
      <c r="L2657" s="262"/>
      <c r="M2657" s="262"/>
      <c r="N2657" s="262"/>
    </row>
    <row r="2658" spans="1:14" x14ac:dyDescent="0.2">
      <c r="A2658" s="288" t="s">
        <v>155</v>
      </c>
      <c r="B2658" s="289" t="s">
        <v>1477</v>
      </c>
      <c r="C2658" s="288" t="s">
        <v>20</v>
      </c>
      <c r="D2658" s="288" t="s">
        <v>1478</v>
      </c>
      <c r="E2658" s="290" t="s">
        <v>184</v>
      </c>
      <c r="F2658" s="290"/>
      <c r="G2658" s="291" t="s">
        <v>55</v>
      </c>
      <c r="H2658" s="292">
        <v>1</v>
      </c>
      <c r="I2658" s="299">
        <v>2.41</v>
      </c>
      <c r="J2658" s="298">
        <f t="shared" si="266"/>
        <v>2.41</v>
      </c>
      <c r="K2658" s="262"/>
      <c r="L2658" s="262"/>
      <c r="M2658" s="262"/>
      <c r="N2658" s="262"/>
    </row>
    <row r="2659" spans="1:14" ht="25.5" x14ac:dyDescent="0.2">
      <c r="A2659" s="288" t="s">
        <v>155</v>
      </c>
      <c r="B2659" s="289" t="s">
        <v>795</v>
      </c>
      <c r="C2659" s="288" t="s">
        <v>20</v>
      </c>
      <c r="D2659" s="288" t="s">
        <v>796</v>
      </c>
      <c r="E2659" s="290" t="s">
        <v>184</v>
      </c>
      <c r="F2659" s="290"/>
      <c r="G2659" s="291" t="s">
        <v>55</v>
      </c>
      <c r="H2659" s="292">
        <v>1.0999999999999999E-2</v>
      </c>
      <c r="I2659" s="299">
        <v>72.790000000000006</v>
      </c>
      <c r="J2659" s="298">
        <f t="shared" si="266"/>
        <v>0.8</v>
      </c>
      <c r="K2659" s="262"/>
      <c r="L2659" s="262"/>
      <c r="M2659" s="262"/>
      <c r="N2659" s="262"/>
    </row>
    <row r="2660" spans="1:14" x14ac:dyDescent="0.2">
      <c r="A2660" s="288" t="s">
        <v>155</v>
      </c>
      <c r="B2660" s="289" t="s">
        <v>797</v>
      </c>
      <c r="C2660" s="288" t="s">
        <v>20</v>
      </c>
      <c r="D2660" s="288" t="s">
        <v>798</v>
      </c>
      <c r="E2660" s="290" t="s">
        <v>184</v>
      </c>
      <c r="F2660" s="290"/>
      <c r="G2660" s="291" t="s">
        <v>55</v>
      </c>
      <c r="H2660" s="292">
        <v>3.5999999999999997E-2</v>
      </c>
      <c r="I2660" s="299">
        <v>2.2000000000000002</v>
      </c>
      <c r="J2660" s="298">
        <f t="shared" si="266"/>
        <v>7.0000000000000007E-2</v>
      </c>
      <c r="K2660" s="262"/>
      <c r="L2660" s="262"/>
      <c r="M2660" s="262"/>
      <c r="N2660" s="262"/>
    </row>
    <row r="2661" spans="1:14" x14ac:dyDescent="0.2">
      <c r="A2661" s="294"/>
      <c r="B2661" s="294"/>
      <c r="C2661" s="294"/>
      <c r="D2661" s="294"/>
      <c r="E2661" s="294" t="s">
        <v>164</v>
      </c>
      <c r="F2661" s="295">
        <v>4.0599999999999996</v>
      </c>
      <c r="G2661" s="294" t="s">
        <v>165</v>
      </c>
      <c r="H2661" s="295">
        <v>0</v>
      </c>
      <c r="I2661" s="294" t="s">
        <v>166</v>
      </c>
      <c r="J2661" s="295">
        <v>4.0599999999999996</v>
      </c>
      <c r="K2661" s="262"/>
      <c r="L2661" s="262"/>
      <c r="M2661" s="262"/>
      <c r="N2661" s="262"/>
    </row>
    <row r="2662" spans="1:14" ht="15" thickBot="1" x14ac:dyDescent="0.25">
      <c r="A2662" s="294"/>
      <c r="B2662" s="294"/>
      <c r="C2662" s="294"/>
      <c r="D2662" s="294"/>
      <c r="E2662" s="294" t="s">
        <v>167</v>
      </c>
      <c r="F2662" s="295">
        <v>2.0699999999999998</v>
      </c>
      <c r="G2662" s="294"/>
      <c r="H2662" s="296" t="s">
        <v>168</v>
      </c>
      <c r="I2662" s="296"/>
      <c r="J2662" s="295">
        <v>11.31</v>
      </c>
      <c r="K2662" s="262"/>
      <c r="L2662" s="262"/>
      <c r="M2662" s="262"/>
      <c r="N2662" s="262"/>
    </row>
    <row r="2663" spans="1:14" ht="15" thickTop="1" x14ac:dyDescent="0.2">
      <c r="A2663" s="297"/>
      <c r="B2663" s="297"/>
      <c r="C2663" s="297"/>
      <c r="D2663" s="297"/>
      <c r="E2663" s="297"/>
      <c r="F2663" s="297"/>
      <c r="G2663" s="297"/>
      <c r="H2663" s="297"/>
      <c r="I2663" s="297"/>
      <c r="J2663" s="297"/>
      <c r="K2663" s="262"/>
      <c r="L2663" s="262"/>
      <c r="M2663" s="262"/>
      <c r="N2663" s="262"/>
    </row>
    <row r="2664" spans="1:14" ht="15" x14ac:dyDescent="0.2">
      <c r="A2664" s="272"/>
      <c r="B2664" s="273" t="s">
        <v>7</v>
      </c>
      <c r="C2664" s="272" t="s">
        <v>8</v>
      </c>
      <c r="D2664" s="272" t="s">
        <v>9</v>
      </c>
      <c r="E2664" s="274" t="s">
        <v>151</v>
      </c>
      <c r="F2664" s="274"/>
      <c r="G2664" s="275" t="s">
        <v>10</v>
      </c>
      <c r="H2664" s="273" t="s">
        <v>11</v>
      </c>
      <c r="I2664" s="273" t="s">
        <v>12</v>
      </c>
      <c r="J2664" s="273" t="s">
        <v>14</v>
      </c>
      <c r="K2664" s="262"/>
      <c r="L2664" s="262"/>
      <c r="M2664" s="262"/>
      <c r="N2664" s="262"/>
    </row>
    <row r="2665" spans="1:14" ht="25.5" x14ac:dyDescent="0.2">
      <c r="A2665" s="276" t="s">
        <v>152</v>
      </c>
      <c r="B2665" s="277" t="s">
        <v>633</v>
      </c>
      <c r="C2665" s="276" t="s">
        <v>20</v>
      </c>
      <c r="D2665" s="276" t="s">
        <v>634</v>
      </c>
      <c r="E2665" s="278" t="s">
        <v>305</v>
      </c>
      <c r="F2665" s="278"/>
      <c r="G2665" s="279" t="s">
        <v>55</v>
      </c>
      <c r="H2665" s="280">
        <v>1</v>
      </c>
      <c r="I2665" s="307">
        <f>J2665</f>
        <v>9.89</v>
      </c>
      <c r="J2665" s="307">
        <f>SUM(J2666:J2671)</f>
        <v>9.89</v>
      </c>
      <c r="K2665" s="262"/>
      <c r="L2665" s="262"/>
      <c r="M2665" s="262"/>
      <c r="N2665" s="262"/>
    </row>
    <row r="2666" spans="1:14" ht="25.5" x14ac:dyDescent="0.2">
      <c r="A2666" s="282" t="s">
        <v>154</v>
      </c>
      <c r="B2666" s="283" t="s">
        <v>306</v>
      </c>
      <c r="C2666" s="282" t="s">
        <v>20</v>
      </c>
      <c r="D2666" s="282" t="s">
        <v>307</v>
      </c>
      <c r="E2666" s="284" t="s">
        <v>153</v>
      </c>
      <c r="F2666" s="284"/>
      <c r="G2666" s="285" t="s">
        <v>28</v>
      </c>
      <c r="H2666" s="286">
        <v>0.1208</v>
      </c>
      <c r="I2666" s="298">
        <v>23.62</v>
      </c>
      <c r="J2666" s="298">
        <f>TRUNC(H2666*I2666,2)</f>
        <v>2.85</v>
      </c>
      <c r="K2666" s="262"/>
      <c r="L2666" s="262"/>
      <c r="M2666" s="262"/>
      <c r="N2666" s="262"/>
    </row>
    <row r="2667" spans="1:14" ht="25.5" x14ac:dyDescent="0.2">
      <c r="A2667" s="282" t="s">
        <v>154</v>
      </c>
      <c r="B2667" s="283" t="s">
        <v>294</v>
      </c>
      <c r="C2667" s="282" t="s">
        <v>20</v>
      </c>
      <c r="D2667" s="282" t="s">
        <v>295</v>
      </c>
      <c r="E2667" s="284" t="s">
        <v>153</v>
      </c>
      <c r="F2667" s="284"/>
      <c r="G2667" s="285" t="s">
        <v>28</v>
      </c>
      <c r="H2667" s="286">
        <v>0.1208</v>
      </c>
      <c r="I2667" s="298">
        <v>26.08</v>
      </c>
      <c r="J2667" s="298">
        <f t="shared" ref="J2666:J2671" si="267">TRUNC(H2667*I2667,2)</f>
        <v>3.15</v>
      </c>
      <c r="K2667" s="262"/>
      <c r="L2667" s="262"/>
      <c r="M2667" s="262"/>
      <c r="N2667" s="262"/>
    </row>
    <row r="2668" spans="1:14" x14ac:dyDescent="0.2">
      <c r="A2668" s="288" t="s">
        <v>155</v>
      </c>
      <c r="B2668" s="289" t="s">
        <v>791</v>
      </c>
      <c r="C2668" s="288" t="s">
        <v>20</v>
      </c>
      <c r="D2668" s="288" t="s">
        <v>792</v>
      </c>
      <c r="E2668" s="290" t="s">
        <v>184</v>
      </c>
      <c r="F2668" s="290"/>
      <c r="G2668" s="291" t="s">
        <v>55</v>
      </c>
      <c r="H2668" s="292">
        <v>9.4000000000000004E-3</v>
      </c>
      <c r="I2668" s="299">
        <v>64.239999999999995</v>
      </c>
      <c r="J2668" s="298">
        <f t="shared" si="267"/>
        <v>0.6</v>
      </c>
      <c r="K2668" s="262"/>
      <c r="L2668" s="262"/>
      <c r="M2668" s="262"/>
      <c r="N2668" s="262"/>
    </row>
    <row r="2669" spans="1:14" x14ac:dyDescent="0.2">
      <c r="A2669" s="288" t="s">
        <v>155</v>
      </c>
      <c r="B2669" s="289" t="s">
        <v>1477</v>
      </c>
      <c r="C2669" s="288" t="s">
        <v>20</v>
      </c>
      <c r="D2669" s="288" t="s">
        <v>1478</v>
      </c>
      <c r="E2669" s="290" t="s">
        <v>184</v>
      </c>
      <c r="F2669" s="290"/>
      <c r="G2669" s="291" t="s">
        <v>55</v>
      </c>
      <c r="H2669" s="292">
        <v>1</v>
      </c>
      <c r="I2669" s="299">
        <v>2.41</v>
      </c>
      <c r="J2669" s="298">
        <f t="shared" si="267"/>
        <v>2.41</v>
      </c>
      <c r="K2669" s="262"/>
      <c r="L2669" s="262"/>
      <c r="M2669" s="262"/>
      <c r="N2669" s="262"/>
    </row>
    <row r="2670" spans="1:14" ht="25.5" x14ac:dyDescent="0.2">
      <c r="A2670" s="288" t="s">
        <v>155</v>
      </c>
      <c r="B2670" s="289" t="s">
        <v>795</v>
      </c>
      <c r="C2670" s="288" t="s">
        <v>20</v>
      </c>
      <c r="D2670" s="288" t="s">
        <v>796</v>
      </c>
      <c r="E2670" s="290" t="s">
        <v>184</v>
      </c>
      <c r="F2670" s="290"/>
      <c r="G2670" s="291" t="s">
        <v>55</v>
      </c>
      <c r="H2670" s="292">
        <v>1.0999999999999999E-2</v>
      </c>
      <c r="I2670" s="299">
        <v>72.790000000000006</v>
      </c>
      <c r="J2670" s="298">
        <f t="shared" si="267"/>
        <v>0.8</v>
      </c>
      <c r="K2670" s="262"/>
      <c r="L2670" s="262"/>
      <c r="M2670" s="262"/>
      <c r="N2670" s="262"/>
    </row>
    <row r="2671" spans="1:14" x14ac:dyDescent="0.2">
      <c r="A2671" s="288" t="s">
        <v>155</v>
      </c>
      <c r="B2671" s="289" t="s">
        <v>797</v>
      </c>
      <c r="C2671" s="288" t="s">
        <v>20</v>
      </c>
      <c r="D2671" s="288" t="s">
        <v>798</v>
      </c>
      <c r="E2671" s="290" t="s">
        <v>184</v>
      </c>
      <c r="F2671" s="290"/>
      <c r="G2671" s="291" t="s">
        <v>55</v>
      </c>
      <c r="H2671" s="292">
        <v>4.0300000000000002E-2</v>
      </c>
      <c r="I2671" s="299">
        <v>2.2000000000000002</v>
      </c>
      <c r="J2671" s="298">
        <f t="shared" si="267"/>
        <v>0.08</v>
      </c>
      <c r="K2671" s="262"/>
      <c r="L2671" s="262"/>
      <c r="M2671" s="262"/>
      <c r="N2671" s="262"/>
    </row>
    <row r="2672" spans="1:14" x14ac:dyDescent="0.2">
      <c r="A2672" s="294"/>
      <c r="B2672" s="294"/>
      <c r="C2672" s="294"/>
      <c r="D2672" s="294"/>
      <c r="E2672" s="294" t="s">
        <v>164</v>
      </c>
      <c r="F2672" s="295">
        <v>4.54</v>
      </c>
      <c r="G2672" s="294" t="s">
        <v>165</v>
      </c>
      <c r="H2672" s="295">
        <v>0</v>
      </c>
      <c r="I2672" s="294" t="s">
        <v>166</v>
      </c>
      <c r="J2672" s="295">
        <v>4.54</v>
      </c>
      <c r="K2672" s="262"/>
      <c r="L2672" s="262"/>
      <c r="M2672" s="262"/>
      <c r="N2672" s="262"/>
    </row>
    <row r="2673" spans="1:14" ht="15" thickBot="1" x14ac:dyDescent="0.25">
      <c r="A2673" s="294"/>
      <c r="B2673" s="294"/>
      <c r="C2673" s="294"/>
      <c r="D2673" s="294"/>
      <c r="E2673" s="294" t="s">
        <v>167</v>
      </c>
      <c r="F2673" s="295">
        <v>2.2200000000000002</v>
      </c>
      <c r="G2673" s="294"/>
      <c r="H2673" s="296" t="s">
        <v>168</v>
      </c>
      <c r="I2673" s="296"/>
      <c r="J2673" s="295">
        <v>12.11</v>
      </c>
      <c r="K2673" s="262"/>
      <c r="L2673" s="262"/>
      <c r="M2673" s="262"/>
      <c r="N2673" s="262"/>
    </row>
    <row r="2674" spans="1:14" ht="15" thickTop="1" x14ac:dyDescent="0.2">
      <c r="A2674" s="297"/>
      <c r="B2674" s="297"/>
      <c r="C2674" s="297"/>
      <c r="D2674" s="297"/>
      <c r="E2674" s="297"/>
      <c r="F2674" s="297"/>
      <c r="G2674" s="297"/>
      <c r="H2674" s="297"/>
      <c r="I2674" s="297"/>
      <c r="J2674" s="297"/>
      <c r="K2674" s="262"/>
      <c r="L2674" s="262"/>
      <c r="M2674" s="262"/>
      <c r="N2674" s="262"/>
    </row>
    <row r="2675" spans="1:14" ht="15" x14ac:dyDescent="0.2">
      <c r="A2675" s="272"/>
      <c r="B2675" s="273" t="s">
        <v>7</v>
      </c>
      <c r="C2675" s="272" t="s">
        <v>8</v>
      </c>
      <c r="D2675" s="272" t="s">
        <v>9</v>
      </c>
      <c r="E2675" s="274" t="s">
        <v>151</v>
      </c>
      <c r="F2675" s="274"/>
      <c r="G2675" s="275" t="s">
        <v>10</v>
      </c>
      <c r="H2675" s="273" t="s">
        <v>11</v>
      </c>
      <c r="I2675" s="273" t="s">
        <v>12</v>
      </c>
      <c r="J2675" s="273" t="s">
        <v>14</v>
      </c>
      <c r="K2675" s="262"/>
      <c r="L2675" s="262"/>
      <c r="M2675" s="262"/>
      <c r="N2675" s="262"/>
    </row>
    <row r="2676" spans="1:14" ht="25.5" x14ac:dyDescent="0.2">
      <c r="A2676" s="276" t="s">
        <v>152</v>
      </c>
      <c r="B2676" s="277" t="s">
        <v>1317</v>
      </c>
      <c r="C2676" s="276" t="s">
        <v>327</v>
      </c>
      <c r="D2676" s="276" t="s">
        <v>1318</v>
      </c>
      <c r="E2676" s="278" t="s">
        <v>812</v>
      </c>
      <c r="F2676" s="278"/>
      <c r="G2676" s="279" t="s">
        <v>31</v>
      </c>
      <c r="H2676" s="280">
        <v>1</v>
      </c>
      <c r="I2676" s="307">
        <f>J2676</f>
        <v>52.459999999999994</v>
      </c>
      <c r="J2676" s="307">
        <f>SUM(J2677:J2684)</f>
        <v>52.459999999999994</v>
      </c>
      <c r="K2676" s="262"/>
      <c r="L2676" s="262"/>
      <c r="M2676" s="262"/>
      <c r="N2676" s="262"/>
    </row>
    <row r="2677" spans="1:14" x14ac:dyDescent="0.2">
      <c r="A2677" s="282" t="s">
        <v>154</v>
      </c>
      <c r="B2677" s="283" t="s">
        <v>343</v>
      </c>
      <c r="C2677" s="282" t="s">
        <v>327</v>
      </c>
      <c r="D2677" s="282" t="s">
        <v>344</v>
      </c>
      <c r="E2677" s="284" t="s">
        <v>345</v>
      </c>
      <c r="F2677" s="284"/>
      <c r="G2677" s="285" t="s">
        <v>346</v>
      </c>
      <c r="H2677" s="286">
        <v>1.62</v>
      </c>
      <c r="I2677" s="298">
        <v>3.74</v>
      </c>
      <c r="J2677" s="298">
        <f t="shared" ref="J2677:J2684" si="268">TRUNC(H2677*I2677,2)</f>
        <v>6.05</v>
      </c>
      <c r="K2677" s="262"/>
      <c r="L2677" s="262"/>
      <c r="M2677" s="262"/>
      <c r="N2677" s="262"/>
    </row>
    <row r="2678" spans="1:14" x14ac:dyDescent="0.2">
      <c r="A2678" s="282" t="s">
        <v>154</v>
      </c>
      <c r="B2678" s="283" t="s">
        <v>347</v>
      </c>
      <c r="C2678" s="282" t="s">
        <v>327</v>
      </c>
      <c r="D2678" s="282" t="s">
        <v>348</v>
      </c>
      <c r="E2678" s="284" t="s">
        <v>345</v>
      </c>
      <c r="F2678" s="284"/>
      <c r="G2678" s="285" t="s">
        <v>346</v>
      </c>
      <c r="H2678" s="286">
        <v>0.36</v>
      </c>
      <c r="I2678" s="298">
        <v>3.59</v>
      </c>
      <c r="J2678" s="298">
        <f t="shared" si="268"/>
        <v>1.29</v>
      </c>
      <c r="K2678" s="262"/>
      <c r="L2678" s="262"/>
      <c r="M2678" s="262"/>
      <c r="N2678" s="262"/>
    </row>
    <row r="2679" spans="1:14" x14ac:dyDescent="0.2">
      <c r="A2679" s="282" t="s">
        <v>154</v>
      </c>
      <c r="B2679" s="283" t="s">
        <v>574</v>
      </c>
      <c r="C2679" s="282" t="s">
        <v>327</v>
      </c>
      <c r="D2679" s="282" t="s">
        <v>575</v>
      </c>
      <c r="E2679" s="284" t="s">
        <v>345</v>
      </c>
      <c r="F2679" s="284"/>
      <c r="G2679" s="285" t="s">
        <v>346</v>
      </c>
      <c r="H2679" s="286">
        <v>0.36</v>
      </c>
      <c r="I2679" s="298">
        <v>3.62</v>
      </c>
      <c r="J2679" s="298">
        <f t="shared" si="268"/>
        <v>1.3</v>
      </c>
      <c r="K2679" s="262"/>
      <c r="L2679" s="262"/>
      <c r="M2679" s="262"/>
      <c r="N2679" s="262"/>
    </row>
    <row r="2680" spans="1:14" x14ac:dyDescent="0.2">
      <c r="A2680" s="282" t="s">
        <v>154</v>
      </c>
      <c r="B2680" s="283" t="s">
        <v>1151</v>
      </c>
      <c r="C2680" s="282" t="s">
        <v>327</v>
      </c>
      <c r="D2680" s="282" t="s">
        <v>1152</v>
      </c>
      <c r="E2680" s="284" t="s">
        <v>345</v>
      </c>
      <c r="F2680" s="284"/>
      <c r="G2680" s="285" t="s">
        <v>346</v>
      </c>
      <c r="H2680" s="286">
        <v>0.18</v>
      </c>
      <c r="I2680" s="298">
        <v>3.56</v>
      </c>
      <c r="J2680" s="298">
        <f t="shared" si="268"/>
        <v>0.64</v>
      </c>
      <c r="K2680" s="262"/>
      <c r="L2680" s="262"/>
      <c r="M2680" s="262"/>
      <c r="N2680" s="262"/>
    </row>
    <row r="2681" spans="1:14" x14ac:dyDescent="0.2">
      <c r="A2681" s="288" t="s">
        <v>155</v>
      </c>
      <c r="B2681" s="289" t="s">
        <v>1117</v>
      </c>
      <c r="C2681" s="288" t="s">
        <v>20</v>
      </c>
      <c r="D2681" s="288" t="s">
        <v>1118</v>
      </c>
      <c r="E2681" s="290" t="s">
        <v>156</v>
      </c>
      <c r="F2681" s="290"/>
      <c r="G2681" s="291" t="s">
        <v>28</v>
      </c>
      <c r="H2681" s="292">
        <v>0.18</v>
      </c>
      <c r="I2681" s="299">
        <v>19.670000000000002</v>
      </c>
      <c r="J2681" s="298">
        <f t="shared" si="268"/>
        <v>3.54</v>
      </c>
      <c r="K2681" s="262"/>
      <c r="L2681" s="262"/>
      <c r="M2681" s="262"/>
      <c r="N2681" s="262"/>
    </row>
    <row r="2682" spans="1:14" x14ac:dyDescent="0.2">
      <c r="A2682" s="288" t="s">
        <v>155</v>
      </c>
      <c r="B2682" s="289" t="s">
        <v>576</v>
      </c>
      <c r="C2682" s="288" t="s">
        <v>20</v>
      </c>
      <c r="D2682" s="288" t="s">
        <v>577</v>
      </c>
      <c r="E2682" s="290" t="s">
        <v>156</v>
      </c>
      <c r="F2682" s="290"/>
      <c r="G2682" s="291" t="s">
        <v>28</v>
      </c>
      <c r="H2682" s="292">
        <v>0.36</v>
      </c>
      <c r="I2682" s="299">
        <v>19.670000000000002</v>
      </c>
      <c r="J2682" s="298">
        <f t="shared" si="268"/>
        <v>7.08</v>
      </c>
      <c r="K2682" s="262"/>
      <c r="L2682" s="262"/>
      <c r="M2682" s="262"/>
      <c r="N2682" s="262"/>
    </row>
    <row r="2683" spans="1:14" x14ac:dyDescent="0.2">
      <c r="A2683" s="288" t="s">
        <v>155</v>
      </c>
      <c r="B2683" s="289" t="s">
        <v>349</v>
      </c>
      <c r="C2683" s="288" t="s">
        <v>20</v>
      </c>
      <c r="D2683" s="288" t="s">
        <v>350</v>
      </c>
      <c r="E2683" s="290" t="s">
        <v>156</v>
      </c>
      <c r="F2683" s="290"/>
      <c r="G2683" s="291" t="s">
        <v>28</v>
      </c>
      <c r="H2683" s="292">
        <v>0.36</v>
      </c>
      <c r="I2683" s="299">
        <v>19.670000000000002</v>
      </c>
      <c r="J2683" s="298">
        <f t="shared" si="268"/>
        <v>7.08</v>
      </c>
      <c r="K2683" s="262"/>
      <c r="L2683" s="262"/>
      <c r="M2683" s="262"/>
      <c r="N2683" s="262"/>
    </row>
    <row r="2684" spans="1:14" x14ac:dyDescent="0.2">
      <c r="A2684" s="288" t="s">
        <v>155</v>
      </c>
      <c r="B2684" s="289" t="s">
        <v>351</v>
      </c>
      <c r="C2684" s="288" t="s">
        <v>20</v>
      </c>
      <c r="D2684" s="288" t="s">
        <v>352</v>
      </c>
      <c r="E2684" s="290" t="s">
        <v>156</v>
      </c>
      <c r="F2684" s="290"/>
      <c r="G2684" s="291" t="s">
        <v>28</v>
      </c>
      <c r="H2684" s="292">
        <v>1.62</v>
      </c>
      <c r="I2684" s="299">
        <v>15.73</v>
      </c>
      <c r="J2684" s="298">
        <f t="shared" si="268"/>
        <v>25.48</v>
      </c>
      <c r="K2684" s="262"/>
      <c r="L2684" s="262"/>
      <c r="M2684" s="262"/>
      <c r="N2684" s="262"/>
    </row>
    <row r="2685" spans="1:14" x14ac:dyDescent="0.2">
      <c r="A2685" s="294"/>
      <c r="B2685" s="294"/>
      <c r="C2685" s="294"/>
      <c r="D2685" s="294"/>
      <c r="E2685" s="294" t="s">
        <v>164</v>
      </c>
      <c r="F2685" s="295">
        <v>43.18</v>
      </c>
      <c r="G2685" s="294" t="s">
        <v>165</v>
      </c>
      <c r="H2685" s="295">
        <v>0</v>
      </c>
      <c r="I2685" s="294" t="s">
        <v>166</v>
      </c>
      <c r="J2685" s="295">
        <v>43.18</v>
      </c>
      <c r="K2685" s="262"/>
      <c r="L2685" s="262"/>
      <c r="M2685" s="262"/>
      <c r="N2685" s="262"/>
    </row>
    <row r="2686" spans="1:14" ht="15" thickBot="1" x14ac:dyDescent="0.25">
      <c r="A2686" s="294"/>
      <c r="B2686" s="294"/>
      <c r="C2686" s="294"/>
      <c r="D2686" s="294"/>
      <c r="E2686" s="294" t="s">
        <v>167</v>
      </c>
      <c r="F2686" s="295">
        <v>11.78</v>
      </c>
      <c r="G2686" s="294"/>
      <c r="H2686" s="296" t="s">
        <v>168</v>
      </c>
      <c r="I2686" s="296"/>
      <c r="J2686" s="295">
        <v>64.239999999999995</v>
      </c>
      <c r="K2686" s="262"/>
      <c r="L2686" s="262"/>
      <c r="M2686" s="262"/>
      <c r="N2686" s="262"/>
    </row>
    <row r="2687" spans="1:14" ht="15" thickTop="1" x14ac:dyDescent="0.2">
      <c r="A2687" s="297"/>
      <c r="B2687" s="297"/>
      <c r="C2687" s="297"/>
      <c r="D2687" s="297"/>
      <c r="E2687" s="297"/>
      <c r="F2687" s="297"/>
      <c r="G2687" s="297"/>
      <c r="H2687" s="297"/>
      <c r="I2687" s="297"/>
      <c r="J2687" s="297"/>
      <c r="K2687" s="262"/>
      <c r="L2687" s="262"/>
      <c r="M2687" s="262"/>
      <c r="N2687" s="262"/>
    </row>
    <row r="2688" spans="1:14" ht="15" x14ac:dyDescent="0.2">
      <c r="A2688" s="272"/>
      <c r="B2688" s="273" t="s">
        <v>7</v>
      </c>
      <c r="C2688" s="272" t="s">
        <v>8</v>
      </c>
      <c r="D2688" s="272" t="s">
        <v>9</v>
      </c>
      <c r="E2688" s="274" t="s">
        <v>151</v>
      </c>
      <c r="F2688" s="274"/>
      <c r="G2688" s="275" t="s">
        <v>10</v>
      </c>
      <c r="H2688" s="273" t="s">
        <v>11</v>
      </c>
      <c r="I2688" s="273" t="s">
        <v>12</v>
      </c>
      <c r="J2688" s="273" t="s">
        <v>14</v>
      </c>
      <c r="K2688" s="262"/>
      <c r="L2688" s="262"/>
      <c r="M2688" s="262"/>
      <c r="N2688" s="262"/>
    </row>
    <row r="2689" spans="1:14" x14ac:dyDescent="0.2">
      <c r="A2689" s="276" t="s">
        <v>152</v>
      </c>
      <c r="B2689" s="277" t="s">
        <v>454</v>
      </c>
      <c r="C2689" s="276" t="s">
        <v>20</v>
      </c>
      <c r="D2689" s="276" t="s">
        <v>455</v>
      </c>
      <c r="E2689" s="278" t="s">
        <v>153</v>
      </c>
      <c r="F2689" s="278"/>
      <c r="G2689" s="279" t="s">
        <v>28</v>
      </c>
      <c r="H2689" s="280">
        <v>1</v>
      </c>
      <c r="I2689" s="307">
        <f>J2689</f>
        <v>27.939999999999998</v>
      </c>
      <c r="J2689" s="307">
        <f>SUM(J2690:J2697)</f>
        <v>27.939999999999998</v>
      </c>
      <c r="K2689" s="262"/>
      <c r="L2689" s="262"/>
      <c r="M2689" s="262"/>
      <c r="N2689" s="262"/>
    </row>
    <row r="2690" spans="1:14" ht="25.5" x14ac:dyDescent="0.2">
      <c r="A2690" s="282" t="s">
        <v>154</v>
      </c>
      <c r="B2690" s="283" t="s">
        <v>1262</v>
      </c>
      <c r="C2690" s="282" t="s">
        <v>20</v>
      </c>
      <c r="D2690" s="282" t="s">
        <v>1263</v>
      </c>
      <c r="E2690" s="284" t="s">
        <v>153</v>
      </c>
      <c r="F2690" s="284"/>
      <c r="G2690" s="285" t="s">
        <v>28</v>
      </c>
      <c r="H2690" s="286">
        <v>1</v>
      </c>
      <c r="I2690" s="298">
        <v>0.32</v>
      </c>
      <c r="J2690" s="298">
        <f t="shared" ref="J2690:J2697" si="269">TRUNC(H2690*I2690,2)</f>
        <v>0.32</v>
      </c>
      <c r="K2690" s="262"/>
      <c r="L2690" s="262"/>
      <c r="M2690" s="262"/>
      <c r="N2690" s="262"/>
    </row>
    <row r="2691" spans="1:14" x14ac:dyDescent="0.2">
      <c r="A2691" s="288" t="s">
        <v>155</v>
      </c>
      <c r="B2691" s="289" t="s">
        <v>1264</v>
      </c>
      <c r="C2691" s="288" t="s">
        <v>20</v>
      </c>
      <c r="D2691" s="288" t="s">
        <v>1265</v>
      </c>
      <c r="E2691" s="290" t="s">
        <v>156</v>
      </c>
      <c r="F2691" s="290"/>
      <c r="G2691" s="291" t="s">
        <v>28</v>
      </c>
      <c r="H2691" s="292">
        <v>1</v>
      </c>
      <c r="I2691" s="299">
        <v>20.9</v>
      </c>
      <c r="J2691" s="298">
        <f t="shared" si="269"/>
        <v>20.9</v>
      </c>
      <c r="K2691" s="262"/>
      <c r="L2691" s="262"/>
      <c r="M2691" s="262"/>
      <c r="N2691" s="262"/>
    </row>
    <row r="2692" spans="1:14" ht="25.5" x14ac:dyDescent="0.2">
      <c r="A2692" s="288" t="s">
        <v>155</v>
      </c>
      <c r="B2692" s="289" t="s">
        <v>1077</v>
      </c>
      <c r="C2692" s="288" t="s">
        <v>20</v>
      </c>
      <c r="D2692" s="288" t="s">
        <v>1078</v>
      </c>
      <c r="E2692" s="290" t="s">
        <v>159</v>
      </c>
      <c r="F2692" s="290"/>
      <c r="G2692" s="291" t="s">
        <v>28</v>
      </c>
      <c r="H2692" s="292">
        <v>1</v>
      </c>
      <c r="I2692" s="299">
        <v>2.92</v>
      </c>
      <c r="J2692" s="298">
        <f t="shared" si="269"/>
        <v>2.92</v>
      </c>
      <c r="K2692" s="262"/>
      <c r="L2692" s="262"/>
      <c r="M2692" s="262"/>
      <c r="N2692" s="262"/>
    </row>
    <row r="2693" spans="1:14" ht="25.5" x14ac:dyDescent="0.2">
      <c r="A2693" s="288" t="s">
        <v>155</v>
      </c>
      <c r="B2693" s="289" t="s">
        <v>1079</v>
      </c>
      <c r="C2693" s="288" t="s">
        <v>20</v>
      </c>
      <c r="D2693" s="288" t="s">
        <v>1080</v>
      </c>
      <c r="E2693" s="290" t="s">
        <v>981</v>
      </c>
      <c r="F2693" s="290"/>
      <c r="G2693" s="291" t="s">
        <v>28</v>
      </c>
      <c r="H2693" s="292">
        <v>1</v>
      </c>
      <c r="I2693" s="299">
        <v>0.57999999999999996</v>
      </c>
      <c r="J2693" s="298">
        <f t="shared" si="269"/>
        <v>0.57999999999999996</v>
      </c>
      <c r="K2693" s="262"/>
      <c r="L2693" s="262"/>
      <c r="M2693" s="262"/>
      <c r="N2693" s="262"/>
    </row>
    <row r="2694" spans="1:14" x14ac:dyDescent="0.2">
      <c r="A2694" s="288" t="s">
        <v>155</v>
      </c>
      <c r="B2694" s="289" t="s">
        <v>157</v>
      </c>
      <c r="C2694" s="288" t="s">
        <v>20</v>
      </c>
      <c r="D2694" s="288" t="s">
        <v>158</v>
      </c>
      <c r="E2694" s="290" t="s">
        <v>159</v>
      </c>
      <c r="F2694" s="290"/>
      <c r="G2694" s="291" t="s">
        <v>28</v>
      </c>
      <c r="H2694" s="292">
        <v>1</v>
      </c>
      <c r="I2694" s="299">
        <v>1.1399999999999999</v>
      </c>
      <c r="J2694" s="298">
        <f t="shared" si="269"/>
        <v>1.1399999999999999</v>
      </c>
      <c r="K2694" s="262"/>
      <c r="L2694" s="262"/>
      <c r="M2694" s="262"/>
      <c r="N2694" s="262"/>
    </row>
    <row r="2695" spans="1:14" x14ac:dyDescent="0.2">
      <c r="A2695" s="288" t="s">
        <v>155</v>
      </c>
      <c r="B2695" s="289" t="s">
        <v>160</v>
      </c>
      <c r="C2695" s="288" t="s">
        <v>20</v>
      </c>
      <c r="D2695" s="288" t="s">
        <v>161</v>
      </c>
      <c r="E2695" s="290" t="s">
        <v>162</v>
      </c>
      <c r="F2695" s="290"/>
      <c r="G2695" s="291" t="s">
        <v>28</v>
      </c>
      <c r="H2695" s="292">
        <v>1</v>
      </c>
      <c r="I2695" s="299">
        <v>7.0000000000000007E-2</v>
      </c>
      <c r="J2695" s="298">
        <f t="shared" si="269"/>
        <v>7.0000000000000007E-2</v>
      </c>
      <c r="K2695" s="262"/>
      <c r="L2695" s="262"/>
      <c r="M2695" s="262"/>
      <c r="N2695" s="262"/>
    </row>
    <row r="2696" spans="1:14" ht="25.5" x14ac:dyDescent="0.2">
      <c r="A2696" s="288" t="s">
        <v>155</v>
      </c>
      <c r="B2696" s="289" t="s">
        <v>1081</v>
      </c>
      <c r="C2696" s="288" t="s">
        <v>20</v>
      </c>
      <c r="D2696" s="288" t="s">
        <v>1082</v>
      </c>
      <c r="E2696" s="290" t="s">
        <v>163</v>
      </c>
      <c r="F2696" s="290"/>
      <c r="G2696" s="291" t="s">
        <v>28</v>
      </c>
      <c r="H2696" s="292">
        <v>1</v>
      </c>
      <c r="I2696" s="299">
        <v>0.84</v>
      </c>
      <c r="J2696" s="298">
        <f t="shared" si="269"/>
        <v>0.84</v>
      </c>
      <c r="K2696" s="262"/>
      <c r="L2696" s="262"/>
      <c r="M2696" s="262"/>
      <c r="N2696" s="262"/>
    </row>
    <row r="2697" spans="1:14" ht="25.5" x14ac:dyDescent="0.2">
      <c r="A2697" s="288" t="s">
        <v>155</v>
      </c>
      <c r="B2697" s="289" t="s">
        <v>1083</v>
      </c>
      <c r="C2697" s="288" t="s">
        <v>20</v>
      </c>
      <c r="D2697" s="288" t="s">
        <v>1084</v>
      </c>
      <c r="E2697" s="290" t="s">
        <v>163</v>
      </c>
      <c r="F2697" s="290"/>
      <c r="G2697" s="291" t="s">
        <v>28</v>
      </c>
      <c r="H2697" s="292">
        <v>1</v>
      </c>
      <c r="I2697" s="299">
        <v>1.17</v>
      </c>
      <c r="J2697" s="298">
        <f t="shared" si="269"/>
        <v>1.17</v>
      </c>
      <c r="K2697" s="262"/>
      <c r="L2697" s="262"/>
      <c r="M2697" s="262"/>
      <c r="N2697" s="262"/>
    </row>
    <row r="2698" spans="1:14" x14ac:dyDescent="0.2">
      <c r="A2698" s="294"/>
      <c r="B2698" s="294"/>
      <c r="C2698" s="294"/>
      <c r="D2698" s="294"/>
      <c r="E2698" s="294" t="s">
        <v>164</v>
      </c>
      <c r="F2698" s="295">
        <v>21.22</v>
      </c>
      <c r="G2698" s="294" t="s">
        <v>165</v>
      </c>
      <c r="H2698" s="295">
        <v>0</v>
      </c>
      <c r="I2698" s="294" t="s">
        <v>166</v>
      </c>
      <c r="J2698" s="295">
        <v>21.22</v>
      </c>
      <c r="K2698" s="262"/>
      <c r="L2698" s="262"/>
      <c r="M2698" s="262"/>
      <c r="N2698" s="262"/>
    </row>
    <row r="2699" spans="1:14" ht="15" thickBot="1" x14ac:dyDescent="0.25">
      <c r="A2699" s="294"/>
      <c r="B2699" s="294"/>
      <c r="C2699" s="294"/>
      <c r="D2699" s="294"/>
      <c r="E2699" s="294" t="s">
        <v>167</v>
      </c>
      <c r="F2699" s="295">
        <v>6.27</v>
      </c>
      <c r="G2699" s="294"/>
      <c r="H2699" s="296" t="s">
        <v>168</v>
      </c>
      <c r="I2699" s="296"/>
      <c r="J2699" s="295">
        <v>34.21</v>
      </c>
      <c r="K2699" s="262"/>
      <c r="L2699" s="262"/>
      <c r="M2699" s="262"/>
      <c r="N2699" s="262"/>
    </row>
    <row r="2700" spans="1:14" ht="15" thickTop="1" x14ac:dyDescent="0.2">
      <c r="A2700" s="297"/>
      <c r="B2700" s="297"/>
      <c r="C2700" s="297"/>
      <c r="D2700" s="297"/>
      <c r="E2700" s="297"/>
      <c r="F2700" s="297"/>
      <c r="G2700" s="297"/>
      <c r="H2700" s="297"/>
      <c r="I2700" s="297"/>
      <c r="J2700" s="297"/>
      <c r="K2700" s="262"/>
      <c r="L2700" s="262"/>
      <c r="M2700" s="262"/>
      <c r="N2700" s="262"/>
    </row>
    <row r="2701" spans="1:14" ht="15" x14ac:dyDescent="0.2">
      <c r="A2701" s="272"/>
      <c r="B2701" s="273" t="s">
        <v>7</v>
      </c>
      <c r="C2701" s="272" t="s">
        <v>8</v>
      </c>
      <c r="D2701" s="272" t="s">
        <v>9</v>
      </c>
      <c r="E2701" s="274" t="s">
        <v>151</v>
      </c>
      <c r="F2701" s="274"/>
      <c r="G2701" s="275" t="s">
        <v>10</v>
      </c>
      <c r="H2701" s="273" t="s">
        <v>11</v>
      </c>
      <c r="I2701" s="273" t="s">
        <v>12</v>
      </c>
      <c r="J2701" s="273" t="s">
        <v>14</v>
      </c>
      <c r="K2701" s="262"/>
      <c r="L2701" s="262"/>
      <c r="M2701" s="262"/>
      <c r="N2701" s="262"/>
    </row>
    <row r="2702" spans="1:14" ht="25.5" x14ac:dyDescent="0.2">
      <c r="A2702" s="276" t="s">
        <v>152</v>
      </c>
      <c r="B2702" s="277" t="s">
        <v>273</v>
      </c>
      <c r="C2702" s="276" t="s">
        <v>20</v>
      </c>
      <c r="D2702" s="276" t="s">
        <v>274</v>
      </c>
      <c r="E2702" s="278" t="s">
        <v>219</v>
      </c>
      <c r="F2702" s="278"/>
      <c r="G2702" s="279" t="s">
        <v>223</v>
      </c>
      <c r="H2702" s="280">
        <v>1</v>
      </c>
      <c r="I2702" s="307">
        <f>J2702</f>
        <v>26.94</v>
      </c>
      <c r="J2702" s="307">
        <f>SUM(J2703:J2705)</f>
        <v>26.94</v>
      </c>
      <c r="K2702" s="262"/>
      <c r="L2702" s="262"/>
      <c r="M2702" s="262"/>
      <c r="N2702" s="262"/>
    </row>
    <row r="2703" spans="1:14" ht="25.5" x14ac:dyDescent="0.2">
      <c r="A2703" s="282" t="s">
        <v>154</v>
      </c>
      <c r="B2703" s="283" t="s">
        <v>1479</v>
      </c>
      <c r="C2703" s="282" t="s">
        <v>20</v>
      </c>
      <c r="D2703" s="282" t="s">
        <v>1480</v>
      </c>
      <c r="E2703" s="284" t="s">
        <v>153</v>
      </c>
      <c r="F2703" s="284"/>
      <c r="G2703" s="285" t="s">
        <v>28</v>
      </c>
      <c r="H2703" s="286">
        <v>1</v>
      </c>
      <c r="I2703" s="298">
        <v>25.23</v>
      </c>
      <c r="J2703" s="298">
        <f t="shared" ref="J2703:J2705" si="270">TRUNC(H2703*I2703,2)</f>
        <v>25.23</v>
      </c>
      <c r="K2703" s="262"/>
      <c r="L2703" s="262"/>
      <c r="M2703" s="262"/>
      <c r="N2703" s="262"/>
    </row>
    <row r="2704" spans="1:14" ht="25.5" x14ac:dyDescent="0.2">
      <c r="A2704" s="282" t="s">
        <v>154</v>
      </c>
      <c r="B2704" s="283" t="s">
        <v>1481</v>
      </c>
      <c r="C2704" s="282" t="s">
        <v>20</v>
      </c>
      <c r="D2704" s="282" t="s">
        <v>1482</v>
      </c>
      <c r="E2704" s="284" t="s">
        <v>219</v>
      </c>
      <c r="F2704" s="284"/>
      <c r="G2704" s="285" t="s">
        <v>28</v>
      </c>
      <c r="H2704" s="286">
        <v>1</v>
      </c>
      <c r="I2704" s="298">
        <v>1.53</v>
      </c>
      <c r="J2704" s="298">
        <f t="shared" si="270"/>
        <v>1.53</v>
      </c>
      <c r="K2704" s="262"/>
      <c r="L2704" s="262"/>
      <c r="M2704" s="262"/>
      <c r="N2704" s="262"/>
    </row>
    <row r="2705" spans="1:14" ht="25.5" x14ac:dyDescent="0.2">
      <c r="A2705" s="282" t="s">
        <v>154</v>
      </c>
      <c r="B2705" s="283" t="s">
        <v>1483</v>
      </c>
      <c r="C2705" s="282" t="s">
        <v>20</v>
      </c>
      <c r="D2705" s="282" t="s">
        <v>1484</v>
      </c>
      <c r="E2705" s="284" t="s">
        <v>219</v>
      </c>
      <c r="F2705" s="284"/>
      <c r="G2705" s="285" t="s">
        <v>28</v>
      </c>
      <c r="H2705" s="286">
        <v>1</v>
      </c>
      <c r="I2705" s="298">
        <v>0.18</v>
      </c>
      <c r="J2705" s="298">
        <f t="shared" si="270"/>
        <v>0.18</v>
      </c>
      <c r="K2705" s="262"/>
      <c r="L2705" s="262"/>
      <c r="M2705" s="262"/>
      <c r="N2705" s="262"/>
    </row>
    <row r="2706" spans="1:14" x14ac:dyDescent="0.2">
      <c r="A2706" s="294"/>
      <c r="B2706" s="294"/>
      <c r="C2706" s="294"/>
      <c r="D2706" s="294"/>
      <c r="E2706" s="294" t="s">
        <v>164</v>
      </c>
      <c r="F2706" s="295">
        <v>19.690000000000001</v>
      </c>
      <c r="G2706" s="294" t="s">
        <v>165</v>
      </c>
      <c r="H2706" s="295">
        <v>0</v>
      </c>
      <c r="I2706" s="294" t="s">
        <v>166</v>
      </c>
      <c r="J2706" s="295">
        <v>19.690000000000001</v>
      </c>
      <c r="K2706" s="262"/>
      <c r="L2706" s="262"/>
      <c r="M2706" s="262"/>
      <c r="N2706" s="262"/>
    </row>
    <row r="2707" spans="1:14" ht="15" thickBot="1" x14ac:dyDescent="0.25">
      <c r="A2707" s="294"/>
      <c r="B2707" s="294"/>
      <c r="C2707" s="294"/>
      <c r="D2707" s="294"/>
      <c r="E2707" s="294" t="s">
        <v>167</v>
      </c>
      <c r="F2707" s="295">
        <v>6.05</v>
      </c>
      <c r="G2707" s="294"/>
      <c r="H2707" s="296" t="s">
        <v>168</v>
      </c>
      <c r="I2707" s="296"/>
      <c r="J2707" s="295">
        <v>32.99</v>
      </c>
      <c r="K2707" s="262"/>
      <c r="L2707" s="262"/>
      <c r="M2707" s="262"/>
      <c r="N2707" s="262"/>
    </row>
    <row r="2708" spans="1:14" ht="15" thickTop="1" x14ac:dyDescent="0.2">
      <c r="A2708" s="297"/>
      <c r="B2708" s="297"/>
      <c r="C2708" s="297"/>
      <c r="D2708" s="297"/>
      <c r="E2708" s="297"/>
      <c r="F2708" s="297"/>
      <c r="G2708" s="297"/>
      <c r="H2708" s="297"/>
      <c r="I2708" s="297"/>
      <c r="J2708" s="297"/>
      <c r="K2708" s="262"/>
      <c r="L2708" s="262"/>
      <c r="M2708" s="262"/>
      <c r="N2708" s="262"/>
    </row>
    <row r="2709" spans="1:14" ht="15" x14ac:dyDescent="0.2">
      <c r="A2709" s="272"/>
      <c r="B2709" s="273" t="s">
        <v>7</v>
      </c>
      <c r="C2709" s="272" t="s">
        <v>8</v>
      </c>
      <c r="D2709" s="272" t="s">
        <v>9</v>
      </c>
      <c r="E2709" s="274" t="s">
        <v>151</v>
      </c>
      <c r="F2709" s="274"/>
      <c r="G2709" s="275" t="s">
        <v>10</v>
      </c>
      <c r="H2709" s="273" t="s">
        <v>11</v>
      </c>
      <c r="I2709" s="273" t="s">
        <v>12</v>
      </c>
      <c r="J2709" s="273" t="s">
        <v>14</v>
      </c>
      <c r="K2709" s="262"/>
      <c r="L2709" s="262"/>
      <c r="M2709" s="262"/>
      <c r="N2709" s="262"/>
    </row>
    <row r="2710" spans="1:14" ht="25.5" x14ac:dyDescent="0.2">
      <c r="A2710" s="276" t="s">
        <v>152</v>
      </c>
      <c r="B2710" s="277" t="s">
        <v>271</v>
      </c>
      <c r="C2710" s="276" t="s">
        <v>20</v>
      </c>
      <c r="D2710" s="276" t="s">
        <v>272</v>
      </c>
      <c r="E2710" s="278" t="s">
        <v>219</v>
      </c>
      <c r="F2710" s="278"/>
      <c r="G2710" s="279" t="s">
        <v>220</v>
      </c>
      <c r="H2710" s="280">
        <v>1</v>
      </c>
      <c r="I2710" s="307">
        <f>J2710</f>
        <v>28.85</v>
      </c>
      <c r="J2710" s="307">
        <f>SUM(J2711:J2714)</f>
        <v>28.85</v>
      </c>
      <c r="K2710" s="262"/>
      <c r="L2710" s="262"/>
      <c r="M2710" s="262"/>
      <c r="N2710" s="262"/>
    </row>
    <row r="2711" spans="1:14" ht="25.5" x14ac:dyDescent="0.2">
      <c r="A2711" s="282" t="s">
        <v>154</v>
      </c>
      <c r="B2711" s="283" t="s">
        <v>1485</v>
      </c>
      <c r="C2711" s="282" t="s">
        <v>20</v>
      </c>
      <c r="D2711" s="282" t="s">
        <v>1486</v>
      </c>
      <c r="E2711" s="284" t="s">
        <v>219</v>
      </c>
      <c r="F2711" s="284"/>
      <c r="G2711" s="285" t="s">
        <v>28</v>
      </c>
      <c r="H2711" s="286">
        <v>1</v>
      </c>
      <c r="I2711" s="298">
        <v>1.91</v>
      </c>
      <c r="J2711" s="298">
        <f t="shared" ref="J2711:J2714" si="271">TRUNC(H2711*I2711,2)</f>
        <v>1.91</v>
      </c>
      <c r="K2711" s="262"/>
      <c r="L2711" s="262"/>
      <c r="M2711" s="262"/>
      <c r="N2711" s="262"/>
    </row>
    <row r="2712" spans="1:14" ht="25.5" x14ac:dyDescent="0.2">
      <c r="A2712" s="282" t="s">
        <v>154</v>
      </c>
      <c r="B2712" s="283" t="s">
        <v>1479</v>
      </c>
      <c r="C2712" s="282" t="s">
        <v>20</v>
      </c>
      <c r="D2712" s="282" t="s">
        <v>1480</v>
      </c>
      <c r="E2712" s="284" t="s">
        <v>153</v>
      </c>
      <c r="F2712" s="284"/>
      <c r="G2712" s="285" t="s">
        <v>28</v>
      </c>
      <c r="H2712" s="286">
        <v>1</v>
      </c>
      <c r="I2712" s="298">
        <v>25.23</v>
      </c>
      <c r="J2712" s="298">
        <f t="shared" si="271"/>
        <v>25.23</v>
      </c>
      <c r="K2712" s="262"/>
      <c r="L2712" s="262"/>
      <c r="M2712" s="262"/>
      <c r="N2712" s="262"/>
    </row>
    <row r="2713" spans="1:14" ht="25.5" x14ac:dyDescent="0.2">
      <c r="A2713" s="282" t="s">
        <v>154</v>
      </c>
      <c r="B2713" s="283" t="s">
        <v>1481</v>
      </c>
      <c r="C2713" s="282" t="s">
        <v>20</v>
      </c>
      <c r="D2713" s="282" t="s">
        <v>1482</v>
      </c>
      <c r="E2713" s="284" t="s">
        <v>219</v>
      </c>
      <c r="F2713" s="284"/>
      <c r="G2713" s="285" t="s">
        <v>28</v>
      </c>
      <c r="H2713" s="286">
        <v>1</v>
      </c>
      <c r="I2713" s="298">
        <v>1.53</v>
      </c>
      <c r="J2713" s="298">
        <f t="shared" si="271"/>
        <v>1.53</v>
      </c>
      <c r="K2713" s="262"/>
      <c r="L2713" s="262"/>
      <c r="M2713" s="262"/>
      <c r="N2713" s="262"/>
    </row>
    <row r="2714" spans="1:14" ht="25.5" x14ac:dyDescent="0.2">
      <c r="A2714" s="282" t="s">
        <v>154</v>
      </c>
      <c r="B2714" s="283" t="s">
        <v>1483</v>
      </c>
      <c r="C2714" s="282" t="s">
        <v>20</v>
      </c>
      <c r="D2714" s="282" t="s">
        <v>1484</v>
      </c>
      <c r="E2714" s="284" t="s">
        <v>219</v>
      </c>
      <c r="F2714" s="284"/>
      <c r="G2714" s="285" t="s">
        <v>28</v>
      </c>
      <c r="H2714" s="286">
        <v>1</v>
      </c>
      <c r="I2714" s="298">
        <v>0.18</v>
      </c>
      <c r="J2714" s="298">
        <f t="shared" si="271"/>
        <v>0.18</v>
      </c>
      <c r="K2714" s="262"/>
      <c r="L2714" s="262"/>
      <c r="M2714" s="262"/>
      <c r="N2714" s="262"/>
    </row>
    <row r="2715" spans="1:14" x14ac:dyDescent="0.2">
      <c r="A2715" s="294"/>
      <c r="B2715" s="294"/>
      <c r="C2715" s="294"/>
      <c r="D2715" s="294"/>
      <c r="E2715" s="294" t="s">
        <v>164</v>
      </c>
      <c r="F2715" s="295">
        <v>19.690000000000001</v>
      </c>
      <c r="G2715" s="294" t="s">
        <v>165</v>
      </c>
      <c r="H2715" s="295">
        <v>0</v>
      </c>
      <c r="I2715" s="294" t="s">
        <v>166</v>
      </c>
      <c r="J2715" s="295">
        <v>19.690000000000001</v>
      </c>
      <c r="K2715" s="262"/>
      <c r="L2715" s="262"/>
      <c r="M2715" s="262"/>
      <c r="N2715" s="262"/>
    </row>
    <row r="2716" spans="1:14" ht="15" thickBot="1" x14ac:dyDescent="0.25">
      <c r="A2716" s="294"/>
      <c r="B2716" s="294"/>
      <c r="C2716" s="294"/>
      <c r="D2716" s="294"/>
      <c r="E2716" s="294" t="s">
        <v>167</v>
      </c>
      <c r="F2716" s="295">
        <v>6.48</v>
      </c>
      <c r="G2716" s="294"/>
      <c r="H2716" s="296" t="s">
        <v>168</v>
      </c>
      <c r="I2716" s="296"/>
      <c r="J2716" s="295">
        <v>35.33</v>
      </c>
      <c r="K2716" s="262"/>
      <c r="L2716" s="262"/>
      <c r="M2716" s="262"/>
      <c r="N2716" s="262"/>
    </row>
    <row r="2717" spans="1:14" ht="15" thickTop="1" x14ac:dyDescent="0.2">
      <c r="A2717" s="297"/>
      <c r="B2717" s="297"/>
      <c r="C2717" s="297"/>
      <c r="D2717" s="297"/>
      <c r="E2717" s="297"/>
      <c r="F2717" s="297"/>
      <c r="G2717" s="297"/>
      <c r="H2717" s="297"/>
      <c r="I2717" s="297"/>
      <c r="J2717" s="297"/>
      <c r="K2717" s="262"/>
      <c r="L2717" s="262"/>
      <c r="M2717" s="262"/>
      <c r="N2717" s="262"/>
    </row>
    <row r="2718" spans="1:14" ht="15" x14ac:dyDescent="0.2">
      <c r="A2718" s="272"/>
      <c r="B2718" s="273" t="s">
        <v>7</v>
      </c>
      <c r="C2718" s="272" t="s">
        <v>8</v>
      </c>
      <c r="D2718" s="272" t="s">
        <v>9</v>
      </c>
      <c r="E2718" s="274" t="s">
        <v>151</v>
      </c>
      <c r="F2718" s="274"/>
      <c r="G2718" s="275" t="s">
        <v>10</v>
      </c>
      <c r="H2718" s="273" t="s">
        <v>11</v>
      </c>
      <c r="I2718" s="273" t="s">
        <v>12</v>
      </c>
      <c r="J2718" s="273" t="s">
        <v>14</v>
      </c>
      <c r="K2718" s="262"/>
      <c r="L2718" s="262"/>
      <c r="M2718" s="262"/>
      <c r="N2718" s="262"/>
    </row>
    <row r="2719" spans="1:14" ht="25.5" x14ac:dyDescent="0.2">
      <c r="A2719" s="276" t="s">
        <v>152</v>
      </c>
      <c r="B2719" s="277" t="s">
        <v>1481</v>
      </c>
      <c r="C2719" s="276" t="s">
        <v>20</v>
      </c>
      <c r="D2719" s="276" t="s">
        <v>1482</v>
      </c>
      <c r="E2719" s="278" t="s">
        <v>219</v>
      </c>
      <c r="F2719" s="278"/>
      <c r="G2719" s="279" t="s">
        <v>28</v>
      </c>
      <c r="H2719" s="280">
        <v>1</v>
      </c>
      <c r="I2719" s="307">
        <f>J2719</f>
        <v>1.53</v>
      </c>
      <c r="J2719" s="307">
        <f>SUM(J2720)</f>
        <v>1.53</v>
      </c>
      <c r="K2719" s="262"/>
      <c r="L2719" s="262"/>
      <c r="M2719" s="262"/>
      <c r="N2719" s="262"/>
    </row>
    <row r="2720" spans="1:14" ht="25.5" x14ac:dyDescent="0.2">
      <c r="A2720" s="288" t="s">
        <v>155</v>
      </c>
      <c r="B2720" s="289" t="s">
        <v>1487</v>
      </c>
      <c r="C2720" s="288" t="s">
        <v>20</v>
      </c>
      <c r="D2720" s="288" t="s">
        <v>1488</v>
      </c>
      <c r="E2720" s="290" t="s">
        <v>163</v>
      </c>
      <c r="F2720" s="290"/>
      <c r="G2720" s="291" t="s">
        <v>55</v>
      </c>
      <c r="H2720" s="292">
        <v>6.3999999999999997E-5</v>
      </c>
      <c r="I2720" s="299">
        <v>23921.68</v>
      </c>
      <c r="J2720" s="298">
        <f t="shared" ref="J2720" si="272">TRUNC(H2720*I2720,2)</f>
        <v>1.53</v>
      </c>
      <c r="K2720" s="262"/>
      <c r="L2720" s="262"/>
      <c r="M2720" s="262"/>
      <c r="N2720" s="262"/>
    </row>
    <row r="2721" spans="1:14" x14ac:dyDescent="0.2">
      <c r="A2721" s="294"/>
      <c r="B2721" s="294"/>
      <c r="C2721" s="294"/>
      <c r="D2721" s="294"/>
      <c r="E2721" s="294" t="s">
        <v>164</v>
      </c>
      <c r="F2721" s="295">
        <v>0</v>
      </c>
      <c r="G2721" s="294" t="s">
        <v>165</v>
      </c>
      <c r="H2721" s="295">
        <v>0</v>
      </c>
      <c r="I2721" s="294" t="s">
        <v>166</v>
      </c>
      <c r="J2721" s="295">
        <v>0</v>
      </c>
      <c r="K2721" s="262"/>
      <c r="L2721" s="262"/>
      <c r="M2721" s="262"/>
      <c r="N2721" s="262"/>
    </row>
    <row r="2722" spans="1:14" ht="15" thickBot="1" x14ac:dyDescent="0.25">
      <c r="A2722" s="294"/>
      <c r="B2722" s="294"/>
      <c r="C2722" s="294"/>
      <c r="D2722" s="294"/>
      <c r="E2722" s="294" t="s">
        <v>167</v>
      </c>
      <c r="F2722" s="295">
        <v>0.34</v>
      </c>
      <c r="G2722" s="294"/>
      <c r="H2722" s="296" t="s">
        <v>168</v>
      </c>
      <c r="I2722" s="296"/>
      <c r="J2722" s="295">
        <v>1.87</v>
      </c>
      <c r="K2722" s="262"/>
      <c r="L2722" s="262"/>
      <c r="M2722" s="262"/>
      <c r="N2722" s="262"/>
    </row>
    <row r="2723" spans="1:14" ht="15" thickTop="1" x14ac:dyDescent="0.2">
      <c r="A2723" s="297"/>
      <c r="B2723" s="297"/>
      <c r="C2723" s="297"/>
      <c r="D2723" s="297"/>
      <c r="E2723" s="297"/>
      <c r="F2723" s="297"/>
      <c r="G2723" s="297"/>
      <c r="H2723" s="297"/>
      <c r="I2723" s="297"/>
      <c r="J2723" s="297"/>
      <c r="K2723" s="262"/>
      <c r="L2723" s="262"/>
      <c r="M2723" s="262"/>
      <c r="N2723" s="262"/>
    </row>
    <row r="2724" spans="1:14" ht="15" x14ac:dyDescent="0.2">
      <c r="A2724" s="272"/>
      <c r="B2724" s="273" t="s">
        <v>7</v>
      </c>
      <c r="C2724" s="272" t="s">
        <v>8</v>
      </c>
      <c r="D2724" s="272" t="s">
        <v>9</v>
      </c>
      <c r="E2724" s="274" t="s">
        <v>151</v>
      </c>
      <c r="F2724" s="274"/>
      <c r="G2724" s="275" t="s">
        <v>10</v>
      </c>
      <c r="H2724" s="273" t="s">
        <v>11</v>
      </c>
      <c r="I2724" s="273" t="s">
        <v>12</v>
      </c>
      <c r="J2724" s="273" t="s">
        <v>14</v>
      </c>
      <c r="K2724" s="262"/>
      <c r="L2724" s="262"/>
      <c r="M2724" s="262"/>
      <c r="N2724" s="262"/>
    </row>
    <row r="2725" spans="1:14" ht="25.5" x14ac:dyDescent="0.2">
      <c r="A2725" s="276" t="s">
        <v>152</v>
      </c>
      <c r="B2725" s="277" t="s">
        <v>1483</v>
      </c>
      <c r="C2725" s="276" t="s">
        <v>20</v>
      </c>
      <c r="D2725" s="276" t="s">
        <v>1484</v>
      </c>
      <c r="E2725" s="278" t="s">
        <v>219</v>
      </c>
      <c r="F2725" s="278"/>
      <c r="G2725" s="279" t="s">
        <v>28</v>
      </c>
      <c r="H2725" s="280">
        <v>1</v>
      </c>
      <c r="I2725" s="307">
        <f>J2725</f>
        <v>0.18</v>
      </c>
      <c r="J2725" s="307">
        <f>SUM(J2726)</f>
        <v>0.18</v>
      </c>
      <c r="K2725" s="262"/>
      <c r="L2725" s="262"/>
      <c r="M2725" s="262"/>
      <c r="N2725" s="262"/>
    </row>
    <row r="2726" spans="1:14" ht="25.5" x14ac:dyDescent="0.2">
      <c r="A2726" s="288" t="s">
        <v>155</v>
      </c>
      <c r="B2726" s="289" t="s">
        <v>1487</v>
      </c>
      <c r="C2726" s="288" t="s">
        <v>20</v>
      </c>
      <c r="D2726" s="288" t="s">
        <v>1488</v>
      </c>
      <c r="E2726" s="290" t="s">
        <v>163</v>
      </c>
      <c r="F2726" s="290"/>
      <c r="G2726" s="291" t="s">
        <v>55</v>
      </c>
      <c r="H2726" s="292">
        <v>7.6000000000000001E-6</v>
      </c>
      <c r="I2726" s="299">
        <v>23921.68</v>
      </c>
      <c r="J2726" s="298">
        <f t="shared" ref="J2726" si="273">TRUNC(H2726*I2726,2)</f>
        <v>0.18</v>
      </c>
      <c r="K2726" s="262"/>
      <c r="L2726" s="262"/>
      <c r="M2726" s="262"/>
      <c r="N2726" s="262"/>
    </row>
    <row r="2727" spans="1:14" x14ac:dyDescent="0.2">
      <c r="A2727" s="294"/>
      <c r="B2727" s="294"/>
      <c r="C2727" s="294"/>
      <c r="D2727" s="294"/>
      <c r="E2727" s="294" t="s">
        <v>164</v>
      </c>
      <c r="F2727" s="295">
        <v>0</v>
      </c>
      <c r="G2727" s="294" t="s">
        <v>165</v>
      </c>
      <c r="H2727" s="295">
        <v>0</v>
      </c>
      <c r="I2727" s="294" t="s">
        <v>166</v>
      </c>
      <c r="J2727" s="295">
        <v>0</v>
      </c>
      <c r="K2727" s="262"/>
      <c r="L2727" s="262"/>
      <c r="M2727" s="262"/>
      <c r="N2727" s="262"/>
    </row>
    <row r="2728" spans="1:14" ht="15" thickBot="1" x14ac:dyDescent="0.25">
      <c r="A2728" s="294"/>
      <c r="B2728" s="294"/>
      <c r="C2728" s="294"/>
      <c r="D2728" s="294"/>
      <c r="E2728" s="294" t="s">
        <v>167</v>
      </c>
      <c r="F2728" s="295">
        <v>0.04</v>
      </c>
      <c r="G2728" s="294"/>
      <c r="H2728" s="296" t="s">
        <v>168</v>
      </c>
      <c r="I2728" s="296"/>
      <c r="J2728" s="295">
        <v>0.22</v>
      </c>
      <c r="K2728" s="262"/>
      <c r="L2728" s="262"/>
      <c r="M2728" s="262"/>
      <c r="N2728" s="262"/>
    </row>
    <row r="2729" spans="1:14" ht="15" thickTop="1" x14ac:dyDescent="0.2">
      <c r="A2729" s="297"/>
      <c r="B2729" s="297"/>
      <c r="C2729" s="297"/>
      <c r="D2729" s="297"/>
      <c r="E2729" s="297"/>
      <c r="F2729" s="297"/>
      <c r="G2729" s="297"/>
      <c r="H2729" s="297"/>
      <c r="I2729" s="297"/>
      <c r="J2729" s="297"/>
      <c r="K2729" s="262"/>
      <c r="L2729" s="262"/>
      <c r="M2729" s="262"/>
      <c r="N2729" s="262"/>
    </row>
    <row r="2730" spans="1:14" ht="15" x14ac:dyDescent="0.2">
      <c r="A2730" s="272"/>
      <c r="B2730" s="273" t="s">
        <v>7</v>
      </c>
      <c r="C2730" s="272" t="s">
        <v>8</v>
      </c>
      <c r="D2730" s="272" t="s">
        <v>9</v>
      </c>
      <c r="E2730" s="274" t="s">
        <v>151</v>
      </c>
      <c r="F2730" s="274"/>
      <c r="G2730" s="275" t="s">
        <v>10</v>
      </c>
      <c r="H2730" s="273" t="s">
        <v>11</v>
      </c>
      <c r="I2730" s="273" t="s">
        <v>12</v>
      </c>
      <c r="J2730" s="273" t="s">
        <v>14</v>
      </c>
      <c r="K2730" s="262"/>
      <c r="L2730" s="262"/>
      <c r="M2730" s="262"/>
      <c r="N2730" s="262"/>
    </row>
    <row r="2731" spans="1:14" ht="25.5" x14ac:dyDescent="0.2">
      <c r="A2731" s="276" t="s">
        <v>152</v>
      </c>
      <c r="B2731" s="277" t="s">
        <v>1485</v>
      </c>
      <c r="C2731" s="276" t="s">
        <v>20</v>
      </c>
      <c r="D2731" s="276" t="s">
        <v>1486</v>
      </c>
      <c r="E2731" s="278" t="s">
        <v>219</v>
      </c>
      <c r="F2731" s="278"/>
      <c r="G2731" s="279" t="s">
        <v>28</v>
      </c>
      <c r="H2731" s="280">
        <v>1</v>
      </c>
      <c r="I2731" s="307">
        <f>J2731</f>
        <v>1.91</v>
      </c>
      <c r="J2731" s="307">
        <f>SUM(J2732)</f>
        <v>1.91</v>
      </c>
      <c r="K2731" s="262"/>
      <c r="L2731" s="262"/>
      <c r="M2731" s="262"/>
      <c r="N2731" s="262"/>
    </row>
    <row r="2732" spans="1:14" ht="25.5" x14ac:dyDescent="0.2">
      <c r="A2732" s="288" t="s">
        <v>155</v>
      </c>
      <c r="B2732" s="289" t="s">
        <v>1487</v>
      </c>
      <c r="C2732" s="288" t="s">
        <v>20</v>
      </c>
      <c r="D2732" s="288" t="s">
        <v>1488</v>
      </c>
      <c r="E2732" s="290" t="s">
        <v>163</v>
      </c>
      <c r="F2732" s="290"/>
      <c r="G2732" s="291" t="s">
        <v>55</v>
      </c>
      <c r="H2732" s="292">
        <v>8.0000000000000007E-5</v>
      </c>
      <c r="I2732" s="299">
        <v>23921.68</v>
      </c>
      <c r="J2732" s="298">
        <f t="shared" ref="J2732" si="274">TRUNC(H2732*I2732,2)</f>
        <v>1.91</v>
      </c>
      <c r="K2732" s="262"/>
      <c r="L2732" s="262"/>
      <c r="M2732" s="262"/>
      <c r="N2732" s="262"/>
    </row>
    <row r="2733" spans="1:14" x14ac:dyDescent="0.2">
      <c r="A2733" s="294"/>
      <c r="B2733" s="294"/>
      <c r="C2733" s="294"/>
      <c r="D2733" s="294"/>
      <c r="E2733" s="294" t="s">
        <v>164</v>
      </c>
      <c r="F2733" s="295">
        <v>0</v>
      </c>
      <c r="G2733" s="294" t="s">
        <v>165</v>
      </c>
      <c r="H2733" s="295">
        <v>0</v>
      </c>
      <c r="I2733" s="294" t="s">
        <v>166</v>
      </c>
      <c r="J2733" s="295">
        <v>0</v>
      </c>
      <c r="K2733" s="262"/>
      <c r="L2733" s="262"/>
      <c r="M2733" s="262"/>
      <c r="N2733" s="262"/>
    </row>
    <row r="2734" spans="1:14" ht="15" thickBot="1" x14ac:dyDescent="0.25">
      <c r="A2734" s="294"/>
      <c r="B2734" s="294"/>
      <c r="C2734" s="294"/>
      <c r="D2734" s="294"/>
      <c r="E2734" s="294" t="s">
        <v>167</v>
      </c>
      <c r="F2734" s="295">
        <v>0.42</v>
      </c>
      <c r="G2734" s="294"/>
      <c r="H2734" s="296" t="s">
        <v>168</v>
      </c>
      <c r="I2734" s="296"/>
      <c r="J2734" s="295">
        <v>2.33</v>
      </c>
      <c r="K2734" s="262"/>
      <c r="L2734" s="262"/>
      <c r="M2734" s="262"/>
      <c r="N2734" s="262"/>
    </row>
    <row r="2735" spans="1:14" ht="15" thickTop="1" x14ac:dyDescent="0.2">
      <c r="A2735" s="297"/>
      <c r="B2735" s="297"/>
      <c r="C2735" s="297"/>
      <c r="D2735" s="297"/>
      <c r="E2735" s="297"/>
      <c r="F2735" s="297"/>
      <c r="G2735" s="297"/>
      <c r="H2735" s="297"/>
      <c r="I2735" s="297"/>
      <c r="J2735" s="297"/>
      <c r="K2735" s="262"/>
      <c r="L2735" s="262"/>
      <c r="M2735" s="262"/>
      <c r="N2735" s="262"/>
    </row>
    <row r="2736" spans="1:14" ht="15" x14ac:dyDescent="0.2">
      <c r="A2736" s="272"/>
      <c r="B2736" s="273" t="s">
        <v>7</v>
      </c>
      <c r="C2736" s="272" t="s">
        <v>8</v>
      </c>
      <c r="D2736" s="272" t="s">
        <v>9</v>
      </c>
      <c r="E2736" s="274" t="s">
        <v>151</v>
      </c>
      <c r="F2736" s="274"/>
      <c r="G2736" s="275" t="s">
        <v>10</v>
      </c>
      <c r="H2736" s="273" t="s">
        <v>11</v>
      </c>
      <c r="I2736" s="273" t="s">
        <v>12</v>
      </c>
      <c r="J2736" s="273" t="s">
        <v>14</v>
      </c>
      <c r="K2736" s="262"/>
      <c r="L2736" s="262"/>
      <c r="M2736" s="262"/>
      <c r="N2736" s="262"/>
    </row>
    <row r="2737" spans="1:14" ht="51" x14ac:dyDescent="0.2">
      <c r="A2737" s="276" t="s">
        <v>152</v>
      </c>
      <c r="B2737" s="277" t="s">
        <v>70</v>
      </c>
      <c r="C2737" s="276" t="s">
        <v>20</v>
      </c>
      <c r="D2737" s="276" t="s">
        <v>71</v>
      </c>
      <c r="E2737" s="278" t="s">
        <v>402</v>
      </c>
      <c r="F2737" s="278"/>
      <c r="G2737" s="279" t="s">
        <v>22</v>
      </c>
      <c r="H2737" s="280">
        <v>1</v>
      </c>
      <c r="I2737" s="307">
        <f>J2737</f>
        <v>42.339999999999996</v>
      </c>
      <c r="J2737" s="307">
        <f>SUM(J2738:J2740)</f>
        <v>42.339999999999996</v>
      </c>
      <c r="K2737" s="262"/>
      <c r="L2737" s="262"/>
      <c r="M2737" s="262"/>
      <c r="N2737" s="262"/>
    </row>
    <row r="2738" spans="1:14" ht="51" x14ac:dyDescent="0.2">
      <c r="A2738" s="282" t="s">
        <v>154</v>
      </c>
      <c r="B2738" s="283" t="s">
        <v>369</v>
      </c>
      <c r="C2738" s="282" t="s">
        <v>20</v>
      </c>
      <c r="D2738" s="282" t="s">
        <v>370</v>
      </c>
      <c r="E2738" s="284" t="s">
        <v>153</v>
      </c>
      <c r="F2738" s="284"/>
      <c r="G2738" s="285" t="s">
        <v>31</v>
      </c>
      <c r="H2738" s="286">
        <v>3.7600000000000001E-2</v>
      </c>
      <c r="I2738" s="298">
        <v>688.39</v>
      </c>
      <c r="J2738" s="298">
        <f t="shared" ref="J2738:J2740" si="275">TRUNC(H2738*I2738,2)</f>
        <v>25.88</v>
      </c>
      <c r="K2738" s="262"/>
      <c r="L2738" s="262"/>
      <c r="M2738" s="262"/>
      <c r="N2738" s="262"/>
    </row>
    <row r="2739" spans="1:14" x14ac:dyDescent="0.2">
      <c r="A2739" s="282" t="s">
        <v>154</v>
      </c>
      <c r="B2739" s="283" t="s">
        <v>210</v>
      </c>
      <c r="C2739" s="282" t="s">
        <v>20</v>
      </c>
      <c r="D2739" s="282" t="s">
        <v>211</v>
      </c>
      <c r="E2739" s="284" t="s">
        <v>153</v>
      </c>
      <c r="F2739" s="284"/>
      <c r="G2739" s="285" t="s">
        <v>28</v>
      </c>
      <c r="H2739" s="286">
        <v>0.47</v>
      </c>
      <c r="I2739" s="298">
        <v>26.82</v>
      </c>
      <c r="J2739" s="298">
        <f t="shared" si="275"/>
        <v>12.6</v>
      </c>
      <c r="K2739" s="262"/>
      <c r="L2739" s="262"/>
      <c r="M2739" s="262"/>
      <c r="N2739" s="262"/>
    </row>
    <row r="2740" spans="1:14" x14ac:dyDescent="0.2">
      <c r="A2740" s="282" t="s">
        <v>154</v>
      </c>
      <c r="B2740" s="283" t="s">
        <v>199</v>
      </c>
      <c r="C2740" s="282" t="s">
        <v>20</v>
      </c>
      <c r="D2740" s="282" t="s">
        <v>200</v>
      </c>
      <c r="E2740" s="284" t="s">
        <v>153</v>
      </c>
      <c r="F2740" s="284"/>
      <c r="G2740" s="285" t="s">
        <v>28</v>
      </c>
      <c r="H2740" s="286">
        <v>0.17100000000000001</v>
      </c>
      <c r="I2740" s="298">
        <v>22.62</v>
      </c>
      <c r="J2740" s="298">
        <f t="shared" si="275"/>
        <v>3.86</v>
      </c>
      <c r="K2740" s="262"/>
      <c r="L2740" s="262"/>
      <c r="M2740" s="262"/>
      <c r="N2740" s="262"/>
    </row>
    <row r="2741" spans="1:14" x14ac:dyDescent="0.2">
      <c r="A2741" s="294"/>
      <c r="B2741" s="294"/>
      <c r="C2741" s="294"/>
      <c r="D2741" s="294"/>
      <c r="E2741" s="294" t="s">
        <v>164</v>
      </c>
      <c r="F2741" s="295">
        <v>14.93</v>
      </c>
      <c r="G2741" s="294" t="s">
        <v>165</v>
      </c>
      <c r="H2741" s="295">
        <v>0</v>
      </c>
      <c r="I2741" s="294" t="s">
        <v>166</v>
      </c>
      <c r="J2741" s="295">
        <v>14.93</v>
      </c>
      <c r="K2741" s="262"/>
      <c r="L2741" s="262"/>
      <c r="M2741" s="262"/>
      <c r="N2741" s="262"/>
    </row>
    <row r="2742" spans="1:14" ht="15" thickBot="1" x14ac:dyDescent="0.25">
      <c r="A2742" s="294"/>
      <c r="B2742" s="294"/>
      <c r="C2742" s="294"/>
      <c r="D2742" s="294"/>
      <c r="E2742" s="294" t="s">
        <v>167</v>
      </c>
      <c r="F2742" s="295">
        <v>9.51</v>
      </c>
      <c r="G2742" s="294"/>
      <c r="H2742" s="296" t="s">
        <v>168</v>
      </c>
      <c r="I2742" s="296"/>
      <c r="J2742" s="295">
        <v>51.85</v>
      </c>
      <c r="K2742" s="262"/>
      <c r="L2742" s="262"/>
      <c r="M2742" s="262"/>
      <c r="N2742" s="262"/>
    </row>
    <row r="2743" spans="1:14" ht="15" thickTop="1" x14ac:dyDescent="0.2">
      <c r="A2743" s="297"/>
      <c r="B2743" s="297"/>
      <c r="C2743" s="297"/>
      <c r="D2743" s="297"/>
      <c r="E2743" s="297"/>
      <c r="F2743" s="297"/>
      <c r="G2743" s="297"/>
      <c r="H2743" s="297"/>
      <c r="I2743" s="297"/>
      <c r="J2743" s="297"/>
      <c r="K2743" s="262"/>
      <c r="L2743" s="262"/>
      <c r="M2743" s="262"/>
      <c r="N2743" s="262"/>
    </row>
    <row r="2744" spans="1:14" ht="15" x14ac:dyDescent="0.2">
      <c r="A2744" s="272"/>
      <c r="B2744" s="273" t="s">
        <v>7</v>
      </c>
      <c r="C2744" s="272" t="s">
        <v>8</v>
      </c>
      <c r="D2744" s="272" t="s">
        <v>9</v>
      </c>
      <c r="E2744" s="274" t="s">
        <v>151</v>
      </c>
      <c r="F2744" s="274"/>
      <c r="G2744" s="275" t="s">
        <v>10</v>
      </c>
      <c r="H2744" s="273" t="s">
        <v>11</v>
      </c>
      <c r="I2744" s="273" t="s">
        <v>12</v>
      </c>
      <c r="J2744" s="273" t="s">
        <v>14</v>
      </c>
      <c r="K2744" s="262"/>
      <c r="L2744" s="262"/>
      <c r="M2744" s="262"/>
      <c r="N2744" s="262"/>
    </row>
    <row r="2745" spans="1:14" ht="25.5" x14ac:dyDescent="0.2">
      <c r="A2745" s="276" t="s">
        <v>152</v>
      </c>
      <c r="B2745" s="277" t="s">
        <v>380</v>
      </c>
      <c r="C2745" s="276" t="s">
        <v>20</v>
      </c>
      <c r="D2745" s="276" t="s">
        <v>381</v>
      </c>
      <c r="E2745" s="278" t="s">
        <v>153</v>
      </c>
      <c r="F2745" s="278"/>
      <c r="G2745" s="279" t="s">
        <v>28</v>
      </c>
      <c r="H2745" s="280">
        <v>1</v>
      </c>
      <c r="I2745" s="307">
        <f>J2745</f>
        <v>25.69</v>
      </c>
      <c r="J2745" s="307">
        <f>SUM(J2746:J2753)</f>
        <v>25.69</v>
      </c>
      <c r="K2745" s="262"/>
      <c r="L2745" s="262"/>
      <c r="M2745" s="262"/>
      <c r="N2745" s="262"/>
    </row>
    <row r="2746" spans="1:14" ht="25.5" x14ac:dyDescent="0.2">
      <c r="A2746" s="282" t="s">
        <v>154</v>
      </c>
      <c r="B2746" s="283" t="s">
        <v>1266</v>
      </c>
      <c r="C2746" s="282" t="s">
        <v>20</v>
      </c>
      <c r="D2746" s="282" t="s">
        <v>1267</v>
      </c>
      <c r="E2746" s="284" t="s">
        <v>153</v>
      </c>
      <c r="F2746" s="284"/>
      <c r="G2746" s="285" t="s">
        <v>28</v>
      </c>
      <c r="H2746" s="286">
        <v>1</v>
      </c>
      <c r="I2746" s="298">
        <v>0.24</v>
      </c>
      <c r="J2746" s="298">
        <f t="shared" ref="J2746:J2753" si="276">TRUNC(H2746*I2746,2)</f>
        <v>0.24</v>
      </c>
      <c r="K2746" s="262"/>
      <c r="L2746" s="262"/>
      <c r="M2746" s="262"/>
      <c r="N2746" s="262"/>
    </row>
    <row r="2747" spans="1:14" ht="25.5" x14ac:dyDescent="0.2">
      <c r="A2747" s="288" t="s">
        <v>155</v>
      </c>
      <c r="B2747" s="289" t="s">
        <v>1077</v>
      </c>
      <c r="C2747" s="288" t="s">
        <v>20</v>
      </c>
      <c r="D2747" s="288" t="s">
        <v>1078</v>
      </c>
      <c r="E2747" s="290" t="s">
        <v>159</v>
      </c>
      <c r="F2747" s="290"/>
      <c r="G2747" s="291" t="s">
        <v>28</v>
      </c>
      <c r="H2747" s="292">
        <v>1</v>
      </c>
      <c r="I2747" s="299">
        <v>2.92</v>
      </c>
      <c r="J2747" s="298">
        <f t="shared" si="276"/>
        <v>2.92</v>
      </c>
      <c r="K2747" s="262"/>
      <c r="L2747" s="262"/>
      <c r="M2747" s="262"/>
      <c r="N2747" s="262"/>
    </row>
    <row r="2748" spans="1:14" ht="25.5" x14ac:dyDescent="0.2">
      <c r="A2748" s="288" t="s">
        <v>155</v>
      </c>
      <c r="B2748" s="289" t="s">
        <v>1079</v>
      </c>
      <c r="C2748" s="288" t="s">
        <v>20</v>
      </c>
      <c r="D2748" s="288" t="s">
        <v>1080</v>
      </c>
      <c r="E2748" s="290" t="s">
        <v>981</v>
      </c>
      <c r="F2748" s="290"/>
      <c r="G2748" s="291" t="s">
        <v>28</v>
      </c>
      <c r="H2748" s="292">
        <v>1</v>
      </c>
      <c r="I2748" s="299">
        <v>0.57999999999999996</v>
      </c>
      <c r="J2748" s="298">
        <f t="shared" si="276"/>
        <v>0.57999999999999996</v>
      </c>
      <c r="K2748" s="262"/>
      <c r="L2748" s="262"/>
      <c r="M2748" s="262"/>
      <c r="N2748" s="262"/>
    </row>
    <row r="2749" spans="1:14" x14ac:dyDescent="0.2">
      <c r="A2749" s="288" t="s">
        <v>155</v>
      </c>
      <c r="B2749" s="289" t="s">
        <v>157</v>
      </c>
      <c r="C2749" s="288" t="s">
        <v>20</v>
      </c>
      <c r="D2749" s="288" t="s">
        <v>158</v>
      </c>
      <c r="E2749" s="290" t="s">
        <v>159</v>
      </c>
      <c r="F2749" s="290"/>
      <c r="G2749" s="291" t="s">
        <v>28</v>
      </c>
      <c r="H2749" s="292">
        <v>1</v>
      </c>
      <c r="I2749" s="299">
        <v>1.1399999999999999</v>
      </c>
      <c r="J2749" s="298">
        <f t="shared" si="276"/>
        <v>1.1399999999999999</v>
      </c>
      <c r="K2749" s="262"/>
      <c r="L2749" s="262"/>
      <c r="M2749" s="262"/>
      <c r="N2749" s="262"/>
    </row>
    <row r="2750" spans="1:14" x14ac:dyDescent="0.2">
      <c r="A2750" s="288" t="s">
        <v>155</v>
      </c>
      <c r="B2750" s="289" t="s">
        <v>160</v>
      </c>
      <c r="C2750" s="288" t="s">
        <v>20</v>
      </c>
      <c r="D2750" s="288" t="s">
        <v>161</v>
      </c>
      <c r="E2750" s="290" t="s">
        <v>162</v>
      </c>
      <c r="F2750" s="290"/>
      <c r="G2750" s="291" t="s">
        <v>28</v>
      </c>
      <c r="H2750" s="292">
        <v>1</v>
      </c>
      <c r="I2750" s="299">
        <v>7.0000000000000007E-2</v>
      </c>
      <c r="J2750" s="298">
        <f t="shared" si="276"/>
        <v>7.0000000000000007E-2</v>
      </c>
      <c r="K2750" s="262"/>
      <c r="L2750" s="262"/>
      <c r="M2750" s="262"/>
      <c r="N2750" s="262"/>
    </row>
    <row r="2751" spans="1:14" ht="25.5" x14ac:dyDescent="0.2">
      <c r="A2751" s="288" t="s">
        <v>155</v>
      </c>
      <c r="B2751" s="289" t="s">
        <v>1489</v>
      </c>
      <c r="C2751" s="288" t="s">
        <v>20</v>
      </c>
      <c r="D2751" s="288" t="s">
        <v>1490</v>
      </c>
      <c r="E2751" s="290" t="s">
        <v>163</v>
      </c>
      <c r="F2751" s="290"/>
      <c r="G2751" s="291" t="s">
        <v>28</v>
      </c>
      <c r="H2751" s="292">
        <v>1</v>
      </c>
      <c r="I2751" s="299">
        <v>0.01</v>
      </c>
      <c r="J2751" s="298">
        <f t="shared" si="276"/>
        <v>0.01</v>
      </c>
      <c r="K2751" s="262"/>
      <c r="L2751" s="262"/>
      <c r="M2751" s="262"/>
      <c r="N2751" s="262"/>
    </row>
    <row r="2752" spans="1:14" ht="25.5" x14ac:dyDescent="0.2">
      <c r="A2752" s="288" t="s">
        <v>155</v>
      </c>
      <c r="B2752" s="289" t="s">
        <v>1491</v>
      </c>
      <c r="C2752" s="288" t="s">
        <v>20</v>
      </c>
      <c r="D2752" s="288" t="s">
        <v>1492</v>
      </c>
      <c r="E2752" s="290" t="s">
        <v>163</v>
      </c>
      <c r="F2752" s="290"/>
      <c r="G2752" s="291" t="s">
        <v>28</v>
      </c>
      <c r="H2752" s="292">
        <v>1</v>
      </c>
      <c r="I2752" s="299">
        <v>0.82</v>
      </c>
      <c r="J2752" s="298">
        <f t="shared" si="276"/>
        <v>0.82</v>
      </c>
      <c r="K2752" s="262"/>
      <c r="L2752" s="262"/>
      <c r="M2752" s="262"/>
      <c r="N2752" s="262"/>
    </row>
    <row r="2753" spans="1:14" x14ac:dyDescent="0.2">
      <c r="A2753" s="288" t="s">
        <v>155</v>
      </c>
      <c r="B2753" s="289" t="s">
        <v>1268</v>
      </c>
      <c r="C2753" s="288" t="s">
        <v>20</v>
      </c>
      <c r="D2753" s="288" t="s">
        <v>1269</v>
      </c>
      <c r="E2753" s="290" t="s">
        <v>156</v>
      </c>
      <c r="F2753" s="290"/>
      <c r="G2753" s="291" t="s">
        <v>28</v>
      </c>
      <c r="H2753" s="292">
        <v>1</v>
      </c>
      <c r="I2753" s="299">
        <v>19.91</v>
      </c>
      <c r="J2753" s="298">
        <f t="shared" si="276"/>
        <v>19.91</v>
      </c>
      <c r="K2753" s="262"/>
      <c r="L2753" s="262"/>
      <c r="M2753" s="262"/>
      <c r="N2753" s="262"/>
    </row>
    <row r="2754" spans="1:14" x14ac:dyDescent="0.2">
      <c r="A2754" s="294"/>
      <c r="B2754" s="294"/>
      <c r="C2754" s="294"/>
      <c r="D2754" s="294"/>
      <c r="E2754" s="294" t="s">
        <v>164</v>
      </c>
      <c r="F2754" s="295">
        <v>20.149999999999999</v>
      </c>
      <c r="G2754" s="294" t="s">
        <v>165</v>
      </c>
      <c r="H2754" s="295">
        <v>0</v>
      </c>
      <c r="I2754" s="294" t="s">
        <v>166</v>
      </c>
      <c r="J2754" s="295">
        <v>20.149999999999999</v>
      </c>
      <c r="K2754" s="262"/>
      <c r="L2754" s="262"/>
      <c r="M2754" s="262"/>
      <c r="N2754" s="262"/>
    </row>
    <row r="2755" spans="1:14" ht="15" thickBot="1" x14ac:dyDescent="0.25">
      <c r="A2755" s="294"/>
      <c r="B2755" s="294"/>
      <c r="C2755" s="294"/>
      <c r="D2755" s="294"/>
      <c r="E2755" s="294" t="s">
        <v>167</v>
      </c>
      <c r="F2755" s="295">
        <v>5.77</v>
      </c>
      <c r="G2755" s="294"/>
      <c r="H2755" s="296" t="s">
        <v>168</v>
      </c>
      <c r="I2755" s="296"/>
      <c r="J2755" s="295">
        <v>31.46</v>
      </c>
      <c r="K2755" s="262"/>
      <c r="L2755" s="262"/>
      <c r="M2755" s="262"/>
      <c r="N2755" s="262"/>
    </row>
    <row r="2756" spans="1:14" ht="15" thickTop="1" x14ac:dyDescent="0.2">
      <c r="A2756" s="297"/>
      <c r="B2756" s="297"/>
      <c r="C2756" s="297"/>
      <c r="D2756" s="297"/>
      <c r="E2756" s="297"/>
      <c r="F2756" s="297"/>
      <c r="G2756" s="297"/>
      <c r="H2756" s="297"/>
      <c r="I2756" s="297"/>
      <c r="J2756" s="297"/>
      <c r="K2756" s="262"/>
      <c r="L2756" s="262"/>
      <c r="M2756" s="262"/>
      <c r="N2756" s="262"/>
    </row>
    <row r="2757" spans="1:14" ht="15" x14ac:dyDescent="0.2">
      <c r="A2757" s="272"/>
      <c r="B2757" s="273" t="s">
        <v>7</v>
      </c>
      <c r="C2757" s="272" t="s">
        <v>8</v>
      </c>
      <c r="D2757" s="272" t="s">
        <v>9</v>
      </c>
      <c r="E2757" s="274" t="s">
        <v>151</v>
      </c>
      <c r="F2757" s="274"/>
      <c r="G2757" s="275" t="s">
        <v>10</v>
      </c>
      <c r="H2757" s="273" t="s">
        <v>11</v>
      </c>
      <c r="I2757" s="273" t="s">
        <v>12</v>
      </c>
      <c r="J2757" s="273" t="s">
        <v>14</v>
      </c>
      <c r="K2757" s="262"/>
      <c r="L2757" s="262"/>
      <c r="M2757" s="262"/>
      <c r="N2757" s="262"/>
    </row>
    <row r="2758" spans="1:14" x14ac:dyDescent="0.2">
      <c r="A2758" s="276" t="s">
        <v>152</v>
      </c>
      <c r="B2758" s="277" t="s">
        <v>1186</v>
      </c>
      <c r="C2758" s="276" t="s">
        <v>20</v>
      </c>
      <c r="D2758" s="276" t="s">
        <v>1187</v>
      </c>
      <c r="E2758" s="278" t="s">
        <v>153</v>
      </c>
      <c r="F2758" s="278"/>
      <c r="G2758" s="279" t="s">
        <v>28</v>
      </c>
      <c r="H2758" s="280">
        <v>1</v>
      </c>
      <c r="I2758" s="307">
        <f>J2758</f>
        <v>28.27</v>
      </c>
      <c r="J2758" s="307">
        <f>SUM(J2759:J2766)</f>
        <v>28.27</v>
      </c>
      <c r="K2758" s="262"/>
      <c r="L2758" s="262"/>
      <c r="M2758" s="262"/>
      <c r="N2758" s="262"/>
    </row>
    <row r="2759" spans="1:14" ht="25.5" x14ac:dyDescent="0.2">
      <c r="A2759" s="282" t="s">
        <v>154</v>
      </c>
      <c r="B2759" s="283" t="s">
        <v>1270</v>
      </c>
      <c r="C2759" s="282" t="s">
        <v>20</v>
      </c>
      <c r="D2759" s="282" t="s">
        <v>1271</v>
      </c>
      <c r="E2759" s="284" t="s">
        <v>153</v>
      </c>
      <c r="F2759" s="284"/>
      <c r="G2759" s="285" t="s">
        <v>28</v>
      </c>
      <c r="H2759" s="286">
        <v>1</v>
      </c>
      <c r="I2759" s="298">
        <v>0.12</v>
      </c>
      <c r="J2759" s="298">
        <f t="shared" ref="J2759:J2766" si="277">TRUNC(H2759*I2759,2)</f>
        <v>0.12</v>
      </c>
      <c r="K2759" s="262"/>
      <c r="L2759" s="262"/>
      <c r="M2759" s="262"/>
      <c r="N2759" s="262"/>
    </row>
    <row r="2760" spans="1:14" x14ac:dyDescent="0.2">
      <c r="A2760" s="288" t="s">
        <v>155</v>
      </c>
      <c r="B2760" s="289" t="s">
        <v>1272</v>
      </c>
      <c r="C2760" s="288" t="s">
        <v>20</v>
      </c>
      <c r="D2760" s="288" t="s">
        <v>1273</v>
      </c>
      <c r="E2760" s="290" t="s">
        <v>156</v>
      </c>
      <c r="F2760" s="290"/>
      <c r="G2760" s="291" t="s">
        <v>28</v>
      </c>
      <c r="H2760" s="292">
        <v>1</v>
      </c>
      <c r="I2760" s="299">
        <v>22.61</v>
      </c>
      <c r="J2760" s="298">
        <f t="shared" si="277"/>
        <v>22.61</v>
      </c>
      <c r="K2760" s="262"/>
      <c r="L2760" s="262"/>
      <c r="M2760" s="262"/>
      <c r="N2760" s="262"/>
    </row>
    <row r="2761" spans="1:14" ht="25.5" x14ac:dyDescent="0.2">
      <c r="A2761" s="288" t="s">
        <v>155</v>
      </c>
      <c r="B2761" s="289" t="s">
        <v>1077</v>
      </c>
      <c r="C2761" s="288" t="s">
        <v>20</v>
      </c>
      <c r="D2761" s="288" t="s">
        <v>1078</v>
      </c>
      <c r="E2761" s="290" t="s">
        <v>159</v>
      </c>
      <c r="F2761" s="290"/>
      <c r="G2761" s="291" t="s">
        <v>28</v>
      </c>
      <c r="H2761" s="292">
        <v>1</v>
      </c>
      <c r="I2761" s="299">
        <v>2.92</v>
      </c>
      <c r="J2761" s="298">
        <f t="shared" si="277"/>
        <v>2.92</v>
      </c>
      <c r="K2761" s="262"/>
      <c r="L2761" s="262"/>
      <c r="M2761" s="262"/>
      <c r="N2761" s="262"/>
    </row>
    <row r="2762" spans="1:14" ht="25.5" x14ac:dyDescent="0.2">
      <c r="A2762" s="288" t="s">
        <v>155</v>
      </c>
      <c r="B2762" s="289" t="s">
        <v>1079</v>
      </c>
      <c r="C2762" s="288" t="s">
        <v>20</v>
      </c>
      <c r="D2762" s="288" t="s">
        <v>1080</v>
      </c>
      <c r="E2762" s="290" t="s">
        <v>981</v>
      </c>
      <c r="F2762" s="290"/>
      <c r="G2762" s="291" t="s">
        <v>28</v>
      </c>
      <c r="H2762" s="292">
        <v>1</v>
      </c>
      <c r="I2762" s="299">
        <v>0.57999999999999996</v>
      </c>
      <c r="J2762" s="298">
        <f t="shared" si="277"/>
        <v>0.57999999999999996</v>
      </c>
      <c r="K2762" s="262"/>
      <c r="L2762" s="262"/>
      <c r="M2762" s="262"/>
      <c r="N2762" s="262"/>
    </row>
    <row r="2763" spans="1:14" x14ac:dyDescent="0.2">
      <c r="A2763" s="288" t="s">
        <v>155</v>
      </c>
      <c r="B2763" s="289" t="s">
        <v>157</v>
      </c>
      <c r="C2763" s="288" t="s">
        <v>20</v>
      </c>
      <c r="D2763" s="288" t="s">
        <v>158</v>
      </c>
      <c r="E2763" s="290" t="s">
        <v>159</v>
      </c>
      <c r="F2763" s="290"/>
      <c r="G2763" s="291" t="s">
        <v>28</v>
      </c>
      <c r="H2763" s="292">
        <v>1</v>
      </c>
      <c r="I2763" s="299">
        <v>1.1399999999999999</v>
      </c>
      <c r="J2763" s="298">
        <f t="shared" si="277"/>
        <v>1.1399999999999999</v>
      </c>
      <c r="K2763" s="262"/>
      <c r="L2763" s="262"/>
      <c r="M2763" s="262"/>
      <c r="N2763" s="262"/>
    </row>
    <row r="2764" spans="1:14" x14ac:dyDescent="0.2">
      <c r="A2764" s="288" t="s">
        <v>155</v>
      </c>
      <c r="B2764" s="289" t="s">
        <v>160</v>
      </c>
      <c r="C2764" s="288" t="s">
        <v>20</v>
      </c>
      <c r="D2764" s="288" t="s">
        <v>161</v>
      </c>
      <c r="E2764" s="290" t="s">
        <v>162</v>
      </c>
      <c r="F2764" s="290"/>
      <c r="G2764" s="291" t="s">
        <v>28</v>
      </c>
      <c r="H2764" s="292">
        <v>1</v>
      </c>
      <c r="I2764" s="299">
        <v>7.0000000000000007E-2</v>
      </c>
      <c r="J2764" s="298">
        <f t="shared" si="277"/>
        <v>7.0000000000000007E-2</v>
      </c>
      <c r="K2764" s="262"/>
      <c r="L2764" s="262"/>
      <c r="M2764" s="262"/>
      <c r="N2764" s="262"/>
    </row>
    <row r="2765" spans="1:14" ht="25.5" x14ac:dyDescent="0.2">
      <c r="A2765" s="288" t="s">
        <v>155</v>
      </c>
      <c r="B2765" s="289" t="s">
        <v>1489</v>
      </c>
      <c r="C2765" s="288" t="s">
        <v>20</v>
      </c>
      <c r="D2765" s="288" t="s">
        <v>1490</v>
      </c>
      <c r="E2765" s="290" t="s">
        <v>163</v>
      </c>
      <c r="F2765" s="290"/>
      <c r="G2765" s="291" t="s">
        <v>28</v>
      </c>
      <c r="H2765" s="292">
        <v>1</v>
      </c>
      <c r="I2765" s="299">
        <v>0.01</v>
      </c>
      <c r="J2765" s="298">
        <f t="shared" si="277"/>
        <v>0.01</v>
      </c>
      <c r="K2765" s="262"/>
      <c r="L2765" s="262"/>
      <c r="M2765" s="262"/>
      <c r="N2765" s="262"/>
    </row>
    <row r="2766" spans="1:14" ht="25.5" x14ac:dyDescent="0.2">
      <c r="A2766" s="288" t="s">
        <v>155</v>
      </c>
      <c r="B2766" s="289" t="s">
        <v>1491</v>
      </c>
      <c r="C2766" s="288" t="s">
        <v>20</v>
      </c>
      <c r="D2766" s="288" t="s">
        <v>1492</v>
      </c>
      <c r="E2766" s="290" t="s">
        <v>163</v>
      </c>
      <c r="F2766" s="290"/>
      <c r="G2766" s="291" t="s">
        <v>28</v>
      </c>
      <c r="H2766" s="292">
        <v>1</v>
      </c>
      <c r="I2766" s="299">
        <v>0.82</v>
      </c>
      <c r="J2766" s="298">
        <f t="shared" si="277"/>
        <v>0.82</v>
      </c>
      <c r="K2766" s="262"/>
      <c r="L2766" s="262"/>
      <c r="M2766" s="262"/>
      <c r="N2766" s="262"/>
    </row>
    <row r="2767" spans="1:14" x14ac:dyDescent="0.2">
      <c r="A2767" s="294"/>
      <c r="B2767" s="294"/>
      <c r="C2767" s="294"/>
      <c r="D2767" s="294"/>
      <c r="E2767" s="294" t="s">
        <v>164</v>
      </c>
      <c r="F2767" s="295">
        <v>22.73</v>
      </c>
      <c r="G2767" s="294" t="s">
        <v>165</v>
      </c>
      <c r="H2767" s="295">
        <v>0</v>
      </c>
      <c r="I2767" s="294" t="s">
        <v>166</v>
      </c>
      <c r="J2767" s="295">
        <v>22.73</v>
      </c>
      <c r="K2767" s="262"/>
      <c r="L2767" s="262"/>
      <c r="M2767" s="262"/>
      <c r="N2767" s="262"/>
    </row>
    <row r="2768" spans="1:14" ht="15" thickBot="1" x14ac:dyDescent="0.25">
      <c r="A2768" s="294"/>
      <c r="B2768" s="294"/>
      <c r="C2768" s="294"/>
      <c r="D2768" s="294"/>
      <c r="E2768" s="294" t="s">
        <v>167</v>
      </c>
      <c r="F2768" s="295">
        <v>6.35</v>
      </c>
      <c r="G2768" s="294"/>
      <c r="H2768" s="296" t="s">
        <v>168</v>
      </c>
      <c r="I2768" s="296"/>
      <c r="J2768" s="295">
        <v>34.619999999999997</v>
      </c>
      <c r="K2768" s="262"/>
      <c r="L2768" s="262"/>
      <c r="M2768" s="262"/>
      <c r="N2768" s="262"/>
    </row>
    <row r="2769" spans="1:14" ht="15" thickTop="1" x14ac:dyDescent="0.2">
      <c r="A2769" s="297"/>
      <c r="B2769" s="297"/>
      <c r="C2769" s="297"/>
      <c r="D2769" s="297"/>
      <c r="E2769" s="297"/>
      <c r="F2769" s="297"/>
      <c r="G2769" s="297"/>
      <c r="H2769" s="297"/>
      <c r="I2769" s="297"/>
      <c r="J2769" s="297"/>
      <c r="K2769" s="262"/>
      <c r="L2769" s="262"/>
      <c r="M2769" s="262"/>
      <c r="N2769" s="262"/>
    </row>
    <row r="2770" spans="1:14" ht="15" x14ac:dyDescent="0.2">
      <c r="A2770" s="272"/>
      <c r="B2770" s="273" t="s">
        <v>7</v>
      </c>
      <c r="C2770" s="272" t="s">
        <v>8</v>
      </c>
      <c r="D2770" s="272" t="s">
        <v>9</v>
      </c>
      <c r="E2770" s="274" t="s">
        <v>151</v>
      </c>
      <c r="F2770" s="274"/>
      <c r="G2770" s="275" t="s">
        <v>10</v>
      </c>
      <c r="H2770" s="273" t="s">
        <v>11</v>
      </c>
      <c r="I2770" s="273" t="s">
        <v>12</v>
      </c>
      <c r="J2770" s="273" t="s">
        <v>14</v>
      </c>
      <c r="K2770" s="262"/>
      <c r="L2770" s="262"/>
      <c r="M2770" s="262"/>
      <c r="N2770" s="262"/>
    </row>
    <row r="2771" spans="1:14" ht="25.5" x14ac:dyDescent="0.2">
      <c r="A2771" s="276" t="s">
        <v>152</v>
      </c>
      <c r="B2771" s="277" t="s">
        <v>1421</v>
      </c>
      <c r="C2771" s="276" t="s">
        <v>20</v>
      </c>
      <c r="D2771" s="276" t="s">
        <v>1422</v>
      </c>
      <c r="E2771" s="278" t="s">
        <v>153</v>
      </c>
      <c r="F2771" s="278"/>
      <c r="G2771" s="279" t="s">
        <v>28</v>
      </c>
      <c r="H2771" s="280">
        <v>1</v>
      </c>
      <c r="I2771" s="307">
        <f>J2771</f>
        <v>31.31</v>
      </c>
      <c r="J2771" s="307">
        <f>SUM(J2772:J2779)</f>
        <v>31.31</v>
      </c>
      <c r="K2771" s="262"/>
      <c r="L2771" s="262"/>
      <c r="M2771" s="262"/>
      <c r="N2771" s="262"/>
    </row>
    <row r="2772" spans="1:14" ht="25.5" x14ac:dyDescent="0.2">
      <c r="A2772" s="282" t="s">
        <v>154</v>
      </c>
      <c r="B2772" s="283" t="s">
        <v>1274</v>
      </c>
      <c r="C2772" s="282" t="s">
        <v>20</v>
      </c>
      <c r="D2772" s="282" t="s">
        <v>1275</v>
      </c>
      <c r="E2772" s="284" t="s">
        <v>153</v>
      </c>
      <c r="F2772" s="284"/>
      <c r="G2772" s="285" t="s">
        <v>28</v>
      </c>
      <c r="H2772" s="286">
        <v>1</v>
      </c>
      <c r="I2772" s="298">
        <v>0.43</v>
      </c>
      <c r="J2772" s="298">
        <f t="shared" ref="J2772:J2779" si="278">TRUNC(H2772*I2772,2)</f>
        <v>0.43</v>
      </c>
      <c r="K2772" s="262"/>
      <c r="L2772" s="262"/>
      <c r="M2772" s="262"/>
      <c r="N2772" s="262"/>
    </row>
    <row r="2773" spans="1:14" x14ac:dyDescent="0.2">
      <c r="A2773" s="288" t="s">
        <v>155</v>
      </c>
      <c r="B2773" s="289" t="s">
        <v>1276</v>
      </c>
      <c r="C2773" s="288" t="s">
        <v>20</v>
      </c>
      <c r="D2773" s="288" t="s">
        <v>1277</v>
      </c>
      <c r="E2773" s="290" t="s">
        <v>156</v>
      </c>
      <c r="F2773" s="290"/>
      <c r="G2773" s="291" t="s">
        <v>28</v>
      </c>
      <c r="H2773" s="292">
        <v>1</v>
      </c>
      <c r="I2773" s="299">
        <v>25.34</v>
      </c>
      <c r="J2773" s="298">
        <f t="shared" si="278"/>
        <v>25.34</v>
      </c>
      <c r="K2773" s="262"/>
      <c r="L2773" s="262"/>
      <c r="M2773" s="262"/>
      <c r="N2773" s="262"/>
    </row>
    <row r="2774" spans="1:14" ht="25.5" x14ac:dyDescent="0.2">
      <c r="A2774" s="288" t="s">
        <v>155</v>
      </c>
      <c r="B2774" s="289" t="s">
        <v>1077</v>
      </c>
      <c r="C2774" s="288" t="s">
        <v>20</v>
      </c>
      <c r="D2774" s="288" t="s">
        <v>1078</v>
      </c>
      <c r="E2774" s="290" t="s">
        <v>159</v>
      </c>
      <c r="F2774" s="290"/>
      <c r="G2774" s="291" t="s">
        <v>28</v>
      </c>
      <c r="H2774" s="292">
        <v>1</v>
      </c>
      <c r="I2774" s="299">
        <v>2.92</v>
      </c>
      <c r="J2774" s="298">
        <f t="shared" si="278"/>
        <v>2.92</v>
      </c>
      <c r="K2774" s="262"/>
      <c r="L2774" s="262"/>
      <c r="M2774" s="262"/>
      <c r="N2774" s="262"/>
    </row>
    <row r="2775" spans="1:14" ht="25.5" x14ac:dyDescent="0.2">
      <c r="A2775" s="288" t="s">
        <v>155</v>
      </c>
      <c r="B2775" s="289" t="s">
        <v>1079</v>
      </c>
      <c r="C2775" s="288" t="s">
        <v>20</v>
      </c>
      <c r="D2775" s="288" t="s">
        <v>1080</v>
      </c>
      <c r="E2775" s="290" t="s">
        <v>981</v>
      </c>
      <c r="F2775" s="290"/>
      <c r="G2775" s="291" t="s">
        <v>28</v>
      </c>
      <c r="H2775" s="292">
        <v>1</v>
      </c>
      <c r="I2775" s="299">
        <v>0.57999999999999996</v>
      </c>
      <c r="J2775" s="298">
        <f>TRUNC(H2775*I2775,2)</f>
        <v>0.57999999999999996</v>
      </c>
      <c r="K2775" s="262"/>
      <c r="L2775" s="262"/>
      <c r="M2775" s="262"/>
      <c r="N2775" s="262"/>
    </row>
    <row r="2776" spans="1:14" x14ac:dyDescent="0.2">
      <c r="A2776" s="288" t="s">
        <v>155</v>
      </c>
      <c r="B2776" s="289" t="s">
        <v>157</v>
      </c>
      <c r="C2776" s="288" t="s">
        <v>20</v>
      </c>
      <c r="D2776" s="288" t="s">
        <v>158</v>
      </c>
      <c r="E2776" s="290" t="s">
        <v>159</v>
      </c>
      <c r="F2776" s="290"/>
      <c r="G2776" s="291" t="s">
        <v>28</v>
      </c>
      <c r="H2776" s="292">
        <v>1</v>
      </c>
      <c r="I2776" s="299">
        <v>1.1399999999999999</v>
      </c>
      <c r="J2776" s="298">
        <f t="shared" si="278"/>
        <v>1.1399999999999999</v>
      </c>
      <c r="K2776" s="262"/>
      <c r="L2776" s="262"/>
      <c r="M2776" s="262"/>
      <c r="N2776" s="262"/>
    </row>
    <row r="2777" spans="1:14" x14ac:dyDescent="0.2">
      <c r="A2777" s="288" t="s">
        <v>155</v>
      </c>
      <c r="B2777" s="289" t="s">
        <v>160</v>
      </c>
      <c r="C2777" s="288" t="s">
        <v>20</v>
      </c>
      <c r="D2777" s="288" t="s">
        <v>161</v>
      </c>
      <c r="E2777" s="290" t="s">
        <v>162</v>
      </c>
      <c r="F2777" s="290"/>
      <c r="G2777" s="291" t="s">
        <v>28</v>
      </c>
      <c r="H2777" s="292">
        <v>1</v>
      </c>
      <c r="I2777" s="299">
        <v>7.0000000000000007E-2</v>
      </c>
      <c r="J2777" s="298">
        <f t="shared" si="278"/>
        <v>7.0000000000000007E-2</v>
      </c>
      <c r="K2777" s="262"/>
      <c r="L2777" s="262"/>
      <c r="M2777" s="262"/>
      <c r="N2777" s="262"/>
    </row>
    <row r="2778" spans="1:14" ht="25.5" x14ac:dyDescent="0.2">
      <c r="A2778" s="288" t="s">
        <v>155</v>
      </c>
      <c r="B2778" s="289" t="s">
        <v>1489</v>
      </c>
      <c r="C2778" s="288" t="s">
        <v>20</v>
      </c>
      <c r="D2778" s="288" t="s">
        <v>1490</v>
      </c>
      <c r="E2778" s="290" t="s">
        <v>163</v>
      </c>
      <c r="F2778" s="290"/>
      <c r="G2778" s="291" t="s">
        <v>28</v>
      </c>
      <c r="H2778" s="292">
        <v>1</v>
      </c>
      <c r="I2778" s="299">
        <v>0.01</v>
      </c>
      <c r="J2778" s="298">
        <f t="shared" si="278"/>
        <v>0.01</v>
      </c>
      <c r="K2778" s="262"/>
      <c r="L2778" s="262"/>
      <c r="M2778" s="262"/>
      <c r="N2778" s="262"/>
    </row>
    <row r="2779" spans="1:14" ht="25.5" x14ac:dyDescent="0.2">
      <c r="A2779" s="288" t="s">
        <v>155</v>
      </c>
      <c r="B2779" s="289" t="s">
        <v>1491</v>
      </c>
      <c r="C2779" s="288" t="s">
        <v>20</v>
      </c>
      <c r="D2779" s="288" t="s">
        <v>1492</v>
      </c>
      <c r="E2779" s="290" t="s">
        <v>163</v>
      </c>
      <c r="F2779" s="290"/>
      <c r="G2779" s="291" t="s">
        <v>28</v>
      </c>
      <c r="H2779" s="292">
        <v>1</v>
      </c>
      <c r="I2779" s="299">
        <v>0.82</v>
      </c>
      <c r="J2779" s="298">
        <f t="shared" si="278"/>
        <v>0.82</v>
      </c>
      <c r="K2779" s="262"/>
      <c r="L2779" s="262"/>
      <c r="M2779" s="262"/>
      <c r="N2779" s="262"/>
    </row>
    <row r="2780" spans="1:14" x14ac:dyDescent="0.2">
      <c r="A2780" s="294"/>
      <c r="B2780" s="294"/>
      <c r="C2780" s="294"/>
      <c r="D2780" s="294"/>
      <c r="E2780" s="294" t="s">
        <v>164</v>
      </c>
      <c r="F2780" s="295">
        <v>25.77</v>
      </c>
      <c r="G2780" s="294" t="s">
        <v>165</v>
      </c>
      <c r="H2780" s="295">
        <v>0</v>
      </c>
      <c r="I2780" s="294" t="s">
        <v>166</v>
      </c>
      <c r="J2780" s="295">
        <v>25.77</v>
      </c>
      <c r="K2780" s="262"/>
      <c r="L2780" s="262"/>
      <c r="M2780" s="262"/>
      <c r="N2780" s="262"/>
    </row>
    <row r="2781" spans="1:14" ht="15" thickBot="1" x14ac:dyDescent="0.25">
      <c r="A2781" s="294"/>
      <c r="B2781" s="294"/>
      <c r="C2781" s="294"/>
      <c r="D2781" s="294"/>
      <c r="E2781" s="294" t="s">
        <v>167</v>
      </c>
      <c r="F2781" s="295">
        <v>7.03</v>
      </c>
      <c r="G2781" s="294"/>
      <c r="H2781" s="296" t="s">
        <v>168</v>
      </c>
      <c r="I2781" s="296"/>
      <c r="J2781" s="295">
        <v>38.340000000000003</v>
      </c>
      <c r="K2781" s="262"/>
      <c r="L2781" s="262"/>
      <c r="M2781" s="262"/>
      <c r="N2781" s="262"/>
    </row>
    <row r="2782" spans="1:14" ht="15" thickTop="1" x14ac:dyDescent="0.2">
      <c r="A2782" s="297"/>
      <c r="B2782" s="297"/>
      <c r="C2782" s="297"/>
      <c r="D2782" s="297"/>
      <c r="E2782" s="297"/>
      <c r="F2782" s="297"/>
      <c r="G2782" s="297"/>
      <c r="H2782" s="297"/>
      <c r="I2782" s="297"/>
      <c r="J2782" s="297"/>
      <c r="K2782" s="262"/>
      <c r="L2782" s="262"/>
      <c r="M2782" s="262"/>
      <c r="N2782" s="262"/>
    </row>
    <row r="2783" spans="1:14" ht="15" x14ac:dyDescent="0.2">
      <c r="A2783" s="272"/>
      <c r="B2783" s="273" t="s">
        <v>7</v>
      </c>
      <c r="C2783" s="272" t="s">
        <v>8</v>
      </c>
      <c r="D2783" s="272" t="s">
        <v>9</v>
      </c>
      <c r="E2783" s="274" t="s">
        <v>151</v>
      </c>
      <c r="F2783" s="274"/>
      <c r="G2783" s="275" t="s">
        <v>10</v>
      </c>
      <c r="H2783" s="273" t="s">
        <v>11</v>
      </c>
      <c r="I2783" s="273" t="s">
        <v>12</v>
      </c>
      <c r="J2783" s="273" t="s">
        <v>14</v>
      </c>
      <c r="K2783" s="262"/>
      <c r="L2783" s="262"/>
      <c r="M2783" s="262"/>
      <c r="N2783" s="262"/>
    </row>
    <row r="2784" spans="1:14" ht="25.5" x14ac:dyDescent="0.2">
      <c r="A2784" s="276" t="s">
        <v>152</v>
      </c>
      <c r="B2784" s="277" t="s">
        <v>1105</v>
      </c>
      <c r="C2784" s="276" t="s">
        <v>20</v>
      </c>
      <c r="D2784" s="276" t="s">
        <v>1106</v>
      </c>
      <c r="E2784" s="278" t="s">
        <v>153</v>
      </c>
      <c r="F2784" s="278"/>
      <c r="G2784" s="279" t="s">
        <v>28</v>
      </c>
      <c r="H2784" s="280">
        <v>1</v>
      </c>
      <c r="I2784" s="307">
        <f>J2784</f>
        <v>21.850000000000005</v>
      </c>
      <c r="J2784" s="307">
        <f>SUM(J2785:J2792)</f>
        <v>21.850000000000005</v>
      </c>
      <c r="K2784" s="262"/>
      <c r="L2784" s="262"/>
      <c r="M2784" s="262"/>
      <c r="N2784" s="262"/>
    </row>
    <row r="2785" spans="1:14" ht="38.25" x14ac:dyDescent="0.2">
      <c r="A2785" s="282" t="s">
        <v>154</v>
      </c>
      <c r="B2785" s="283" t="s">
        <v>1278</v>
      </c>
      <c r="C2785" s="282" t="s">
        <v>20</v>
      </c>
      <c r="D2785" s="282" t="s">
        <v>1279</v>
      </c>
      <c r="E2785" s="284" t="s">
        <v>153</v>
      </c>
      <c r="F2785" s="284"/>
      <c r="G2785" s="285" t="s">
        <v>28</v>
      </c>
      <c r="H2785" s="286">
        <v>1</v>
      </c>
      <c r="I2785" s="298">
        <v>0.14000000000000001</v>
      </c>
      <c r="J2785" s="298">
        <f t="shared" ref="J2785:J2792" si="279">TRUNC(H2785*I2785,2)</f>
        <v>0.14000000000000001</v>
      </c>
      <c r="K2785" s="262"/>
      <c r="L2785" s="262"/>
      <c r="M2785" s="262"/>
      <c r="N2785" s="262"/>
    </row>
    <row r="2786" spans="1:14" ht="25.5" x14ac:dyDescent="0.2">
      <c r="A2786" s="288" t="s">
        <v>155</v>
      </c>
      <c r="B2786" s="289" t="s">
        <v>1077</v>
      </c>
      <c r="C2786" s="288" t="s">
        <v>20</v>
      </c>
      <c r="D2786" s="288" t="s">
        <v>1078</v>
      </c>
      <c r="E2786" s="290" t="s">
        <v>159</v>
      </c>
      <c r="F2786" s="290"/>
      <c r="G2786" s="291" t="s">
        <v>28</v>
      </c>
      <c r="H2786" s="292">
        <v>1</v>
      </c>
      <c r="I2786" s="299">
        <v>2.92</v>
      </c>
      <c r="J2786" s="298">
        <f t="shared" si="279"/>
        <v>2.92</v>
      </c>
      <c r="K2786" s="262"/>
      <c r="L2786" s="262"/>
      <c r="M2786" s="262"/>
      <c r="N2786" s="262"/>
    </row>
    <row r="2787" spans="1:14" ht="25.5" x14ac:dyDescent="0.2">
      <c r="A2787" s="288" t="s">
        <v>155</v>
      </c>
      <c r="B2787" s="289" t="s">
        <v>1079</v>
      </c>
      <c r="C2787" s="288" t="s">
        <v>20</v>
      </c>
      <c r="D2787" s="288" t="s">
        <v>1080</v>
      </c>
      <c r="E2787" s="290" t="s">
        <v>981</v>
      </c>
      <c r="F2787" s="290"/>
      <c r="G2787" s="291" t="s">
        <v>28</v>
      </c>
      <c r="H2787" s="292">
        <v>1</v>
      </c>
      <c r="I2787" s="299">
        <v>0.57999999999999996</v>
      </c>
      <c r="J2787" s="298">
        <f t="shared" si="279"/>
        <v>0.57999999999999996</v>
      </c>
      <c r="K2787" s="262"/>
      <c r="L2787" s="262"/>
      <c r="M2787" s="262"/>
      <c r="N2787" s="262"/>
    </row>
    <row r="2788" spans="1:14" x14ac:dyDescent="0.2">
      <c r="A2788" s="288" t="s">
        <v>155</v>
      </c>
      <c r="B2788" s="289" t="s">
        <v>157</v>
      </c>
      <c r="C2788" s="288" t="s">
        <v>20</v>
      </c>
      <c r="D2788" s="288" t="s">
        <v>158</v>
      </c>
      <c r="E2788" s="290" t="s">
        <v>159</v>
      </c>
      <c r="F2788" s="290"/>
      <c r="G2788" s="291" t="s">
        <v>28</v>
      </c>
      <c r="H2788" s="292">
        <v>1</v>
      </c>
      <c r="I2788" s="299">
        <v>1.1399999999999999</v>
      </c>
      <c r="J2788" s="298">
        <f t="shared" si="279"/>
        <v>1.1399999999999999</v>
      </c>
      <c r="K2788" s="262"/>
      <c r="L2788" s="262"/>
      <c r="M2788" s="262"/>
      <c r="N2788" s="262"/>
    </row>
    <row r="2789" spans="1:14" x14ac:dyDescent="0.2">
      <c r="A2789" s="288" t="s">
        <v>155</v>
      </c>
      <c r="B2789" s="289" t="s">
        <v>160</v>
      </c>
      <c r="C2789" s="288" t="s">
        <v>20</v>
      </c>
      <c r="D2789" s="288" t="s">
        <v>161</v>
      </c>
      <c r="E2789" s="290" t="s">
        <v>162</v>
      </c>
      <c r="F2789" s="290"/>
      <c r="G2789" s="291" t="s">
        <v>28</v>
      </c>
      <c r="H2789" s="292">
        <v>1</v>
      </c>
      <c r="I2789" s="299">
        <v>7.0000000000000007E-2</v>
      </c>
      <c r="J2789" s="298">
        <f t="shared" si="279"/>
        <v>7.0000000000000007E-2</v>
      </c>
      <c r="K2789" s="262"/>
      <c r="L2789" s="262"/>
      <c r="M2789" s="262"/>
      <c r="N2789" s="262"/>
    </row>
    <row r="2790" spans="1:14" x14ac:dyDescent="0.2">
      <c r="A2790" s="288" t="s">
        <v>155</v>
      </c>
      <c r="B2790" s="289" t="s">
        <v>1280</v>
      </c>
      <c r="C2790" s="288" t="s">
        <v>20</v>
      </c>
      <c r="D2790" s="288" t="s">
        <v>1281</v>
      </c>
      <c r="E2790" s="290" t="s">
        <v>156</v>
      </c>
      <c r="F2790" s="290"/>
      <c r="G2790" s="291" t="s">
        <v>28</v>
      </c>
      <c r="H2790" s="292">
        <v>1</v>
      </c>
      <c r="I2790" s="299">
        <v>16.170000000000002</v>
      </c>
      <c r="J2790" s="298">
        <f t="shared" si="279"/>
        <v>16.170000000000002</v>
      </c>
      <c r="K2790" s="262"/>
      <c r="L2790" s="262"/>
      <c r="M2790" s="262"/>
      <c r="N2790" s="262"/>
    </row>
    <row r="2791" spans="1:14" ht="25.5" x14ac:dyDescent="0.2">
      <c r="A2791" s="288" t="s">
        <v>155</v>
      </c>
      <c r="B2791" s="289" t="s">
        <v>1489</v>
      </c>
      <c r="C2791" s="288" t="s">
        <v>20</v>
      </c>
      <c r="D2791" s="288" t="s">
        <v>1490</v>
      </c>
      <c r="E2791" s="290" t="s">
        <v>163</v>
      </c>
      <c r="F2791" s="290"/>
      <c r="G2791" s="291" t="s">
        <v>28</v>
      </c>
      <c r="H2791" s="292">
        <v>1</v>
      </c>
      <c r="I2791" s="299">
        <v>0.01</v>
      </c>
      <c r="J2791" s="298">
        <f t="shared" si="279"/>
        <v>0.01</v>
      </c>
      <c r="K2791" s="262"/>
      <c r="L2791" s="262"/>
      <c r="M2791" s="262"/>
      <c r="N2791" s="262"/>
    </row>
    <row r="2792" spans="1:14" ht="25.5" x14ac:dyDescent="0.2">
      <c r="A2792" s="288" t="s">
        <v>155</v>
      </c>
      <c r="B2792" s="289" t="s">
        <v>1491</v>
      </c>
      <c r="C2792" s="288" t="s">
        <v>20</v>
      </c>
      <c r="D2792" s="288" t="s">
        <v>1492</v>
      </c>
      <c r="E2792" s="290" t="s">
        <v>163</v>
      </c>
      <c r="F2792" s="290"/>
      <c r="G2792" s="291" t="s">
        <v>28</v>
      </c>
      <c r="H2792" s="292">
        <v>1</v>
      </c>
      <c r="I2792" s="299">
        <v>0.82</v>
      </c>
      <c r="J2792" s="298">
        <f t="shared" si="279"/>
        <v>0.82</v>
      </c>
      <c r="K2792" s="262"/>
      <c r="L2792" s="262"/>
      <c r="M2792" s="262"/>
      <c r="N2792" s="262"/>
    </row>
    <row r="2793" spans="1:14" x14ac:dyDescent="0.2">
      <c r="A2793" s="294"/>
      <c r="B2793" s="294"/>
      <c r="C2793" s="294"/>
      <c r="D2793" s="294"/>
      <c r="E2793" s="294" t="s">
        <v>164</v>
      </c>
      <c r="F2793" s="295">
        <v>16.309999999999999</v>
      </c>
      <c r="G2793" s="294" t="s">
        <v>165</v>
      </c>
      <c r="H2793" s="295">
        <v>0</v>
      </c>
      <c r="I2793" s="294" t="s">
        <v>166</v>
      </c>
      <c r="J2793" s="295">
        <v>16.309999999999999</v>
      </c>
      <c r="K2793" s="262"/>
      <c r="L2793" s="262"/>
      <c r="M2793" s="262"/>
      <c r="N2793" s="262"/>
    </row>
    <row r="2794" spans="1:14" ht="15" thickBot="1" x14ac:dyDescent="0.25">
      <c r="A2794" s="294"/>
      <c r="B2794" s="294"/>
      <c r="C2794" s="294"/>
      <c r="D2794" s="294"/>
      <c r="E2794" s="294" t="s">
        <v>167</v>
      </c>
      <c r="F2794" s="295">
        <v>4.9000000000000004</v>
      </c>
      <c r="G2794" s="294"/>
      <c r="H2794" s="296" t="s">
        <v>168</v>
      </c>
      <c r="I2794" s="296"/>
      <c r="J2794" s="295">
        <v>26.75</v>
      </c>
      <c r="K2794" s="262"/>
      <c r="L2794" s="262"/>
      <c r="M2794" s="262"/>
      <c r="N2794" s="262"/>
    </row>
    <row r="2795" spans="1:14" ht="15" thickTop="1" x14ac:dyDescent="0.2">
      <c r="A2795" s="297"/>
      <c r="B2795" s="297"/>
      <c r="C2795" s="297"/>
      <c r="D2795" s="297"/>
      <c r="E2795" s="297"/>
      <c r="F2795" s="297"/>
      <c r="G2795" s="297"/>
      <c r="H2795" s="297"/>
      <c r="I2795" s="297"/>
      <c r="J2795" s="297"/>
      <c r="K2795" s="262"/>
      <c r="L2795" s="262"/>
      <c r="M2795" s="262"/>
      <c r="N2795" s="262"/>
    </row>
    <row r="2796" spans="1:14" ht="15" x14ac:dyDescent="0.2">
      <c r="A2796" s="272"/>
      <c r="B2796" s="273" t="s">
        <v>7</v>
      </c>
      <c r="C2796" s="272" t="s">
        <v>8</v>
      </c>
      <c r="D2796" s="272" t="s">
        <v>9</v>
      </c>
      <c r="E2796" s="274" t="s">
        <v>151</v>
      </c>
      <c r="F2796" s="274"/>
      <c r="G2796" s="275" t="s">
        <v>10</v>
      </c>
      <c r="H2796" s="273" t="s">
        <v>11</v>
      </c>
      <c r="I2796" s="273" t="s">
        <v>12</v>
      </c>
      <c r="J2796" s="273" t="s">
        <v>14</v>
      </c>
      <c r="K2796" s="262"/>
      <c r="L2796" s="262"/>
      <c r="M2796" s="262"/>
      <c r="N2796" s="262"/>
    </row>
    <row r="2797" spans="1:14" ht="25.5" x14ac:dyDescent="0.2">
      <c r="A2797" s="276" t="s">
        <v>152</v>
      </c>
      <c r="B2797" s="277" t="s">
        <v>1479</v>
      </c>
      <c r="C2797" s="276" t="s">
        <v>20</v>
      </c>
      <c r="D2797" s="276" t="s">
        <v>1480</v>
      </c>
      <c r="E2797" s="278" t="s">
        <v>153</v>
      </c>
      <c r="F2797" s="278"/>
      <c r="G2797" s="279" t="s">
        <v>28</v>
      </c>
      <c r="H2797" s="280">
        <v>1</v>
      </c>
      <c r="I2797" s="307">
        <f>J2797</f>
        <v>25.23</v>
      </c>
      <c r="J2797" s="307">
        <f>SUM(J2798:J2805)</f>
        <v>25.23</v>
      </c>
      <c r="K2797" s="262"/>
      <c r="L2797" s="262"/>
      <c r="M2797" s="262"/>
      <c r="N2797" s="262"/>
    </row>
    <row r="2798" spans="1:14" ht="25.5" x14ac:dyDescent="0.2">
      <c r="A2798" s="282" t="s">
        <v>154</v>
      </c>
      <c r="B2798" s="283" t="s">
        <v>1282</v>
      </c>
      <c r="C2798" s="282" t="s">
        <v>20</v>
      </c>
      <c r="D2798" s="282" t="s">
        <v>1283</v>
      </c>
      <c r="E2798" s="284" t="s">
        <v>153</v>
      </c>
      <c r="F2798" s="284"/>
      <c r="G2798" s="285" t="s">
        <v>28</v>
      </c>
      <c r="H2798" s="286">
        <v>1</v>
      </c>
      <c r="I2798" s="298">
        <v>0.17</v>
      </c>
      <c r="J2798" s="298">
        <f t="shared" ref="J2798:J2805" si="280">TRUNC(H2798*I2798,2)</f>
        <v>0.17</v>
      </c>
      <c r="K2798" s="262"/>
      <c r="L2798" s="262"/>
      <c r="M2798" s="262"/>
      <c r="N2798" s="262"/>
    </row>
    <row r="2799" spans="1:14" x14ac:dyDescent="0.2">
      <c r="A2799" s="288" t="s">
        <v>155</v>
      </c>
      <c r="B2799" s="289" t="s">
        <v>1284</v>
      </c>
      <c r="C2799" s="288" t="s">
        <v>20</v>
      </c>
      <c r="D2799" s="288" t="s">
        <v>1285</v>
      </c>
      <c r="E2799" s="290" t="s">
        <v>156</v>
      </c>
      <c r="F2799" s="290"/>
      <c r="G2799" s="291" t="s">
        <v>28</v>
      </c>
      <c r="H2799" s="292">
        <v>1</v>
      </c>
      <c r="I2799" s="299">
        <v>19.52</v>
      </c>
      <c r="J2799" s="298">
        <f t="shared" si="280"/>
        <v>19.52</v>
      </c>
      <c r="K2799" s="262"/>
      <c r="L2799" s="262"/>
      <c r="M2799" s="262"/>
      <c r="N2799" s="262"/>
    </row>
    <row r="2800" spans="1:14" ht="25.5" x14ac:dyDescent="0.2">
      <c r="A2800" s="288" t="s">
        <v>155</v>
      </c>
      <c r="B2800" s="289" t="s">
        <v>1077</v>
      </c>
      <c r="C2800" s="288" t="s">
        <v>20</v>
      </c>
      <c r="D2800" s="288" t="s">
        <v>1078</v>
      </c>
      <c r="E2800" s="290" t="s">
        <v>159</v>
      </c>
      <c r="F2800" s="290"/>
      <c r="G2800" s="291" t="s">
        <v>28</v>
      </c>
      <c r="H2800" s="292">
        <v>1</v>
      </c>
      <c r="I2800" s="299">
        <v>2.92</v>
      </c>
      <c r="J2800" s="298">
        <f t="shared" si="280"/>
        <v>2.92</v>
      </c>
      <c r="K2800" s="262"/>
      <c r="L2800" s="262"/>
      <c r="M2800" s="262"/>
      <c r="N2800" s="262"/>
    </row>
    <row r="2801" spans="1:14" ht="25.5" x14ac:dyDescent="0.2">
      <c r="A2801" s="288" t="s">
        <v>155</v>
      </c>
      <c r="B2801" s="289" t="s">
        <v>1079</v>
      </c>
      <c r="C2801" s="288" t="s">
        <v>20</v>
      </c>
      <c r="D2801" s="288" t="s">
        <v>1080</v>
      </c>
      <c r="E2801" s="290" t="s">
        <v>981</v>
      </c>
      <c r="F2801" s="290"/>
      <c r="G2801" s="291" t="s">
        <v>28</v>
      </c>
      <c r="H2801" s="292">
        <v>1</v>
      </c>
      <c r="I2801" s="299">
        <v>0.57999999999999996</v>
      </c>
      <c r="J2801" s="298">
        <f t="shared" si="280"/>
        <v>0.57999999999999996</v>
      </c>
      <c r="K2801" s="262"/>
      <c r="L2801" s="262"/>
      <c r="M2801" s="262"/>
      <c r="N2801" s="262"/>
    </row>
    <row r="2802" spans="1:14" x14ac:dyDescent="0.2">
      <c r="A2802" s="288" t="s">
        <v>155</v>
      </c>
      <c r="B2802" s="289" t="s">
        <v>157</v>
      </c>
      <c r="C2802" s="288" t="s">
        <v>20</v>
      </c>
      <c r="D2802" s="288" t="s">
        <v>158</v>
      </c>
      <c r="E2802" s="290" t="s">
        <v>159</v>
      </c>
      <c r="F2802" s="290"/>
      <c r="G2802" s="291" t="s">
        <v>28</v>
      </c>
      <c r="H2802" s="292">
        <v>1</v>
      </c>
      <c r="I2802" s="299">
        <v>1.1399999999999999</v>
      </c>
      <c r="J2802" s="298">
        <f t="shared" si="280"/>
        <v>1.1399999999999999</v>
      </c>
      <c r="K2802" s="262"/>
      <c r="L2802" s="262"/>
      <c r="M2802" s="262"/>
      <c r="N2802" s="262"/>
    </row>
    <row r="2803" spans="1:14" x14ac:dyDescent="0.2">
      <c r="A2803" s="288" t="s">
        <v>155</v>
      </c>
      <c r="B2803" s="289" t="s">
        <v>160</v>
      </c>
      <c r="C2803" s="288" t="s">
        <v>20</v>
      </c>
      <c r="D2803" s="288" t="s">
        <v>161</v>
      </c>
      <c r="E2803" s="290" t="s">
        <v>162</v>
      </c>
      <c r="F2803" s="290"/>
      <c r="G2803" s="291" t="s">
        <v>28</v>
      </c>
      <c r="H2803" s="292">
        <v>1</v>
      </c>
      <c r="I2803" s="299">
        <v>7.0000000000000007E-2</v>
      </c>
      <c r="J2803" s="298">
        <f t="shared" si="280"/>
        <v>7.0000000000000007E-2</v>
      </c>
      <c r="K2803" s="262"/>
      <c r="L2803" s="262"/>
      <c r="M2803" s="262"/>
      <c r="N2803" s="262"/>
    </row>
    <row r="2804" spans="1:14" ht="25.5" x14ac:dyDescent="0.2">
      <c r="A2804" s="288" t="s">
        <v>155</v>
      </c>
      <c r="B2804" s="289" t="s">
        <v>1489</v>
      </c>
      <c r="C2804" s="288" t="s">
        <v>20</v>
      </c>
      <c r="D2804" s="288" t="s">
        <v>1490</v>
      </c>
      <c r="E2804" s="290" t="s">
        <v>163</v>
      </c>
      <c r="F2804" s="290"/>
      <c r="G2804" s="291" t="s">
        <v>28</v>
      </c>
      <c r="H2804" s="292">
        <v>1</v>
      </c>
      <c r="I2804" s="299">
        <v>0.01</v>
      </c>
      <c r="J2804" s="298">
        <f t="shared" si="280"/>
        <v>0.01</v>
      </c>
      <c r="K2804" s="262"/>
      <c r="L2804" s="262"/>
      <c r="M2804" s="262"/>
      <c r="N2804" s="262"/>
    </row>
    <row r="2805" spans="1:14" ht="25.5" x14ac:dyDescent="0.2">
      <c r="A2805" s="288" t="s">
        <v>155</v>
      </c>
      <c r="B2805" s="289" t="s">
        <v>1491</v>
      </c>
      <c r="C2805" s="288" t="s">
        <v>20</v>
      </c>
      <c r="D2805" s="288" t="s">
        <v>1492</v>
      </c>
      <c r="E2805" s="290" t="s">
        <v>163</v>
      </c>
      <c r="F2805" s="290"/>
      <c r="G2805" s="291" t="s">
        <v>28</v>
      </c>
      <c r="H2805" s="292">
        <v>1</v>
      </c>
      <c r="I2805" s="299">
        <v>0.82</v>
      </c>
      <c r="J2805" s="298">
        <f t="shared" si="280"/>
        <v>0.82</v>
      </c>
      <c r="K2805" s="262"/>
      <c r="L2805" s="262"/>
      <c r="M2805" s="262"/>
      <c r="N2805" s="262"/>
    </row>
    <row r="2806" spans="1:14" x14ac:dyDescent="0.2">
      <c r="A2806" s="294"/>
      <c r="B2806" s="294"/>
      <c r="C2806" s="294"/>
      <c r="D2806" s="294"/>
      <c r="E2806" s="294" t="s">
        <v>164</v>
      </c>
      <c r="F2806" s="295">
        <v>19.690000000000001</v>
      </c>
      <c r="G2806" s="294" t="s">
        <v>165</v>
      </c>
      <c r="H2806" s="295">
        <v>0</v>
      </c>
      <c r="I2806" s="294" t="s">
        <v>166</v>
      </c>
      <c r="J2806" s="295">
        <v>19.690000000000001</v>
      </c>
      <c r="K2806" s="262"/>
      <c r="L2806" s="262"/>
      <c r="M2806" s="262"/>
      <c r="N2806" s="262"/>
    </row>
    <row r="2807" spans="1:14" ht="15" thickBot="1" x14ac:dyDescent="0.25">
      <c r="A2807" s="294"/>
      <c r="B2807" s="294"/>
      <c r="C2807" s="294"/>
      <c r="D2807" s="294"/>
      <c r="E2807" s="294" t="s">
        <v>167</v>
      </c>
      <c r="F2807" s="295">
        <v>5.66</v>
      </c>
      <c r="G2807" s="294"/>
      <c r="H2807" s="296" t="s">
        <v>168</v>
      </c>
      <c r="I2807" s="296"/>
      <c r="J2807" s="295">
        <v>30.89</v>
      </c>
      <c r="K2807" s="262"/>
      <c r="L2807" s="262"/>
      <c r="M2807" s="262"/>
      <c r="N2807" s="262"/>
    </row>
    <row r="2808" spans="1:14" ht="15" thickTop="1" x14ac:dyDescent="0.2">
      <c r="A2808" s="297"/>
      <c r="B2808" s="297"/>
      <c r="C2808" s="297"/>
      <c r="D2808" s="297"/>
      <c r="E2808" s="297"/>
      <c r="F2808" s="297"/>
      <c r="G2808" s="297"/>
      <c r="H2808" s="297"/>
      <c r="I2808" s="297"/>
      <c r="J2808" s="297"/>
      <c r="K2808" s="262"/>
      <c r="L2808" s="262"/>
      <c r="M2808" s="262"/>
      <c r="N2808" s="262"/>
    </row>
    <row r="2809" spans="1:14" ht="15" x14ac:dyDescent="0.2">
      <c r="A2809" s="272"/>
      <c r="B2809" s="273" t="s">
        <v>7</v>
      </c>
      <c r="C2809" s="272" t="s">
        <v>8</v>
      </c>
      <c r="D2809" s="272" t="s">
        <v>9</v>
      </c>
      <c r="E2809" s="274" t="s">
        <v>151</v>
      </c>
      <c r="F2809" s="274"/>
      <c r="G2809" s="275" t="s">
        <v>10</v>
      </c>
      <c r="H2809" s="273" t="s">
        <v>11</v>
      </c>
      <c r="I2809" s="273" t="s">
        <v>12</v>
      </c>
      <c r="J2809" s="273" t="s">
        <v>14</v>
      </c>
      <c r="K2809" s="262"/>
      <c r="L2809" s="262"/>
      <c r="M2809" s="262"/>
      <c r="N2809" s="262"/>
    </row>
    <row r="2810" spans="1:14" ht="25.5" x14ac:dyDescent="0.2">
      <c r="A2810" s="276" t="s">
        <v>152</v>
      </c>
      <c r="B2810" s="277" t="s">
        <v>1230</v>
      </c>
      <c r="C2810" s="276" t="s">
        <v>20</v>
      </c>
      <c r="D2810" s="276" t="s">
        <v>1231</v>
      </c>
      <c r="E2810" s="278" t="s">
        <v>153</v>
      </c>
      <c r="F2810" s="278"/>
      <c r="G2810" s="279" t="s">
        <v>28</v>
      </c>
      <c r="H2810" s="280">
        <v>1</v>
      </c>
      <c r="I2810" s="307">
        <f>J2810</f>
        <v>29.320000000000004</v>
      </c>
      <c r="J2810" s="307">
        <f>SUM(J2811:J2818)</f>
        <v>29.320000000000004</v>
      </c>
      <c r="K2810" s="262"/>
      <c r="L2810" s="262"/>
      <c r="M2810" s="262"/>
      <c r="N2810" s="262"/>
    </row>
    <row r="2811" spans="1:14" ht="25.5" x14ac:dyDescent="0.2">
      <c r="A2811" s="282" t="s">
        <v>154</v>
      </c>
      <c r="B2811" s="283" t="s">
        <v>1286</v>
      </c>
      <c r="C2811" s="282" t="s">
        <v>20</v>
      </c>
      <c r="D2811" s="282" t="s">
        <v>1287</v>
      </c>
      <c r="E2811" s="284" t="s">
        <v>153</v>
      </c>
      <c r="F2811" s="284"/>
      <c r="G2811" s="285" t="s">
        <v>28</v>
      </c>
      <c r="H2811" s="286">
        <v>1</v>
      </c>
      <c r="I2811" s="298">
        <v>0.28000000000000003</v>
      </c>
      <c r="J2811" s="298">
        <f t="shared" ref="J2811:J2818" si="281">TRUNC(H2811*I2811,2)</f>
        <v>0.28000000000000003</v>
      </c>
      <c r="K2811" s="262"/>
      <c r="L2811" s="262"/>
      <c r="M2811" s="262"/>
      <c r="N2811" s="262"/>
    </row>
    <row r="2812" spans="1:14" x14ac:dyDescent="0.2">
      <c r="A2812" s="288" t="s">
        <v>155</v>
      </c>
      <c r="B2812" s="289" t="s">
        <v>1288</v>
      </c>
      <c r="C2812" s="288" t="s">
        <v>20</v>
      </c>
      <c r="D2812" s="288" t="s">
        <v>1289</v>
      </c>
      <c r="E2812" s="290" t="s">
        <v>156</v>
      </c>
      <c r="F2812" s="290"/>
      <c r="G2812" s="291" t="s">
        <v>28</v>
      </c>
      <c r="H2812" s="292">
        <v>1</v>
      </c>
      <c r="I2812" s="299">
        <v>23.5</v>
      </c>
      <c r="J2812" s="298">
        <f t="shared" si="281"/>
        <v>23.5</v>
      </c>
      <c r="K2812" s="262"/>
      <c r="L2812" s="262"/>
      <c r="M2812" s="262"/>
      <c r="N2812" s="262"/>
    </row>
    <row r="2813" spans="1:14" ht="25.5" x14ac:dyDescent="0.2">
      <c r="A2813" s="288" t="s">
        <v>155</v>
      </c>
      <c r="B2813" s="289" t="s">
        <v>1077</v>
      </c>
      <c r="C2813" s="288" t="s">
        <v>20</v>
      </c>
      <c r="D2813" s="288" t="s">
        <v>1078</v>
      </c>
      <c r="E2813" s="290" t="s">
        <v>159</v>
      </c>
      <c r="F2813" s="290"/>
      <c r="G2813" s="291" t="s">
        <v>28</v>
      </c>
      <c r="H2813" s="292">
        <v>1</v>
      </c>
      <c r="I2813" s="299">
        <v>2.92</v>
      </c>
      <c r="J2813" s="298">
        <f t="shared" si="281"/>
        <v>2.92</v>
      </c>
      <c r="K2813" s="262"/>
      <c r="L2813" s="262"/>
      <c r="M2813" s="262"/>
      <c r="N2813" s="262"/>
    </row>
    <row r="2814" spans="1:14" ht="25.5" x14ac:dyDescent="0.2">
      <c r="A2814" s="288" t="s">
        <v>155</v>
      </c>
      <c r="B2814" s="289" t="s">
        <v>1079</v>
      </c>
      <c r="C2814" s="288" t="s">
        <v>20</v>
      </c>
      <c r="D2814" s="288" t="s">
        <v>1080</v>
      </c>
      <c r="E2814" s="290" t="s">
        <v>981</v>
      </c>
      <c r="F2814" s="290"/>
      <c r="G2814" s="291" t="s">
        <v>28</v>
      </c>
      <c r="H2814" s="292">
        <v>1</v>
      </c>
      <c r="I2814" s="299">
        <v>0.57999999999999996</v>
      </c>
      <c r="J2814" s="298">
        <f t="shared" si="281"/>
        <v>0.57999999999999996</v>
      </c>
      <c r="K2814" s="262"/>
      <c r="L2814" s="262"/>
      <c r="M2814" s="262"/>
      <c r="N2814" s="262"/>
    </row>
    <row r="2815" spans="1:14" x14ac:dyDescent="0.2">
      <c r="A2815" s="288" t="s">
        <v>155</v>
      </c>
      <c r="B2815" s="289" t="s">
        <v>157</v>
      </c>
      <c r="C2815" s="288" t="s">
        <v>20</v>
      </c>
      <c r="D2815" s="288" t="s">
        <v>158</v>
      </c>
      <c r="E2815" s="290" t="s">
        <v>159</v>
      </c>
      <c r="F2815" s="290"/>
      <c r="G2815" s="291" t="s">
        <v>28</v>
      </c>
      <c r="H2815" s="292">
        <v>1</v>
      </c>
      <c r="I2815" s="299">
        <v>1.1399999999999999</v>
      </c>
      <c r="J2815" s="298">
        <f t="shared" si="281"/>
        <v>1.1399999999999999</v>
      </c>
      <c r="K2815" s="262"/>
      <c r="L2815" s="262"/>
      <c r="M2815" s="262"/>
      <c r="N2815" s="262"/>
    </row>
    <row r="2816" spans="1:14" x14ac:dyDescent="0.2">
      <c r="A2816" s="288" t="s">
        <v>155</v>
      </c>
      <c r="B2816" s="289" t="s">
        <v>160</v>
      </c>
      <c r="C2816" s="288" t="s">
        <v>20</v>
      </c>
      <c r="D2816" s="288" t="s">
        <v>161</v>
      </c>
      <c r="E2816" s="290" t="s">
        <v>162</v>
      </c>
      <c r="F2816" s="290"/>
      <c r="G2816" s="291" t="s">
        <v>28</v>
      </c>
      <c r="H2816" s="292">
        <v>1</v>
      </c>
      <c r="I2816" s="299">
        <v>7.0000000000000007E-2</v>
      </c>
      <c r="J2816" s="298">
        <f t="shared" si="281"/>
        <v>7.0000000000000007E-2</v>
      </c>
      <c r="K2816" s="262"/>
      <c r="L2816" s="262"/>
      <c r="M2816" s="262"/>
      <c r="N2816" s="262"/>
    </row>
    <row r="2817" spans="1:14" ht="25.5" x14ac:dyDescent="0.2">
      <c r="A2817" s="288" t="s">
        <v>155</v>
      </c>
      <c r="B2817" s="289" t="s">
        <v>1489</v>
      </c>
      <c r="C2817" s="288" t="s">
        <v>20</v>
      </c>
      <c r="D2817" s="288" t="s">
        <v>1490</v>
      </c>
      <c r="E2817" s="290" t="s">
        <v>163</v>
      </c>
      <c r="F2817" s="290"/>
      <c r="G2817" s="291" t="s">
        <v>28</v>
      </c>
      <c r="H2817" s="292">
        <v>1</v>
      </c>
      <c r="I2817" s="299">
        <v>0.01</v>
      </c>
      <c r="J2817" s="298">
        <f t="shared" si="281"/>
        <v>0.01</v>
      </c>
      <c r="K2817" s="262"/>
      <c r="L2817" s="262"/>
      <c r="M2817" s="262"/>
      <c r="N2817" s="262"/>
    </row>
    <row r="2818" spans="1:14" ht="25.5" x14ac:dyDescent="0.2">
      <c r="A2818" s="288" t="s">
        <v>155</v>
      </c>
      <c r="B2818" s="289" t="s">
        <v>1491</v>
      </c>
      <c r="C2818" s="288" t="s">
        <v>20</v>
      </c>
      <c r="D2818" s="288" t="s">
        <v>1492</v>
      </c>
      <c r="E2818" s="290" t="s">
        <v>163</v>
      </c>
      <c r="F2818" s="290"/>
      <c r="G2818" s="291" t="s">
        <v>28</v>
      </c>
      <c r="H2818" s="292">
        <v>1</v>
      </c>
      <c r="I2818" s="299">
        <v>0.82</v>
      </c>
      <c r="J2818" s="298">
        <f t="shared" si="281"/>
        <v>0.82</v>
      </c>
      <c r="K2818" s="262"/>
      <c r="L2818" s="262"/>
      <c r="M2818" s="262"/>
      <c r="N2818" s="262"/>
    </row>
    <row r="2819" spans="1:14" x14ac:dyDescent="0.2">
      <c r="A2819" s="294"/>
      <c r="B2819" s="294"/>
      <c r="C2819" s="294"/>
      <c r="D2819" s="294"/>
      <c r="E2819" s="294" t="s">
        <v>164</v>
      </c>
      <c r="F2819" s="295">
        <v>23.78</v>
      </c>
      <c r="G2819" s="294" t="s">
        <v>165</v>
      </c>
      <c r="H2819" s="295">
        <v>0</v>
      </c>
      <c r="I2819" s="294" t="s">
        <v>166</v>
      </c>
      <c r="J2819" s="295">
        <v>23.78</v>
      </c>
      <c r="K2819" s="262"/>
      <c r="L2819" s="262"/>
      <c r="M2819" s="262"/>
      <c r="N2819" s="262"/>
    </row>
    <row r="2820" spans="1:14" ht="15" thickBot="1" x14ac:dyDescent="0.25">
      <c r="A2820" s="294"/>
      <c r="B2820" s="294"/>
      <c r="C2820" s="294"/>
      <c r="D2820" s="294"/>
      <c r="E2820" s="294" t="s">
        <v>167</v>
      </c>
      <c r="F2820" s="295">
        <v>6.58</v>
      </c>
      <c r="G2820" s="294"/>
      <c r="H2820" s="296" t="s">
        <v>168</v>
      </c>
      <c r="I2820" s="296"/>
      <c r="J2820" s="295">
        <v>35.9</v>
      </c>
      <c r="K2820" s="262"/>
      <c r="L2820" s="262"/>
      <c r="M2820" s="262"/>
      <c r="N2820" s="262"/>
    </row>
    <row r="2821" spans="1:14" ht="15" thickTop="1" x14ac:dyDescent="0.2">
      <c r="A2821" s="297"/>
      <c r="B2821" s="297"/>
      <c r="C2821" s="297"/>
      <c r="D2821" s="297"/>
      <c r="E2821" s="297"/>
      <c r="F2821" s="297"/>
      <c r="G2821" s="297"/>
      <c r="H2821" s="297"/>
      <c r="I2821" s="297"/>
      <c r="J2821" s="297"/>
      <c r="K2821" s="262"/>
      <c r="L2821" s="262"/>
      <c r="M2821" s="262"/>
      <c r="N2821" s="262"/>
    </row>
    <row r="2822" spans="1:14" ht="15" x14ac:dyDescent="0.2">
      <c r="A2822" s="272"/>
      <c r="B2822" s="273" t="s">
        <v>7</v>
      </c>
      <c r="C2822" s="272" t="s">
        <v>8</v>
      </c>
      <c r="D2822" s="272" t="s">
        <v>9</v>
      </c>
      <c r="E2822" s="274" t="s">
        <v>151</v>
      </c>
      <c r="F2822" s="274"/>
      <c r="G2822" s="275" t="s">
        <v>10</v>
      </c>
      <c r="H2822" s="273" t="s">
        <v>11</v>
      </c>
      <c r="I2822" s="273" t="s">
        <v>12</v>
      </c>
      <c r="J2822" s="273" t="s">
        <v>14</v>
      </c>
      <c r="K2822" s="262"/>
      <c r="L2822" s="262"/>
      <c r="M2822" s="262"/>
      <c r="N2822" s="262"/>
    </row>
    <row r="2823" spans="1:14" ht="25.5" x14ac:dyDescent="0.2">
      <c r="A2823" s="276" t="s">
        <v>152</v>
      </c>
      <c r="B2823" s="277" t="s">
        <v>775</v>
      </c>
      <c r="C2823" s="276" t="s">
        <v>20</v>
      </c>
      <c r="D2823" s="276" t="s">
        <v>776</v>
      </c>
      <c r="E2823" s="278" t="s">
        <v>305</v>
      </c>
      <c r="F2823" s="278"/>
      <c r="G2823" s="279" t="s">
        <v>55</v>
      </c>
      <c r="H2823" s="280">
        <v>1</v>
      </c>
      <c r="I2823" s="307">
        <f>J2823</f>
        <v>6.91</v>
      </c>
      <c r="J2823" s="307">
        <f>SUM(J2824:J2827)</f>
        <v>6.91</v>
      </c>
      <c r="K2823" s="262"/>
      <c r="L2823" s="262"/>
      <c r="M2823" s="262"/>
      <c r="N2823" s="262"/>
    </row>
    <row r="2824" spans="1:14" ht="25.5" x14ac:dyDescent="0.2">
      <c r="A2824" s="282" t="s">
        <v>154</v>
      </c>
      <c r="B2824" s="283" t="s">
        <v>306</v>
      </c>
      <c r="C2824" s="282" t="s">
        <v>20</v>
      </c>
      <c r="D2824" s="282" t="s">
        <v>307</v>
      </c>
      <c r="E2824" s="284" t="s">
        <v>153</v>
      </c>
      <c r="F2824" s="284"/>
      <c r="G2824" s="285" t="s">
        <v>28</v>
      </c>
      <c r="H2824" s="286">
        <v>2.3E-2</v>
      </c>
      <c r="I2824" s="298">
        <v>23.62</v>
      </c>
      <c r="J2824" s="298">
        <f t="shared" ref="J2824:J2827" si="282">TRUNC(H2824*I2824,2)</f>
        <v>0.54</v>
      </c>
      <c r="K2824" s="262"/>
      <c r="L2824" s="262"/>
      <c r="M2824" s="262"/>
      <c r="N2824" s="262"/>
    </row>
    <row r="2825" spans="1:14" ht="25.5" x14ac:dyDescent="0.2">
      <c r="A2825" s="282" t="s">
        <v>154</v>
      </c>
      <c r="B2825" s="283" t="s">
        <v>294</v>
      </c>
      <c r="C2825" s="282" t="s">
        <v>20</v>
      </c>
      <c r="D2825" s="282" t="s">
        <v>295</v>
      </c>
      <c r="E2825" s="284" t="s">
        <v>153</v>
      </c>
      <c r="F2825" s="284"/>
      <c r="G2825" s="285" t="s">
        <v>28</v>
      </c>
      <c r="H2825" s="286">
        <v>0.14699999999999999</v>
      </c>
      <c r="I2825" s="298">
        <v>26.08</v>
      </c>
      <c r="J2825" s="298">
        <f t="shared" si="282"/>
        <v>3.83</v>
      </c>
      <c r="K2825" s="262"/>
      <c r="L2825" s="262"/>
      <c r="M2825" s="262"/>
      <c r="N2825" s="262"/>
    </row>
    <row r="2826" spans="1:14" ht="25.5" x14ac:dyDescent="0.2">
      <c r="A2826" s="288" t="s">
        <v>155</v>
      </c>
      <c r="B2826" s="289" t="s">
        <v>1493</v>
      </c>
      <c r="C2826" s="288" t="s">
        <v>20</v>
      </c>
      <c r="D2826" s="288" t="s">
        <v>1494</v>
      </c>
      <c r="E2826" s="290" t="s">
        <v>184</v>
      </c>
      <c r="F2826" s="290"/>
      <c r="G2826" s="291" t="s">
        <v>24</v>
      </c>
      <c r="H2826" s="292">
        <v>0.15</v>
      </c>
      <c r="I2826" s="299">
        <v>15.97</v>
      </c>
      <c r="J2826" s="298">
        <f t="shared" si="282"/>
        <v>2.39</v>
      </c>
      <c r="K2826" s="262"/>
      <c r="L2826" s="262"/>
      <c r="M2826" s="262"/>
      <c r="N2826" s="262"/>
    </row>
    <row r="2827" spans="1:14" ht="25.5" x14ac:dyDescent="0.2">
      <c r="A2827" s="288" t="s">
        <v>155</v>
      </c>
      <c r="B2827" s="289" t="s">
        <v>247</v>
      </c>
      <c r="C2827" s="288" t="s">
        <v>20</v>
      </c>
      <c r="D2827" s="288" t="s">
        <v>248</v>
      </c>
      <c r="E2827" s="290" t="s">
        <v>184</v>
      </c>
      <c r="F2827" s="290"/>
      <c r="G2827" s="291" t="s">
        <v>40</v>
      </c>
      <c r="H2827" s="292">
        <v>5.0000000000000001E-3</v>
      </c>
      <c r="I2827" s="299">
        <v>31.49</v>
      </c>
      <c r="J2827" s="298">
        <f t="shared" si="282"/>
        <v>0.15</v>
      </c>
      <c r="K2827" s="262"/>
      <c r="L2827" s="262"/>
      <c r="M2827" s="262"/>
      <c r="N2827" s="262"/>
    </row>
    <row r="2828" spans="1:14" x14ac:dyDescent="0.2">
      <c r="A2828" s="294"/>
      <c r="B2828" s="294"/>
      <c r="C2828" s="294"/>
      <c r="D2828" s="294"/>
      <c r="E2828" s="294" t="s">
        <v>164</v>
      </c>
      <c r="F2828" s="295">
        <v>3.34</v>
      </c>
      <c r="G2828" s="294" t="s">
        <v>165</v>
      </c>
      <c r="H2828" s="295">
        <v>0</v>
      </c>
      <c r="I2828" s="294" t="s">
        <v>166</v>
      </c>
      <c r="J2828" s="295">
        <v>3.34</v>
      </c>
      <c r="K2828" s="262"/>
      <c r="L2828" s="262"/>
      <c r="M2828" s="262"/>
      <c r="N2828" s="262"/>
    </row>
    <row r="2829" spans="1:14" ht="15" thickBot="1" x14ac:dyDescent="0.25">
      <c r="A2829" s="294"/>
      <c r="B2829" s="294"/>
      <c r="C2829" s="294"/>
      <c r="D2829" s="294"/>
      <c r="E2829" s="294" t="s">
        <v>167</v>
      </c>
      <c r="F2829" s="295">
        <v>1.55</v>
      </c>
      <c r="G2829" s="294"/>
      <c r="H2829" s="296" t="s">
        <v>168</v>
      </c>
      <c r="I2829" s="296"/>
      <c r="J2829" s="295">
        <v>8.4600000000000009</v>
      </c>
      <c r="K2829" s="262"/>
      <c r="L2829" s="262"/>
      <c r="M2829" s="262"/>
      <c r="N2829" s="262"/>
    </row>
    <row r="2830" spans="1:14" ht="15" thickTop="1" x14ac:dyDescent="0.2">
      <c r="A2830" s="297"/>
      <c r="B2830" s="297"/>
      <c r="C2830" s="297"/>
      <c r="D2830" s="297"/>
      <c r="E2830" s="297"/>
      <c r="F2830" s="297"/>
      <c r="G2830" s="297"/>
      <c r="H2830" s="297"/>
      <c r="I2830" s="297"/>
      <c r="J2830" s="297"/>
      <c r="K2830" s="262"/>
      <c r="L2830" s="262"/>
      <c r="M2830" s="262"/>
      <c r="N2830" s="262"/>
    </row>
    <row r="2831" spans="1:14" ht="15" x14ac:dyDescent="0.2">
      <c r="A2831" s="272"/>
      <c r="B2831" s="273" t="s">
        <v>7</v>
      </c>
      <c r="C2831" s="272" t="s">
        <v>8</v>
      </c>
      <c r="D2831" s="272" t="s">
        <v>9</v>
      </c>
      <c r="E2831" s="274" t="s">
        <v>151</v>
      </c>
      <c r="F2831" s="274"/>
      <c r="G2831" s="275" t="s">
        <v>10</v>
      </c>
      <c r="H2831" s="273" t="s">
        <v>11</v>
      </c>
      <c r="I2831" s="273" t="s">
        <v>12</v>
      </c>
      <c r="J2831" s="273" t="s">
        <v>14</v>
      </c>
      <c r="K2831" s="262"/>
      <c r="L2831" s="262"/>
      <c r="M2831" s="262"/>
      <c r="N2831" s="262"/>
    </row>
    <row r="2832" spans="1:14" ht="25.5" x14ac:dyDescent="0.2">
      <c r="A2832" s="276" t="s">
        <v>152</v>
      </c>
      <c r="B2832" s="277" t="s">
        <v>709</v>
      </c>
      <c r="C2832" s="276" t="s">
        <v>20</v>
      </c>
      <c r="D2832" s="276" t="s">
        <v>710</v>
      </c>
      <c r="E2832" s="278" t="s">
        <v>305</v>
      </c>
      <c r="F2832" s="278"/>
      <c r="G2832" s="279" t="s">
        <v>55</v>
      </c>
      <c r="H2832" s="280">
        <v>1</v>
      </c>
      <c r="I2832" s="307">
        <f>J2832</f>
        <v>5.41</v>
      </c>
      <c r="J2832" s="307">
        <f>SUM(J2833:J2836)</f>
        <v>5.41</v>
      </c>
      <c r="K2832" s="262"/>
      <c r="L2832" s="262"/>
      <c r="M2832" s="262"/>
      <c r="N2832" s="262"/>
    </row>
    <row r="2833" spans="1:14" ht="25.5" x14ac:dyDescent="0.2">
      <c r="A2833" s="282" t="s">
        <v>154</v>
      </c>
      <c r="B2833" s="283" t="s">
        <v>306</v>
      </c>
      <c r="C2833" s="282" t="s">
        <v>20</v>
      </c>
      <c r="D2833" s="282" t="s">
        <v>307</v>
      </c>
      <c r="E2833" s="284" t="s">
        <v>153</v>
      </c>
      <c r="F2833" s="284"/>
      <c r="G2833" s="285" t="s">
        <v>28</v>
      </c>
      <c r="H2833" s="286">
        <v>1.6E-2</v>
      </c>
      <c r="I2833" s="298">
        <v>23.62</v>
      </c>
      <c r="J2833" s="298">
        <f t="shared" ref="J2833:J2836" si="283">TRUNC(H2833*I2833,2)</f>
        <v>0.37</v>
      </c>
      <c r="K2833" s="262"/>
      <c r="L2833" s="262"/>
      <c r="M2833" s="262"/>
      <c r="N2833" s="262"/>
    </row>
    <row r="2834" spans="1:14" ht="25.5" x14ac:dyDescent="0.2">
      <c r="A2834" s="282" t="s">
        <v>154</v>
      </c>
      <c r="B2834" s="283" t="s">
        <v>294</v>
      </c>
      <c r="C2834" s="282" t="s">
        <v>20</v>
      </c>
      <c r="D2834" s="282" t="s">
        <v>295</v>
      </c>
      <c r="E2834" s="284" t="s">
        <v>153</v>
      </c>
      <c r="F2834" s="284"/>
      <c r="G2834" s="285" t="s">
        <v>28</v>
      </c>
      <c r="H2834" s="286">
        <v>0.10100000000000001</v>
      </c>
      <c r="I2834" s="298">
        <v>26.08</v>
      </c>
      <c r="J2834" s="298">
        <f t="shared" si="283"/>
        <v>2.63</v>
      </c>
      <c r="K2834" s="262"/>
      <c r="L2834" s="262"/>
      <c r="M2834" s="262"/>
      <c r="N2834" s="262"/>
    </row>
    <row r="2835" spans="1:14" ht="25.5" x14ac:dyDescent="0.2">
      <c r="A2835" s="288" t="s">
        <v>155</v>
      </c>
      <c r="B2835" s="289" t="s">
        <v>1495</v>
      </c>
      <c r="C2835" s="288" t="s">
        <v>20</v>
      </c>
      <c r="D2835" s="288" t="s">
        <v>1496</v>
      </c>
      <c r="E2835" s="290" t="s">
        <v>184</v>
      </c>
      <c r="F2835" s="290"/>
      <c r="G2835" s="291" t="s">
        <v>24</v>
      </c>
      <c r="H2835" s="292">
        <v>0.15</v>
      </c>
      <c r="I2835" s="299">
        <v>15.12</v>
      </c>
      <c r="J2835" s="298">
        <f t="shared" si="283"/>
        <v>2.2599999999999998</v>
      </c>
      <c r="K2835" s="262"/>
      <c r="L2835" s="262"/>
      <c r="M2835" s="262"/>
      <c r="N2835" s="262"/>
    </row>
    <row r="2836" spans="1:14" ht="25.5" x14ac:dyDescent="0.2">
      <c r="A2836" s="288" t="s">
        <v>155</v>
      </c>
      <c r="B2836" s="289" t="s">
        <v>247</v>
      </c>
      <c r="C2836" s="288" t="s">
        <v>20</v>
      </c>
      <c r="D2836" s="288" t="s">
        <v>248</v>
      </c>
      <c r="E2836" s="290" t="s">
        <v>184</v>
      </c>
      <c r="F2836" s="290"/>
      <c r="G2836" s="291" t="s">
        <v>40</v>
      </c>
      <c r="H2836" s="292">
        <v>5.0000000000000001E-3</v>
      </c>
      <c r="I2836" s="299">
        <v>31.49</v>
      </c>
      <c r="J2836" s="298">
        <f t="shared" si="283"/>
        <v>0.15</v>
      </c>
      <c r="K2836" s="262"/>
      <c r="L2836" s="262"/>
      <c r="M2836" s="262"/>
      <c r="N2836" s="262"/>
    </row>
    <row r="2837" spans="1:14" x14ac:dyDescent="0.2">
      <c r="A2837" s="294"/>
      <c r="B2837" s="294"/>
      <c r="C2837" s="294"/>
      <c r="D2837" s="294"/>
      <c r="E2837" s="294" t="s">
        <v>164</v>
      </c>
      <c r="F2837" s="295">
        <v>2.2999999999999998</v>
      </c>
      <c r="G2837" s="294" t="s">
        <v>165</v>
      </c>
      <c r="H2837" s="295">
        <v>0</v>
      </c>
      <c r="I2837" s="294" t="s">
        <v>166</v>
      </c>
      <c r="J2837" s="295">
        <v>2.2999999999999998</v>
      </c>
      <c r="K2837" s="262"/>
      <c r="L2837" s="262"/>
      <c r="M2837" s="262"/>
      <c r="N2837" s="262"/>
    </row>
    <row r="2838" spans="1:14" ht="15" thickBot="1" x14ac:dyDescent="0.25">
      <c r="A2838" s="294"/>
      <c r="B2838" s="294"/>
      <c r="C2838" s="294"/>
      <c r="D2838" s="294"/>
      <c r="E2838" s="294" t="s">
        <v>167</v>
      </c>
      <c r="F2838" s="295">
        <v>1.21</v>
      </c>
      <c r="G2838" s="294"/>
      <c r="H2838" s="296" t="s">
        <v>168</v>
      </c>
      <c r="I2838" s="296"/>
      <c r="J2838" s="295">
        <v>6.62</v>
      </c>
      <c r="K2838" s="262"/>
      <c r="L2838" s="262"/>
      <c r="M2838" s="262"/>
      <c r="N2838" s="262"/>
    </row>
    <row r="2839" spans="1:14" ht="15" thickTop="1" x14ac:dyDescent="0.2">
      <c r="A2839" s="297"/>
      <c r="B2839" s="297"/>
      <c r="C2839" s="297"/>
      <c r="D2839" s="297"/>
      <c r="E2839" s="297"/>
      <c r="F2839" s="297"/>
      <c r="G2839" s="297"/>
      <c r="H2839" s="297"/>
      <c r="I2839" s="297"/>
      <c r="J2839" s="297"/>
      <c r="K2839" s="262"/>
      <c r="L2839" s="262"/>
      <c r="M2839" s="262"/>
      <c r="N2839" s="262"/>
    </row>
    <row r="2840" spans="1:14" ht="15" x14ac:dyDescent="0.2">
      <c r="A2840" s="272"/>
      <c r="B2840" s="273" t="s">
        <v>7</v>
      </c>
      <c r="C2840" s="272" t="s">
        <v>8</v>
      </c>
      <c r="D2840" s="272" t="s">
        <v>9</v>
      </c>
      <c r="E2840" s="274" t="s">
        <v>151</v>
      </c>
      <c r="F2840" s="274"/>
      <c r="G2840" s="275" t="s">
        <v>10</v>
      </c>
      <c r="H2840" s="273" t="s">
        <v>11</v>
      </c>
      <c r="I2840" s="273" t="s">
        <v>12</v>
      </c>
      <c r="J2840" s="273" t="s">
        <v>14</v>
      </c>
      <c r="K2840" s="262"/>
      <c r="L2840" s="262"/>
      <c r="M2840" s="262"/>
      <c r="N2840" s="262"/>
    </row>
    <row r="2841" spans="1:14" ht="25.5" x14ac:dyDescent="0.2">
      <c r="A2841" s="276" t="s">
        <v>152</v>
      </c>
      <c r="B2841" s="277" t="s">
        <v>671</v>
      </c>
      <c r="C2841" s="276" t="s">
        <v>20</v>
      </c>
      <c r="D2841" s="276" t="s">
        <v>672</v>
      </c>
      <c r="E2841" s="278" t="s">
        <v>305</v>
      </c>
      <c r="F2841" s="278"/>
      <c r="G2841" s="279" t="s">
        <v>55</v>
      </c>
      <c r="H2841" s="280">
        <v>1</v>
      </c>
      <c r="I2841" s="307">
        <f>J2841</f>
        <v>3.14</v>
      </c>
      <c r="J2841" s="307">
        <f>SUM(J2842:J2845)</f>
        <v>3.14</v>
      </c>
      <c r="K2841" s="262"/>
      <c r="L2841" s="262"/>
      <c r="M2841" s="262"/>
      <c r="N2841" s="262"/>
    </row>
    <row r="2842" spans="1:14" ht="25.5" x14ac:dyDescent="0.2">
      <c r="A2842" s="282" t="s">
        <v>154</v>
      </c>
      <c r="B2842" s="283" t="s">
        <v>306</v>
      </c>
      <c r="C2842" s="282" t="s">
        <v>20</v>
      </c>
      <c r="D2842" s="282" t="s">
        <v>307</v>
      </c>
      <c r="E2842" s="284" t="s">
        <v>153</v>
      </c>
      <c r="F2842" s="284"/>
      <c r="G2842" s="285" t="s">
        <v>28</v>
      </c>
      <c r="H2842" s="286">
        <v>0.01</v>
      </c>
      <c r="I2842" s="298">
        <v>23.62</v>
      </c>
      <c r="J2842" s="298">
        <f t="shared" ref="J2842:J2845" si="284">TRUNC(H2842*I2842,2)</f>
        <v>0.23</v>
      </c>
      <c r="K2842" s="262"/>
      <c r="L2842" s="262"/>
      <c r="M2842" s="262"/>
      <c r="N2842" s="262"/>
    </row>
    <row r="2843" spans="1:14" ht="25.5" x14ac:dyDescent="0.2">
      <c r="A2843" s="282" t="s">
        <v>154</v>
      </c>
      <c r="B2843" s="283" t="s">
        <v>294</v>
      </c>
      <c r="C2843" s="282" t="s">
        <v>20</v>
      </c>
      <c r="D2843" s="282" t="s">
        <v>295</v>
      </c>
      <c r="E2843" s="284" t="s">
        <v>153</v>
      </c>
      <c r="F2843" s="284"/>
      <c r="G2843" s="285" t="s">
        <v>28</v>
      </c>
      <c r="H2843" s="286">
        <v>6.6000000000000003E-2</v>
      </c>
      <c r="I2843" s="298">
        <v>26.08</v>
      </c>
      <c r="J2843" s="298">
        <f t="shared" si="284"/>
        <v>1.72</v>
      </c>
      <c r="K2843" s="262"/>
      <c r="L2843" s="262"/>
      <c r="M2843" s="262"/>
      <c r="N2843" s="262"/>
    </row>
    <row r="2844" spans="1:14" ht="25.5" x14ac:dyDescent="0.2">
      <c r="A2844" s="288" t="s">
        <v>155</v>
      </c>
      <c r="B2844" s="289" t="s">
        <v>1497</v>
      </c>
      <c r="C2844" s="288" t="s">
        <v>20</v>
      </c>
      <c r="D2844" s="288" t="s">
        <v>1498</v>
      </c>
      <c r="E2844" s="290" t="s">
        <v>184</v>
      </c>
      <c r="F2844" s="290"/>
      <c r="G2844" s="291" t="s">
        <v>24</v>
      </c>
      <c r="H2844" s="292">
        <v>0.15</v>
      </c>
      <c r="I2844" s="299">
        <v>6.98</v>
      </c>
      <c r="J2844" s="298">
        <f t="shared" si="284"/>
        <v>1.04</v>
      </c>
      <c r="K2844" s="262"/>
      <c r="L2844" s="262"/>
      <c r="M2844" s="262"/>
      <c r="N2844" s="262"/>
    </row>
    <row r="2845" spans="1:14" ht="25.5" x14ac:dyDescent="0.2">
      <c r="A2845" s="288" t="s">
        <v>155</v>
      </c>
      <c r="B2845" s="289" t="s">
        <v>247</v>
      </c>
      <c r="C2845" s="288" t="s">
        <v>20</v>
      </c>
      <c r="D2845" s="288" t="s">
        <v>248</v>
      </c>
      <c r="E2845" s="290" t="s">
        <v>184</v>
      </c>
      <c r="F2845" s="290"/>
      <c r="G2845" s="291" t="s">
        <v>40</v>
      </c>
      <c r="H2845" s="292">
        <v>5.0000000000000001E-3</v>
      </c>
      <c r="I2845" s="299">
        <v>31.49</v>
      </c>
      <c r="J2845" s="298">
        <f t="shared" si="284"/>
        <v>0.15</v>
      </c>
      <c r="K2845" s="262"/>
      <c r="L2845" s="262"/>
      <c r="M2845" s="262"/>
      <c r="N2845" s="262"/>
    </row>
    <row r="2846" spans="1:14" x14ac:dyDescent="0.2">
      <c r="A2846" s="294"/>
      <c r="B2846" s="294"/>
      <c r="C2846" s="294"/>
      <c r="D2846" s="294"/>
      <c r="E2846" s="294" t="s">
        <v>164</v>
      </c>
      <c r="F2846" s="295">
        <v>1.49</v>
      </c>
      <c r="G2846" s="294" t="s">
        <v>165</v>
      </c>
      <c r="H2846" s="295">
        <v>0</v>
      </c>
      <c r="I2846" s="294" t="s">
        <v>166</v>
      </c>
      <c r="J2846" s="295">
        <v>1.49</v>
      </c>
      <c r="K2846" s="262"/>
      <c r="L2846" s="262"/>
      <c r="M2846" s="262"/>
      <c r="N2846" s="262"/>
    </row>
    <row r="2847" spans="1:14" ht="15" thickBot="1" x14ac:dyDescent="0.25">
      <c r="A2847" s="294"/>
      <c r="B2847" s="294"/>
      <c r="C2847" s="294"/>
      <c r="D2847" s="294"/>
      <c r="E2847" s="294" t="s">
        <v>167</v>
      </c>
      <c r="F2847" s="295">
        <v>0.7</v>
      </c>
      <c r="G2847" s="294"/>
      <c r="H2847" s="296" t="s">
        <v>168</v>
      </c>
      <c r="I2847" s="296"/>
      <c r="J2847" s="295">
        <v>3.84</v>
      </c>
      <c r="K2847" s="262"/>
      <c r="L2847" s="262"/>
      <c r="M2847" s="262"/>
      <c r="N2847" s="262"/>
    </row>
    <row r="2848" spans="1:14" ht="15" thickTop="1" x14ac:dyDescent="0.2">
      <c r="A2848" s="297"/>
      <c r="B2848" s="297"/>
      <c r="C2848" s="297"/>
      <c r="D2848" s="297"/>
      <c r="E2848" s="297"/>
      <c r="F2848" s="297"/>
      <c r="G2848" s="297"/>
      <c r="H2848" s="297"/>
      <c r="I2848" s="297"/>
      <c r="J2848" s="297"/>
      <c r="K2848" s="262"/>
      <c r="L2848" s="262"/>
      <c r="M2848" s="262"/>
      <c r="N2848" s="262"/>
    </row>
    <row r="2849" spans="1:14" ht="15" x14ac:dyDescent="0.2">
      <c r="A2849" s="272"/>
      <c r="B2849" s="273" t="s">
        <v>7</v>
      </c>
      <c r="C2849" s="272" t="s">
        <v>8</v>
      </c>
      <c r="D2849" s="272" t="s">
        <v>9</v>
      </c>
      <c r="E2849" s="274" t="s">
        <v>151</v>
      </c>
      <c r="F2849" s="274"/>
      <c r="G2849" s="275" t="s">
        <v>10</v>
      </c>
      <c r="H2849" s="273" t="s">
        <v>11</v>
      </c>
      <c r="I2849" s="273" t="s">
        <v>12</v>
      </c>
      <c r="J2849" s="273" t="s">
        <v>14</v>
      </c>
      <c r="K2849" s="262"/>
      <c r="L2849" s="262"/>
      <c r="M2849" s="262"/>
      <c r="N2849" s="262"/>
    </row>
    <row r="2850" spans="1:14" x14ac:dyDescent="0.2">
      <c r="A2850" s="276" t="s">
        <v>152</v>
      </c>
      <c r="B2850" s="277" t="s">
        <v>210</v>
      </c>
      <c r="C2850" s="276" t="s">
        <v>20</v>
      </c>
      <c r="D2850" s="276" t="s">
        <v>211</v>
      </c>
      <c r="E2850" s="278" t="s">
        <v>153</v>
      </c>
      <c r="F2850" s="278"/>
      <c r="G2850" s="279" t="s">
        <v>28</v>
      </c>
      <c r="H2850" s="280">
        <v>1</v>
      </c>
      <c r="I2850" s="307">
        <f>J2850</f>
        <v>26.82</v>
      </c>
      <c r="J2850" s="307">
        <f>SUM(J2851:J2858)</f>
        <v>26.82</v>
      </c>
      <c r="K2850" s="262"/>
      <c r="L2850" s="262"/>
      <c r="M2850" s="262"/>
      <c r="N2850" s="262"/>
    </row>
    <row r="2851" spans="1:14" ht="25.5" x14ac:dyDescent="0.2">
      <c r="A2851" s="282" t="s">
        <v>154</v>
      </c>
      <c r="B2851" s="283" t="s">
        <v>1290</v>
      </c>
      <c r="C2851" s="282" t="s">
        <v>20</v>
      </c>
      <c r="D2851" s="282" t="s">
        <v>1291</v>
      </c>
      <c r="E2851" s="284" t="s">
        <v>153</v>
      </c>
      <c r="F2851" s="284"/>
      <c r="G2851" s="285" t="s">
        <v>28</v>
      </c>
      <c r="H2851" s="286">
        <v>1</v>
      </c>
      <c r="I2851" s="298">
        <v>0.43</v>
      </c>
      <c r="J2851" s="298">
        <f t="shared" ref="J2851:J2858" si="285">TRUNC(H2851*I2851,2)</f>
        <v>0.43</v>
      </c>
      <c r="K2851" s="262"/>
      <c r="L2851" s="262"/>
      <c r="M2851" s="262"/>
      <c r="N2851" s="262"/>
    </row>
    <row r="2852" spans="1:14" x14ac:dyDescent="0.2">
      <c r="A2852" s="288" t="s">
        <v>155</v>
      </c>
      <c r="B2852" s="289" t="s">
        <v>349</v>
      </c>
      <c r="C2852" s="288" t="s">
        <v>20</v>
      </c>
      <c r="D2852" s="288" t="s">
        <v>350</v>
      </c>
      <c r="E2852" s="290" t="s">
        <v>156</v>
      </c>
      <c r="F2852" s="290"/>
      <c r="G2852" s="291" t="s">
        <v>28</v>
      </c>
      <c r="H2852" s="292">
        <v>1</v>
      </c>
      <c r="I2852" s="299">
        <v>19.670000000000002</v>
      </c>
      <c r="J2852" s="298">
        <f t="shared" si="285"/>
        <v>19.670000000000002</v>
      </c>
      <c r="K2852" s="262"/>
      <c r="L2852" s="262"/>
      <c r="M2852" s="262"/>
      <c r="N2852" s="262"/>
    </row>
    <row r="2853" spans="1:14" ht="25.5" x14ac:dyDescent="0.2">
      <c r="A2853" s="288" t="s">
        <v>155</v>
      </c>
      <c r="B2853" s="289" t="s">
        <v>1077</v>
      </c>
      <c r="C2853" s="288" t="s">
        <v>20</v>
      </c>
      <c r="D2853" s="288" t="s">
        <v>1078</v>
      </c>
      <c r="E2853" s="290" t="s">
        <v>159</v>
      </c>
      <c r="F2853" s="290"/>
      <c r="G2853" s="291" t="s">
        <v>28</v>
      </c>
      <c r="H2853" s="292">
        <v>1</v>
      </c>
      <c r="I2853" s="299">
        <v>2.92</v>
      </c>
      <c r="J2853" s="298">
        <f t="shared" si="285"/>
        <v>2.92</v>
      </c>
      <c r="K2853" s="262"/>
      <c r="L2853" s="262"/>
      <c r="M2853" s="262"/>
      <c r="N2853" s="262"/>
    </row>
    <row r="2854" spans="1:14" ht="25.5" x14ac:dyDescent="0.2">
      <c r="A2854" s="288" t="s">
        <v>155</v>
      </c>
      <c r="B2854" s="289" t="s">
        <v>1079</v>
      </c>
      <c r="C2854" s="288" t="s">
        <v>20</v>
      </c>
      <c r="D2854" s="288" t="s">
        <v>1080</v>
      </c>
      <c r="E2854" s="290" t="s">
        <v>981</v>
      </c>
      <c r="F2854" s="290"/>
      <c r="G2854" s="291" t="s">
        <v>28</v>
      </c>
      <c r="H2854" s="292">
        <v>1</v>
      </c>
      <c r="I2854" s="299">
        <v>0.57999999999999996</v>
      </c>
      <c r="J2854" s="298">
        <f t="shared" si="285"/>
        <v>0.57999999999999996</v>
      </c>
      <c r="K2854" s="262"/>
      <c r="L2854" s="262"/>
      <c r="M2854" s="262"/>
      <c r="N2854" s="262"/>
    </row>
    <row r="2855" spans="1:14" x14ac:dyDescent="0.2">
      <c r="A2855" s="288" t="s">
        <v>155</v>
      </c>
      <c r="B2855" s="289" t="s">
        <v>157</v>
      </c>
      <c r="C2855" s="288" t="s">
        <v>20</v>
      </c>
      <c r="D2855" s="288" t="s">
        <v>158</v>
      </c>
      <c r="E2855" s="290" t="s">
        <v>159</v>
      </c>
      <c r="F2855" s="290"/>
      <c r="G2855" s="291" t="s">
        <v>28</v>
      </c>
      <c r="H2855" s="292">
        <v>1</v>
      </c>
      <c r="I2855" s="299">
        <v>1.1399999999999999</v>
      </c>
      <c r="J2855" s="298">
        <f t="shared" si="285"/>
        <v>1.1399999999999999</v>
      </c>
      <c r="K2855" s="262"/>
      <c r="L2855" s="262"/>
      <c r="M2855" s="262"/>
      <c r="N2855" s="262"/>
    </row>
    <row r="2856" spans="1:14" x14ac:dyDescent="0.2">
      <c r="A2856" s="288" t="s">
        <v>155</v>
      </c>
      <c r="B2856" s="289" t="s">
        <v>160</v>
      </c>
      <c r="C2856" s="288" t="s">
        <v>20</v>
      </c>
      <c r="D2856" s="288" t="s">
        <v>161</v>
      </c>
      <c r="E2856" s="290" t="s">
        <v>162</v>
      </c>
      <c r="F2856" s="290"/>
      <c r="G2856" s="291" t="s">
        <v>28</v>
      </c>
      <c r="H2856" s="292">
        <v>1</v>
      </c>
      <c r="I2856" s="299">
        <v>7.0000000000000007E-2</v>
      </c>
      <c r="J2856" s="298">
        <f t="shared" si="285"/>
        <v>7.0000000000000007E-2</v>
      </c>
      <c r="K2856" s="262"/>
      <c r="L2856" s="262"/>
      <c r="M2856" s="262"/>
      <c r="N2856" s="262"/>
    </row>
    <row r="2857" spans="1:14" ht="25.5" x14ac:dyDescent="0.2">
      <c r="A2857" s="288" t="s">
        <v>155</v>
      </c>
      <c r="B2857" s="289" t="s">
        <v>1081</v>
      </c>
      <c r="C2857" s="288" t="s">
        <v>20</v>
      </c>
      <c r="D2857" s="288" t="s">
        <v>1082</v>
      </c>
      <c r="E2857" s="290" t="s">
        <v>163</v>
      </c>
      <c r="F2857" s="290"/>
      <c r="G2857" s="291" t="s">
        <v>28</v>
      </c>
      <c r="H2857" s="292">
        <v>1</v>
      </c>
      <c r="I2857" s="299">
        <v>0.84</v>
      </c>
      <c r="J2857" s="298">
        <f t="shared" si="285"/>
        <v>0.84</v>
      </c>
      <c r="K2857" s="262"/>
      <c r="L2857" s="262"/>
      <c r="M2857" s="262"/>
      <c r="N2857" s="262"/>
    </row>
    <row r="2858" spans="1:14" ht="25.5" x14ac:dyDescent="0.2">
      <c r="A2858" s="288" t="s">
        <v>155</v>
      </c>
      <c r="B2858" s="289" t="s">
        <v>1083</v>
      </c>
      <c r="C2858" s="288" t="s">
        <v>20</v>
      </c>
      <c r="D2858" s="288" t="s">
        <v>1084</v>
      </c>
      <c r="E2858" s="290" t="s">
        <v>163</v>
      </c>
      <c r="F2858" s="290"/>
      <c r="G2858" s="291" t="s">
        <v>28</v>
      </c>
      <c r="H2858" s="292">
        <v>1</v>
      </c>
      <c r="I2858" s="299">
        <v>1.17</v>
      </c>
      <c r="J2858" s="298">
        <f t="shared" si="285"/>
        <v>1.17</v>
      </c>
      <c r="K2858" s="262"/>
      <c r="L2858" s="262"/>
      <c r="M2858" s="262"/>
      <c r="N2858" s="262"/>
    </row>
    <row r="2859" spans="1:14" x14ac:dyDescent="0.2">
      <c r="A2859" s="294"/>
      <c r="B2859" s="294"/>
      <c r="C2859" s="294"/>
      <c r="D2859" s="294"/>
      <c r="E2859" s="294" t="s">
        <v>164</v>
      </c>
      <c r="F2859" s="295">
        <v>20.100000000000001</v>
      </c>
      <c r="G2859" s="294" t="s">
        <v>165</v>
      </c>
      <c r="H2859" s="295">
        <v>0</v>
      </c>
      <c r="I2859" s="294" t="s">
        <v>166</v>
      </c>
      <c r="J2859" s="295">
        <v>20.100000000000001</v>
      </c>
      <c r="K2859" s="262"/>
      <c r="L2859" s="262"/>
      <c r="M2859" s="262"/>
      <c r="N2859" s="262"/>
    </row>
    <row r="2860" spans="1:14" ht="15" thickBot="1" x14ac:dyDescent="0.25">
      <c r="A2860" s="294"/>
      <c r="B2860" s="294"/>
      <c r="C2860" s="294"/>
      <c r="D2860" s="294"/>
      <c r="E2860" s="294" t="s">
        <v>167</v>
      </c>
      <c r="F2860" s="295">
        <v>6.02</v>
      </c>
      <c r="G2860" s="294"/>
      <c r="H2860" s="296" t="s">
        <v>168</v>
      </c>
      <c r="I2860" s="296"/>
      <c r="J2860" s="295">
        <v>32.840000000000003</v>
      </c>
      <c r="K2860" s="262"/>
      <c r="L2860" s="262"/>
      <c r="M2860" s="262"/>
      <c r="N2860" s="262"/>
    </row>
    <row r="2861" spans="1:14" ht="15" thickTop="1" x14ac:dyDescent="0.2">
      <c r="A2861" s="297"/>
      <c r="B2861" s="297"/>
      <c r="C2861" s="297"/>
      <c r="D2861" s="297"/>
      <c r="E2861" s="297"/>
      <c r="F2861" s="297"/>
      <c r="G2861" s="297"/>
      <c r="H2861" s="297"/>
      <c r="I2861" s="297"/>
      <c r="J2861" s="297"/>
      <c r="K2861" s="262"/>
      <c r="L2861" s="262"/>
      <c r="M2861" s="262"/>
      <c r="N2861" s="262"/>
    </row>
    <row r="2862" spans="1:14" ht="15" x14ac:dyDescent="0.2">
      <c r="A2862" s="272"/>
      <c r="B2862" s="273" t="s">
        <v>7</v>
      </c>
      <c r="C2862" s="272" t="s">
        <v>8</v>
      </c>
      <c r="D2862" s="272" t="s">
        <v>9</v>
      </c>
      <c r="E2862" s="274" t="s">
        <v>151</v>
      </c>
      <c r="F2862" s="274"/>
      <c r="G2862" s="275" t="s">
        <v>10</v>
      </c>
      <c r="H2862" s="273" t="s">
        <v>11</v>
      </c>
      <c r="I2862" s="273" t="s">
        <v>12</v>
      </c>
      <c r="J2862" s="273" t="s">
        <v>14</v>
      </c>
      <c r="K2862" s="262"/>
      <c r="L2862" s="262"/>
      <c r="M2862" s="262"/>
      <c r="N2862" s="262"/>
    </row>
    <row r="2863" spans="1:14" x14ac:dyDescent="0.2">
      <c r="A2863" s="276" t="s">
        <v>152</v>
      </c>
      <c r="B2863" s="277" t="s">
        <v>606</v>
      </c>
      <c r="C2863" s="276" t="s">
        <v>20</v>
      </c>
      <c r="D2863" s="276" t="s">
        <v>607</v>
      </c>
      <c r="E2863" s="278" t="s">
        <v>153</v>
      </c>
      <c r="F2863" s="278"/>
      <c r="G2863" s="279" t="s">
        <v>28</v>
      </c>
      <c r="H2863" s="280">
        <v>1</v>
      </c>
      <c r="I2863" s="307">
        <f>J2863</f>
        <v>28.04</v>
      </c>
      <c r="J2863" s="307">
        <f>SUM(J2864:J2871)</f>
        <v>28.04</v>
      </c>
      <c r="K2863" s="262"/>
      <c r="L2863" s="262"/>
      <c r="M2863" s="262"/>
      <c r="N2863" s="262"/>
    </row>
    <row r="2864" spans="1:14" ht="25.5" x14ac:dyDescent="0.2">
      <c r="A2864" s="282" t="s">
        <v>154</v>
      </c>
      <c r="B2864" s="283" t="s">
        <v>1292</v>
      </c>
      <c r="C2864" s="282" t="s">
        <v>20</v>
      </c>
      <c r="D2864" s="282" t="s">
        <v>1293</v>
      </c>
      <c r="E2864" s="284" t="s">
        <v>153</v>
      </c>
      <c r="F2864" s="284"/>
      <c r="G2864" s="285" t="s">
        <v>28</v>
      </c>
      <c r="H2864" s="286">
        <v>1</v>
      </c>
      <c r="I2864" s="298">
        <v>0.3</v>
      </c>
      <c r="J2864" s="298">
        <f t="shared" ref="J2864:J2871" si="286">TRUNC(H2864*I2864,2)</f>
        <v>0.3</v>
      </c>
      <c r="K2864" s="262"/>
      <c r="L2864" s="262"/>
      <c r="M2864" s="262"/>
      <c r="N2864" s="262"/>
    </row>
    <row r="2865" spans="1:14" x14ac:dyDescent="0.2">
      <c r="A2865" s="288" t="s">
        <v>155</v>
      </c>
      <c r="B2865" s="289" t="s">
        <v>1294</v>
      </c>
      <c r="C2865" s="288" t="s">
        <v>20</v>
      </c>
      <c r="D2865" s="288" t="s">
        <v>1295</v>
      </c>
      <c r="E2865" s="290" t="s">
        <v>156</v>
      </c>
      <c r="F2865" s="290"/>
      <c r="G2865" s="291" t="s">
        <v>28</v>
      </c>
      <c r="H2865" s="292">
        <v>1</v>
      </c>
      <c r="I2865" s="299">
        <v>19.670000000000002</v>
      </c>
      <c r="J2865" s="298">
        <f t="shared" si="286"/>
        <v>19.670000000000002</v>
      </c>
      <c r="K2865" s="262"/>
      <c r="L2865" s="262"/>
      <c r="M2865" s="262"/>
      <c r="N2865" s="262"/>
    </row>
    <row r="2866" spans="1:14" ht="25.5" x14ac:dyDescent="0.2">
      <c r="A2866" s="288" t="s">
        <v>155</v>
      </c>
      <c r="B2866" s="289" t="s">
        <v>1077</v>
      </c>
      <c r="C2866" s="288" t="s">
        <v>20</v>
      </c>
      <c r="D2866" s="288" t="s">
        <v>1078</v>
      </c>
      <c r="E2866" s="290" t="s">
        <v>159</v>
      </c>
      <c r="F2866" s="290"/>
      <c r="G2866" s="291" t="s">
        <v>28</v>
      </c>
      <c r="H2866" s="292">
        <v>1</v>
      </c>
      <c r="I2866" s="299">
        <v>2.92</v>
      </c>
      <c r="J2866" s="298">
        <f t="shared" si="286"/>
        <v>2.92</v>
      </c>
      <c r="K2866" s="262"/>
      <c r="L2866" s="262"/>
      <c r="M2866" s="262"/>
      <c r="N2866" s="262"/>
    </row>
    <row r="2867" spans="1:14" ht="25.5" x14ac:dyDescent="0.2">
      <c r="A2867" s="288" t="s">
        <v>155</v>
      </c>
      <c r="B2867" s="289" t="s">
        <v>1079</v>
      </c>
      <c r="C2867" s="288" t="s">
        <v>20</v>
      </c>
      <c r="D2867" s="288" t="s">
        <v>1080</v>
      </c>
      <c r="E2867" s="290" t="s">
        <v>981</v>
      </c>
      <c r="F2867" s="290"/>
      <c r="G2867" s="291" t="s">
        <v>28</v>
      </c>
      <c r="H2867" s="292">
        <v>1</v>
      </c>
      <c r="I2867" s="299">
        <v>0.57999999999999996</v>
      </c>
      <c r="J2867" s="298">
        <f t="shared" si="286"/>
        <v>0.57999999999999996</v>
      </c>
      <c r="K2867" s="262"/>
      <c r="L2867" s="262"/>
      <c r="M2867" s="262"/>
      <c r="N2867" s="262"/>
    </row>
    <row r="2868" spans="1:14" x14ac:dyDescent="0.2">
      <c r="A2868" s="288" t="s">
        <v>155</v>
      </c>
      <c r="B2868" s="289" t="s">
        <v>157</v>
      </c>
      <c r="C2868" s="288" t="s">
        <v>20</v>
      </c>
      <c r="D2868" s="288" t="s">
        <v>158</v>
      </c>
      <c r="E2868" s="290" t="s">
        <v>159</v>
      </c>
      <c r="F2868" s="290"/>
      <c r="G2868" s="291" t="s">
        <v>28</v>
      </c>
      <c r="H2868" s="292">
        <v>1</v>
      </c>
      <c r="I2868" s="299">
        <v>1.1399999999999999</v>
      </c>
      <c r="J2868" s="298">
        <f t="shared" si="286"/>
        <v>1.1399999999999999</v>
      </c>
      <c r="K2868" s="262"/>
      <c r="L2868" s="262"/>
      <c r="M2868" s="262"/>
      <c r="N2868" s="262"/>
    </row>
    <row r="2869" spans="1:14" x14ac:dyDescent="0.2">
      <c r="A2869" s="288" t="s">
        <v>155</v>
      </c>
      <c r="B2869" s="289" t="s">
        <v>160</v>
      </c>
      <c r="C2869" s="288" t="s">
        <v>20</v>
      </c>
      <c r="D2869" s="288" t="s">
        <v>161</v>
      </c>
      <c r="E2869" s="290" t="s">
        <v>162</v>
      </c>
      <c r="F2869" s="290"/>
      <c r="G2869" s="291" t="s">
        <v>28</v>
      </c>
      <c r="H2869" s="292">
        <v>1</v>
      </c>
      <c r="I2869" s="299">
        <v>7.0000000000000007E-2</v>
      </c>
      <c r="J2869" s="298">
        <f t="shared" si="286"/>
        <v>7.0000000000000007E-2</v>
      </c>
      <c r="K2869" s="262"/>
      <c r="L2869" s="262"/>
      <c r="M2869" s="262"/>
      <c r="N2869" s="262"/>
    </row>
    <row r="2870" spans="1:14" ht="25.5" x14ac:dyDescent="0.2">
      <c r="A2870" s="288" t="s">
        <v>155</v>
      </c>
      <c r="B2870" s="289" t="s">
        <v>1499</v>
      </c>
      <c r="C2870" s="288" t="s">
        <v>20</v>
      </c>
      <c r="D2870" s="288" t="s">
        <v>1500</v>
      </c>
      <c r="E2870" s="290" t="s">
        <v>163</v>
      </c>
      <c r="F2870" s="290"/>
      <c r="G2870" s="291" t="s">
        <v>28</v>
      </c>
      <c r="H2870" s="292">
        <v>1</v>
      </c>
      <c r="I2870" s="299">
        <v>1.68</v>
      </c>
      <c r="J2870" s="298">
        <f t="shared" si="286"/>
        <v>1.68</v>
      </c>
      <c r="K2870" s="262"/>
      <c r="L2870" s="262"/>
      <c r="M2870" s="262"/>
      <c r="N2870" s="262"/>
    </row>
    <row r="2871" spans="1:14" ht="25.5" x14ac:dyDescent="0.2">
      <c r="A2871" s="288" t="s">
        <v>155</v>
      </c>
      <c r="B2871" s="289" t="s">
        <v>1501</v>
      </c>
      <c r="C2871" s="288" t="s">
        <v>20</v>
      </c>
      <c r="D2871" s="288" t="s">
        <v>1502</v>
      </c>
      <c r="E2871" s="290" t="s">
        <v>163</v>
      </c>
      <c r="F2871" s="290"/>
      <c r="G2871" s="291" t="s">
        <v>28</v>
      </c>
      <c r="H2871" s="292">
        <v>1</v>
      </c>
      <c r="I2871" s="299">
        <v>1.68</v>
      </c>
      <c r="J2871" s="298">
        <f t="shared" si="286"/>
        <v>1.68</v>
      </c>
      <c r="K2871" s="262"/>
      <c r="L2871" s="262"/>
      <c r="M2871" s="262"/>
      <c r="N2871" s="262"/>
    </row>
    <row r="2872" spans="1:14" x14ac:dyDescent="0.2">
      <c r="A2872" s="294"/>
      <c r="B2872" s="294"/>
      <c r="C2872" s="294"/>
      <c r="D2872" s="294"/>
      <c r="E2872" s="294" t="s">
        <v>164</v>
      </c>
      <c r="F2872" s="295">
        <v>19.97</v>
      </c>
      <c r="G2872" s="294" t="s">
        <v>165</v>
      </c>
      <c r="H2872" s="295">
        <v>0</v>
      </c>
      <c r="I2872" s="294" t="s">
        <v>166</v>
      </c>
      <c r="J2872" s="295">
        <v>19.97</v>
      </c>
      <c r="K2872" s="262"/>
      <c r="L2872" s="262"/>
      <c r="M2872" s="262"/>
      <c r="N2872" s="262"/>
    </row>
    <row r="2873" spans="1:14" ht="15" thickBot="1" x14ac:dyDescent="0.25">
      <c r="A2873" s="294"/>
      <c r="B2873" s="294"/>
      <c r="C2873" s="294"/>
      <c r="D2873" s="294"/>
      <c r="E2873" s="294" t="s">
        <v>167</v>
      </c>
      <c r="F2873" s="295">
        <v>6.3</v>
      </c>
      <c r="G2873" s="294"/>
      <c r="H2873" s="296" t="s">
        <v>168</v>
      </c>
      <c r="I2873" s="296"/>
      <c r="J2873" s="295">
        <v>34.340000000000003</v>
      </c>
      <c r="K2873" s="262"/>
      <c r="L2873" s="262"/>
      <c r="M2873" s="262"/>
      <c r="N2873" s="262"/>
    </row>
    <row r="2874" spans="1:14" ht="15" thickTop="1" x14ac:dyDescent="0.2">
      <c r="A2874" s="297"/>
      <c r="B2874" s="297"/>
      <c r="C2874" s="297"/>
      <c r="D2874" s="297"/>
      <c r="E2874" s="297"/>
      <c r="F2874" s="297"/>
      <c r="G2874" s="297"/>
      <c r="H2874" s="297"/>
      <c r="I2874" s="297"/>
      <c r="J2874" s="297"/>
      <c r="K2874" s="262"/>
      <c r="L2874" s="262"/>
      <c r="M2874" s="262"/>
      <c r="N2874" s="262"/>
    </row>
    <row r="2875" spans="1:14" ht="15" x14ac:dyDescent="0.2">
      <c r="A2875" s="272"/>
      <c r="B2875" s="273" t="s">
        <v>7</v>
      </c>
      <c r="C2875" s="272" t="s">
        <v>8</v>
      </c>
      <c r="D2875" s="272" t="s">
        <v>9</v>
      </c>
      <c r="E2875" s="274" t="s">
        <v>151</v>
      </c>
      <c r="F2875" s="274"/>
      <c r="G2875" s="275" t="s">
        <v>10</v>
      </c>
      <c r="H2875" s="273" t="s">
        <v>11</v>
      </c>
      <c r="I2875" s="273" t="s">
        <v>12</v>
      </c>
      <c r="J2875" s="273" t="s">
        <v>14</v>
      </c>
      <c r="K2875" s="262"/>
      <c r="L2875" s="262"/>
      <c r="M2875" s="262"/>
      <c r="N2875" s="262"/>
    </row>
    <row r="2876" spans="1:14" x14ac:dyDescent="0.2">
      <c r="A2876" s="276" t="s">
        <v>152</v>
      </c>
      <c r="B2876" s="277" t="s">
        <v>194</v>
      </c>
      <c r="C2876" s="276" t="s">
        <v>20</v>
      </c>
      <c r="D2876" s="276" t="s">
        <v>195</v>
      </c>
      <c r="E2876" s="278" t="s">
        <v>196</v>
      </c>
      <c r="F2876" s="278"/>
      <c r="G2876" s="279" t="s">
        <v>22</v>
      </c>
      <c r="H2876" s="280">
        <v>1</v>
      </c>
      <c r="I2876" s="307">
        <f>J2876</f>
        <v>28.11</v>
      </c>
      <c r="J2876" s="307">
        <f>SUM(J2877:J2878)</f>
        <v>28.11</v>
      </c>
      <c r="K2876" s="262"/>
      <c r="L2876" s="262"/>
      <c r="M2876" s="262"/>
      <c r="N2876" s="262"/>
    </row>
    <row r="2877" spans="1:14" x14ac:dyDescent="0.2">
      <c r="A2877" s="282" t="s">
        <v>154</v>
      </c>
      <c r="B2877" s="283" t="s">
        <v>606</v>
      </c>
      <c r="C2877" s="282" t="s">
        <v>20</v>
      </c>
      <c r="D2877" s="282" t="s">
        <v>607</v>
      </c>
      <c r="E2877" s="284" t="s">
        <v>153</v>
      </c>
      <c r="F2877" s="284"/>
      <c r="G2877" s="285" t="s">
        <v>28</v>
      </c>
      <c r="H2877" s="286">
        <v>0.45290000000000002</v>
      </c>
      <c r="I2877" s="298">
        <v>28.04</v>
      </c>
      <c r="J2877" s="298">
        <f t="shared" ref="J2877:J2878" si="287">TRUNC(H2877*I2877,2)</f>
        <v>12.69</v>
      </c>
      <c r="K2877" s="262"/>
      <c r="L2877" s="262"/>
      <c r="M2877" s="262"/>
      <c r="N2877" s="262"/>
    </row>
    <row r="2878" spans="1:14" x14ac:dyDescent="0.2">
      <c r="A2878" s="288" t="s">
        <v>155</v>
      </c>
      <c r="B2878" s="289" t="s">
        <v>1503</v>
      </c>
      <c r="C2878" s="288" t="s">
        <v>20</v>
      </c>
      <c r="D2878" s="288" t="s">
        <v>1504</v>
      </c>
      <c r="E2878" s="290" t="s">
        <v>184</v>
      </c>
      <c r="F2878" s="290"/>
      <c r="G2878" s="291" t="s">
        <v>226</v>
      </c>
      <c r="H2878" s="292">
        <v>0.32569999999999999</v>
      </c>
      <c r="I2878" s="299">
        <v>47.37</v>
      </c>
      <c r="J2878" s="298">
        <f t="shared" si="287"/>
        <v>15.42</v>
      </c>
      <c r="K2878" s="262"/>
      <c r="L2878" s="262"/>
      <c r="M2878" s="262"/>
      <c r="N2878" s="262"/>
    </row>
    <row r="2879" spans="1:14" x14ac:dyDescent="0.2">
      <c r="A2879" s="294"/>
      <c r="B2879" s="294"/>
      <c r="C2879" s="294"/>
      <c r="D2879" s="294"/>
      <c r="E2879" s="294" t="s">
        <v>164</v>
      </c>
      <c r="F2879" s="295">
        <v>9.0399999999999991</v>
      </c>
      <c r="G2879" s="294" t="s">
        <v>165</v>
      </c>
      <c r="H2879" s="295">
        <v>0</v>
      </c>
      <c r="I2879" s="294" t="s">
        <v>166</v>
      </c>
      <c r="J2879" s="295">
        <v>9.0399999999999991</v>
      </c>
      <c r="K2879" s="262"/>
      <c r="L2879" s="262"/>
      <c r="M2879" s="262"/>
      <c r="N2879" s="262"/>
    </row>
    <row r="2880" spans="1:14" ht="15" thickBot="1" x14ac:dyDescent="0.25">
      <c r="A2880" s="294"/>
      <c r="B2880" s="294"/>
      <c r="C2880" s="294"/>
      <c r="D2880" s="294"/>
      <c r="E2880" s="294" t="s">
        <v>167</v>
      </c>
      <c r="F2880" s="295">
        <v>6.31</v>
      </c>
      <c r="G2880" s="294"/>
      <c r="H2880" s="296" t="s">
        <v>168</v>
      </c>
      <c r="I2880" s="296"/>
      <c r="J2880" s="295">
        <v>34.42</v>
      </c>
      <c r="K2880" s="262"/>
      <c r="L2880" s="262"/>
      <c r="M2880" s="262"/>
      <c r="N2880" s="262"/>
    </row>
    <row r="2881" spans="1:14" ht="15" thickTop="1" x14ac:dyDescent="0.2">
      <c r="A2881" s="297"/>
      <c r="B2881" s="297"/>
      <c r="C2881" s="297"/>
      <c r="D2881" s="297"/>
      <c r="E2881" s="297"/>
      <c r="F2881" s="297"/>
      <c r="G2881" s="297"/>
      <c r="H2881" s="297"/>
      <c r="I2881" s="297"/>
      <c r="J2881" s="297"/>
      <c r="K2881" s="262"/>
      <c r="L2881" s="262"/>
      <c r="M2881" s="262"/>
      <c r="N2881" s="262"/>
    </row>
    <row r="2882" spans="1:14" ht="15" x14ac:dyDescent="0.2">
      <c r="A2882" s="272"/>
      <c r="B2882" s="273" t="s">
        <v>7</v>
      </c>
      <c r="C2882" s="272" t="s">
        <v>8</v>
      </c>
      <c r="D2882" s="272" t="s">
        <v>9</v>
      </c>
      <c r="E2882" s="274" t="s">
        <v>151</v>
      </c>
      <c r="F2882" s="274"/>
      <c r="G2882" s="275" t="s">
        <v>10</v>
      </c>
      <c r="H2882" s="273" t="s">
        <v>11</v>
      </c>
      <c r="I2882" s="273" t="s">
        <v>12</v>
      </c>
      <c r="J2882" s="273" t="s">
        <v>14</v>
      </c>
      <c r="K2882" s="262"/>
      <c r="L2882" s="262"/>
      <c r="M2882" s="262"/>
      <c r="N2882" s="262"/>
    </row>
    <row r="2883" spans="1:14" ht="38.25" x14ac:dyDescent="0.2">
      <c r="A2883" s="276" t="s">
        <v>152</v>
      </c>
      <c r="B2883" s="277" t="s">
        <v>362</v>
      </c>
      <c r="C2883" s="276" t="s">
        <v>20</v>
      </c>
      <c r="D2883" s="276" t="s">
        <v>363</v>
      </c>
      <c r="E2883" s="278" t="s">
        <v>219</v>
      </c>
      <c r="F2883" s="278"/>
      <c r="G2883" s="279" t="s">
        <v>223</v>
      </c>
      <c r="H2883" s="280">
        <v>1</v>
      </c>
      <c r="I2883" s="307">
        <f>J2883</f>
        <v>0.51</v>
      </c>
      <c r="J2883" s="307">
        <f>SUM(J2884:J2885)</f>
        <v>0.51</v>
      </c>
      <c r="K2883" s="262"/>
      <c r="L2883" s="262"/>
      <c r="M2883" s="262"/>
      <c r="N2883" s="262"/>
    </row>
    <row r="2884" spans="1:14" ht="38.25" x14ac:dyDescent="0.2">
      <c r="A2884" s="282" t="s">
        <v>154</v>
      </c>
      <c r="B2884" s="283" t="s">
        <v>1505</v>
      </c>
      <c r="C2884" s="282" t="s">
        <v>20</v>
      </c>
      <c r="D2884" s="282" t="s">
        <v>1506</v>
      </c>
      <c r="E2884" s="284" t="s">
        <v>219</v>
      </c>
      <c r="F2884" s="284"/>
      <c r="G2884" s="285" t="s">
        <v>28</v>
      </c>
      <c r="H2884" s="286">
        <v>1</v>
      </c>
      <c r="I2884" s="298">
        <v>0.45</v>
      </c>
      <c r="J2884" s="298">
        <f t="shared" ref="J2884:J2885" si="288">TRUNC(H2884*I2884,2)</f>
        <v>0.45</v>
      </c>
      <c r="K2884" s="262"/>
      <c r="L2884" s="262"/>
      <c r="M2884" s="262"/>
      <c r="N2884" s="262"/>
    </row>
    <row r="2885" spans="1:14" ht="38.25" x14ac:dyDescent="0.2">
      <c r="A2885" s="282" t="s">
        <v>154</v>
      </c>
      <c r="B2885" s="283" t="s">
        <v>1507</v>
      </c>
      <c r="C2885" s="282" t="s">
        <v>20</v>
      </c>
      <c r="D2885" s="282" t="s">
        <v>1508</v>
      </c>
      <c r="E2885" s="284" t="s">
        <v>219</v>
      </c>
      <c r="F2885" s="284"/>
      <c r="G2885" s="285" t="s">
        <v>28</v>
      </c>
      <c r="H2885" s="286">
        <v>1</v>
      </c>
      <c r="I2885" s="298">
        <v>0.06</v>
      </c>
      <c r="J2885" s="298">
        <f t="shared" si="288"/>
        <v>0.06</v>
      </c>
      <c r="K2885" s="262"/>
      <c r="L2885" s="262"/>
      <c r="M2885" s="262"/>
      <c r="N2885" s="262"/>
    </row>
    <row r="2886" spans="1:14" x14ac:dyDescent="0.2">
      <c r="A2886" s="294"/>
      <c r="B2886" s="294"/>
      <c r="C2886" s="294"/>
      <c r="D2886" s="294"/>
      <c r="E2886" s="294" t="s">
        <v>164</v>
      </c>
      <c r="F2886" s="295">
        <v>0</v>
      </c>
      <c r="G2886" s="294" t="s">
        <v>165</v>
      </c>
      <c r="H2886" s="295">
        <v>0</v>
      </c>
      <c r="I2886" s="294" t="s">
        <v>166</v>
      </c>
      <c r="J2886" s="295">
        <v>0</v>
      </c>
      <c r="K2886" s="262"/>
      <c r="L2886" s="262"/>
      <c r="M2886" s="262"/>
      <c r="N2886" s="262"/>
    </row>
    <row r="2887" spans="1:14" ht="15" thickBot="1" x14ac:dyDescent="0.25">
      <c r="A2887" s="294"/>
      <c r="B2887" s="294"/>
      <c r="C2887" s="294"/>
      <c r="D2887" s="294"/>
      <c r="E2887" s="294" t="s">
        <v>167</v>
      </c>
      <c r="F2887" s="295">
        <v>0.11</v>
      </c>
      <c r="G2887" s="294"/>
      <c r="H2887" s="296" t="s">
        <v>168</v>
      </c>
      <c r="I2887" s="296"/>
      <c r="J2887" s="295">
        <v>0.62</v>
      </c>
      <c r="K2887" s="262"/>
      <c r="L2887" s="262"/>
      <c r="M2887" s="262"/>
      <c r="N2887" s="262"/>
    </row>
    <row r="2888" spans="1:14" ht="15" thickTop="1" x14ac:dyDescent="0.2">
      <c r="A2888" s="297"/>
      <c r="B2888" s="297"/>
      <c r="C2888" s="297"/>
      <c r="D2888" s="297"/>
      <c r="E2888" s="297"/>
      <c r="F2888" s="297"/>
      <c r="G2888" s="297"/>
      <c r="H2888" s="297"/>
      <c r="I2888" s="297"/>
      <c r="J2888" s="297"/>
      <c r="K2888" s="262"/>
      <c r="L2888" s="262"/>
      <c r="M2888" s="262"/>
      <c r="N2888" s="262"/>
    </row>
    <row r="2889" spans="1:14" ht="15" x14ac:dyDescent="0.2">
      <c r="A2889" s="272"/>
      <c r="B2889" s="273" t="s">
        <v>7</v>
      </c>
      <c r="C2889" s="272" t="s">
        <v>8</v>
      </c>
      <c r="D2889" s="272" t="s">
        <v>9</v>
      </c>
      <c r="E2889" s="274" t="s">
        <v>151</v>
      </c>
      <c r="F2889" s="274"/>
      <c r="G2889" s="275" t="s">
        <v>10</v>
      </c>
      <c r="H2889" s="273" t="s">
        <v>11</v>
      </c>
      <c r="I2889" s="273" t="s">
        <v>12</v>
      </c>
      <c r="J2889" s="273" t="s">
        <v>14</v>
      </c>
      <c r="K2889" s="262"/>
      <c r="L2889" s="262"/>
      <c r="M2889" s="262"/>
      <c r="N2889" s="262"/>
    </row>
    <row r="2890" spans="1:14" ht="38.25" x14ac:dyDescent="0.2">
      <c r="A2890" s="276" t="s">
        <v>152</v>
      </c>
      <c r="B2890" s="277" t="s">
        <v>360</v>
      </c>
      <c r="C2890" s="276" t="s">
        <v>20</v>
      </c>
      <c r="D2890" s="276" t="s">
        <v>361</v>
      </c>
      <c r="E2890" s="278" t="s">
        <v>219</v>
      </c>
      <c r="F2890" s="278"/>
      <c r="G2890" s="279" t="s">
        <v>220</v>
      </c>
      <c r="H2890" s="280">
        <v>1</v>
      </c>
      <c r="I2890" s="307">
        <f>J2890</f>
        <v>9.82</v>
      </c>
      <c r="J2890" s="307">
        <f>SUM(J2891:J2894)</f>
        <v>9.82</v>
      </c>
      <c r="K2890" s="262"/>
      <c r="L2890" s="262"/>
      <c r="M2890" s="262"/>
      <c r="N2890" s="262"/>
    </row>
    <row r="2891" spans="1:14" ht="38.25" x14ac:dyDescent="0.2">
      <c r="A2891" s="282" t="s">
        <v>154</v>
      </c>
      <c r="B2891" s="283" t="s">
        <v>1505</v>
      </c>
      <c r="C2891" s="282" t="s">
        <v>20</v>
      </c>
      <c r="D2891" s="282" t="s">
        <v>1506</v>
      </c>
      <c r="E2891" s="284" t="s">
        <v>219</v>
      </c>
      <c r="F2891" s="284"/>
      <c r="G2891" s="285" t="s">
        <v>28</v>
      </c>
      <c r="H2891" s="286">
        <v>1</v>
      </c>
      <c r="I2891" s="298">
        <v>0.45</v>
      </c>
      <c r="J2891" s="298">
        <f t="shared" ref="J2891:J2894" si="289">TRUNC(H2891*I2891,2)</f>
        <v>0.45</v>
      </c>
      <c r="K2891" s="262"/>
      <c r="L2891" s="262"/>
      <c r="M2891" s="262"/>
      <c r="N2891" s="262"/>
    </row>
    <row r="2892" spans="1:14" ht="38.25" x14ac:dyDescent="0.2">
      <c r="A2892" s="282" t="s">
        <v>154</v>
      </c>
      <c r="B2892" s="283" t="s">
        <v>1507</v>
      </c>
      <c r="C2892" s="282" t="s">
        <v>20</v>
      </c>
      <c r="D2892" s="282" t="s">
        <v>1508</v>
      </c>
      <c r="E2892" s="284" t="s">
        <v>219</v>
      </c>
      <c r="F2892" s="284"/>
      <c r="G2892" s="285" t="s">
        <v>28</v>
      </c>
      <c r="H2892" s="286">
        <v>1</v>
      </c>
      <c r="I2892" s="298">
        <v>0.06</v>
      </c>
      <c r="J2892" s="298">
        <f t="shared" si="289"/>
        <v>0.06</v>
      </c>
      <c r="K2892" s="262"/>
      <c r="L2892" s="262"/>
      <c r="M2892" s="262"/>
      <c r="N2892" s="262"/>
    </row>
    <row r="2893" spans="1:14" ht="38.25" x14ac:dyDescent="0.2">
      <c r="A2893" s="282" t="s">
        <v>154</v>
      </c>
      <c r="B2893" s="283" t="s">
        <v>1509</v>
      </c>
      <c r="C2893" s="282" t="s">
        <v>20</v>
      </c>
      <c r="D2893" s="282" t="s">
        <v>1510</v>
      </c>
      <c r="E2893" s="284" t="s">
        <v>219</v>
      </c>
      <c r="F2893" s="284"/>
      <c r="G2893" s="285" t="s">
        <v>28</v>
      </c>
      <c r="H2893" s="286">
        <v>1</v>
      </c>
      <c r="I2893" s="298">
        <v>0.56999999999999995</v>
      </c>
      <c r="J2893" s="298">
        <f t="shared" si="289"/>
        <v>0.56999999999999995</v>
      </c>
      <c r="K2893" s="262"/>
      <c r="L2893" s="262"/>
      <c r="M2893" s="262"/>
      <c r="N2893" s="262"/>
    </row>
    <row r="2894" spans="1:14" ht="38.25" x14ac:dyDescent="0.2">
      <c r="A2894" s="282" t="s">
        <v>154</v>
      </c>
      <c r="B2894" s="283" t="s">
        <v>1511</v>
      </c>
      <c r="C2894" s="282" t="s">
        <v>20</v>
      </c>
      <c r="D2894" s="282" t="s">
        <v>1512</v>
      </c>
      <c r="E2894" s="284" t="s">
        <v>219</v>
      </c>
      <c r="F2894" s="284"/>
      <c r="G2894" s="285" t="s">
        <v>28</v>
      </c>
      <c r="H2894" s="286">
        <v>1</v>
      </c>
      <c r="I2894" s="298">
        <v>8.74</v>
      </c>
      <c r="J2894" s="298">
        <f t="shared" si="289"/>
        <v>8.74</v>
      </c>
      <c r="K2894" s="262"/>
      <c r="L2894" s="262"/>
      <c r="M2894" s="262"/>
      <c r="N2894" s="262"/>
    </row>
    <row r="2895" spans="1:14" x14ac:dyDescent="0.2">
      <c r="A2895" s="294"/>
      <c r="B2895" s="294"/>
      <c r="C2895" s="294"/>
      <c r="D2895" s="294"/>
      <c r="E2895" s="294" t="s">
        <v>164</v>
      </c>
      <c r="F2895" s="295">
        <v>0</v>
      </c>
      <c r="G2895" s="294" t="s">
        <v>165</v>
      </c>
      <c r="H2895" s="295">
        <v>0</v>
      </c>
      <c r="I2895" s="294" t="s">
        <v>166</v>
      </c>
      <c r="J2895" s="295">
        <v>0</v>
      </c>
      <c r="K2895" s="262"/>
      <c r="L2895" s="262"/>
      <c r="M2895" s="262"/>
      <c r="N2895" s="262"/>
    </row>
    <row r="2896" spans="1:14" ht="15" thickBot="1" x14ac:dyDescent="0.25">
      <c r="A2896" s="294"/>
      <c r="B2896" s="294"/>
      <c r="C2896" s="294"/>
      <c r="D2896" s="294"/>
      <c r="E2896" s="294" t="s">
        <v>167</v>
      </c>
      <c r="F2896" s="295">
        <v>2.2000000000000002</v>
      </c>
      <c r="G2896" s="294"/>
      <c r="H2896" s="296" t="s">
        <v>168</v>
      </c>
      <c r="I2896" s="296"/>
      <c r="J2896" s="295">
        <v>12.02</v>
      </c>
      <c r="K2896" s="262"/>
      <c r="L2896" s="262"/>
      <c r="M2896" s="262"/>
      <c r="N2896" s="262"/>
    </row>
    <row r="2897" spans="1:14" ht="15" thickTop="1" x14ac:dyDescent="0.2">
      <c r="A2897" s="297"/>
      <c r="B2897" s="297"/>
      <c r="C2897" s="297"/>
      <c r="D2897" s="297"/>
      <c r="E2897" s="297"/>
      <c r="F2897" s="297"/>
      <c r="G2897" s="297"/>
      <c r="H2897" s="297"/>
      <c r="I2897" s="297"/>
      <c r="J2897" s="297"/>
      <c r="K2897" s="262"/>
      <c r="L2897" s="262"/>
      <c r="M2897" s="262"/>
      <c r="N2897" s="262"/>
    </row>
    <row r="2898" spans="1:14" ht="15" x14ac:dyDescent="0.2">
      <c r="A2898" s="272"/>
      <c r="B2898" s="273" t="s">
        <v>7</v>
      </c>
      <c r="C2898" s="272" t="s">
        <v>8</v>
      </c>
      <c r="D2898" s="272" t="s">
        <v>9</v>
      </c>
      <c r="E2898" s="274" t="s">
        <v>151</v>
      </c>
      <c r="F2898" s="274"/>
      <c r="G2898" s="275" t="s">
        <v>10</v>
      </c>
      <c r="H2898" s="273" t="s">
        <v>11</v>
      </c>
      <c r="I2898" s="273" t="s">
        <v>12</v>
      </c>
      <c r="J2898" s="273" t="s">
        <v>14</v>
      </c>
      <c r="K2898" s="262"/>
      <c r="L2898" s="262"/>
      <c r="M2898" s="262"/>
      <c r="N2898" s="262"/>
    </row>
    <row r="2899" spans="1:14" ht="38.25" x14ac:dyDescent="0.2">
      <c r="A2899" s="276" t="s">
        <v>152</v>
      </c>
      <c r="B2899" s="277" t="s">
        <v>1505</v>
      </c>
      <c r="C2899" s="276" t="s">
        <v>20</v>
      </c>
      <c r="D2899" s="276" t="s">
        <v>1506</v>
      </c>
      <c r="E2899" s="278" t="s">
        <v>219</v>
      </c>
      <c r="F2899" s="278"/>
      <c r="G2899" s="279" t="s">
        <v>28</v>
      </c>
      <c r="H2899" s="280">
        <v>1</v>
      </c>
      <c r="I2899" s="307">
        <f>J2899</f>
        <v>0.45</v>
      </c>
      <c r="J2899" s="307">
        <f>SUM(J2900)</f>
        <v>0.45</v>
      </c>
      <c r="K2899" s="262"/>
      <c r="L2899" s="262"/>
      <c r="M2899" s="262"/>
      <c r="N2899" s="262"/>
    </row>
    <row r="2900" spans="1:14" ht="51" x14ac:dyDescent="0.2">
      <c r="A2900" s="288" t="s">
        <v>155</v>
      </c>
      <c r="B2900" s="289" t="s">
        <v>1513</v>
      </c>
      <c r="C2900" s="288" t="s">
        <v>20</v>
      </c>
      <c r="D2900" s="288" t="s">
        <v>1514</v>
      </c>
      <c r="E2900" s="290" t="s">
        <v>163</v>
      </c>
      <c r="F2900" s="290"/>
      <c r="G2900" s="291" t="s">
        <v>55</v>
      </c>
      <c r="H2900" s="292">
        <v>5.3300000000000001E-5</v>
      </c>
      <c r="I2900" s="299">
        <v>8561.98</v>
      </c>
      <c r="J2900" s="298">
        <f t="shared" ref="J2900" si="290">TRUNC(H2900*I2900,2)</f>
        <v>0.45</v>
      </c>
      <c r="K2900" s="262"/>
      <c r="L2900" s="262"/>
      <c r="M2900" s="262"/>
      <c r="N2900" s="262"/>
    </row>
    <row r="2901" spans="1:14" x14ac:dyDescent="0.2">
      <c r="A2901" s="294"/>
      <c r="B2901" s="294"/>
      <c r="C2901" s="294"/>
      <c r="D2901" s="294"/>
      <c r="E2901" s="294" t="s">
        <v>164</v>
      </c>
      <c r="F2901" s="295">
        <v>0</v>
      </c>
      <c r="G2901" s="294" t="s">
        <v>165</v>
      </c>
      <c r="H2901" s="295">
        <v>0</v>
      </c>
      <c r="I2901" s="294" t="s">
        <v>166</v>
      </c>
      <c r="J2901" s="295">
        <v>0</v>
      </c>
      <c r="K2901" s="262"/>
      <c r="L2901" s="262"/>
      <c r="M2901" s="262"/>
      <c r="N2901" s="262"/>
    </row>
    <row r="2902" spans="1:14" ht="15" thickBot="1" x14ac:dyDescent="0.25">
      <c r="A2902" s="294"/>
      <c r="B2902" s="294"/>
      <c r="C2902" s="294"/>
      <c r="D2902" s="294"/>
      <c r="E2902" s="294" t="s">
        <v>167</v>
      </c>
      <c r="F2902" s="295">
        <v>0.1</v>
      </c>
      <c r="G2902" s="294"/>
      <c r="H2902" s="296" t="s">
        <v>168</v>
      </c>
      <c r="I2902" s="296"/>
      <c r="J2902" s="295">
        <v>0.55000000000000004</v>
      </c>
      <c r="K2902" s="262"/>
      <c r="L2902" s="262"/>
      <c r="M2902" s="262"/>
      <c r="N2902" s="262"/>
    </row>
    <row r="2903" spans="1:14" ht="15" thickTop="1" x14ac:dyDescent="0.2">
      <c r="A2903" s="297"/>
      <c r="B2903" s="297"/>
      <c r="C2903" s="297"/>
      <c r="D2903" s="297"/>
      <c r="E2903" s="297"/>
      <c r="F2903" s="297"/>
      <c r="G2903" s="297"/>
      <c r="H2903" s="297"/>
      <c r="I2903" s="297"/>
      <c r="J2903" s="297"/>
      <c r="K2903" s="262"/>
      <c r="L2903" s="262"/>
      <c r="M2903" s="262"/>
      <c r="N2903" s="262"/>
    </row>
    <row r="2904" spans="1:14" ht="15" x14ac:dyDescent="0.2">
      <c r="A2904" s="272"/>
      <c r="B2904" s="273" t="s">
        <v>7</v>
      </c>
      <c r="C2904" s="272" t="s">
        <v>8</v>
      </c>
      <c r="D2904" s="272" t="s">
        <v>9</v>
      </c>
      <c r="E2904" s="274" t="s">
        <v>151</v>
      </c>
      <c r="F2904" s="274"/>
      <c r="G2904" s="275" t="s">
        <v>10</v>
      </c>
      <c r="H2904" s="273" t="s">
        <v>11</v>
      </c>
      <c r="I2904" s="273" t="s">
        <v>12</v>
      </c>
      <c r="J2904" s="273" t="s">
        <v>14</v>
      </c>
      <c r="K2904" s="262"/>
      <c r="L2904" s="262"/>
      <c r="M2904" s="262"/>
      <c r="N2904" s="262"/>
    </row>
    <row r="2905" spans="1:14" ht="38.25" x14ac:dyDescent="0.2">
      <c r="A2905" s="276" t="s">
        <v>152</v>
      </c>
      <c r="B2905" s="277" t="s">
        <v>1507</v>
      </c>
      <c r="C2905" s="276" t="s">
        <v>20</v>
      </c>
      <c r="D2905" s="276" t="s">
        <v>1508</v>
      </c>
      <c r="E2905" s="278" t="s">
        <v>219</v>
      </c>
      <c r="F2905" s="278"/>
      <c r="G2905" s="279" t="s">
        <v>28</v>
      </c>
      <c r="H2905" s="280">
        <v>1</v>
      </c>
      <c r="I2905" s="307">
        <v>0.06</v>
      </c>
      <c r="J2905" s="307">
        <f>SUM(J2906)</f>
        <v>0.06</v>
      </c>
      <c r="K2905" s="262"/>
      <c r="L2905" s="262"/>
      <c r="M2905" s="262"/>
      <c r="N2905" s="262"/>
    </row>
    <row r="2906" spans="1:14" ht="51" x14ac:dyDescent="0.2">
      <c r="A2906" s="288" t="s">
        <v>155</v>
      </c>
      <c r="B2906" s="289" t="s">
        <v>1513</v>
      </c>
      <c r="C2906" s="288" t="s">
        <v>20</v>
      </c>
      <c r="D2906" s="288" t="s">
        <v>1514</v>
      </c>
      <c r="E2906" s="290" t="s">
        <v>163</v>
      </c>
      <c r="F2906" s="290"/>
      <c r="G2906" s="291" t="s">
        <v>55</v>
      </c>
      <c r="H2906" s="292">
        <v>7.4000000000000003E-6</v>
      </c>
      <c r="I2906" s="299">
        <v>8561.98</v>
      </c>
      <c r="J2906" s="298">
        <f t="shared" ref="J2906" si="291">TRUNC(H2906*I2906,2)</f>
        <v>0.06</v>
      </c>
      <c r="K2906" s="262"/>
      <c r="L2906" s="262"/>
      <c r="M2906" s="262"/>
      <c r="N2906" s="262"/>
    </row>
    <row r="2907" spans="1:14" x14ac:dyDescent="0.2">
      <c r="A2907" s="294"/>
      <c r="B2907" s="294"/>
      <c r="C2907" s="294"/>
      <c r="D2907" s="294"/>
      <c r="E2907" s="294" t="s">
        <v>164</v>
      </c>
      <c r="F2907" s="295">
        <v>0</v>
      </c>
      <c r="G2907" s="294" t="s">
        <v>165</v>
      </c>
      <c r="H2907" s="295">
        <v>0</v>
      </c>
      <c r="I2907" s="294" t="s">
        <v>166</v>
      </c>
      <c r="J2907" s="295">
        <v>0</v>
      </c>
      <c r="K2907" s="262"/>
      <c r="L2907" s="262"/>
      <c r="M2907" s="262"/>
      <c r="N2907" s="262"/>
    </row>
    <row r="2908" spans="1:14" ht="15" thickBot="1" x14ac:dyDescent="0.25">
      <c r="A2908" s="294"/>
      <c r="B2908" s="294"/>
      <c r="C2908" s="294"/>
      <c r="D2908" s="294"/>
      <c r="E2908" s="294" t="s">
        <v>167</v>
      </c>
      <c r="F2908" s="295">
        <v>0.01</v>
      </c>
      <c r="G2908" s="294"/>
      <c r="H2908" s="296" t="s">
        <v>168</v>
      </c>
      <c r="I2908" s="296"/>
      <c r="J2908" s="295">
        <v>7.0000000000000007E-2</v>
      </c>
      <c r="K2908" s="262"/>
      <c r="L2908" s="262"/>
      <c r="M2908" s="262"/>
      <c r="N2908" s="262"/>
    </row>
    <row r="2909" spans="1:14" ht="15" thickTop="1" x14ac:dyDescent="0.2">
      <c r="A2909" s="297"/>
      <c r="B2909" s="297"/>
      <c r="C2909" s="297"/>
      <c r="D2909" s="297"/>
      <c r="E2909" s="297"/>
      <c r="F2909" s="297"/>
      <c r="G2909" s="297"/>
      <c r="H2909" s="297"/>
      <c r="I2909" s="297"/>
      <c r="J2909" s="297"/>
      <c r="K2909" s="262"/>
      <c r="L2909" s="262"/>
      <c r="M2909" s="262"/>
      <c r="N2909" s="262"/>
    </row>
    <row r="2910" spans="1:14" ht="15" x14ac:dyDescent="0.2">
      <c r="A2910" s="272"/>
      <c r="B2910" s="273" t="s">
        <v>7</v>
      </c>
      <c r="C2910" s="272" t="s">
        <v>8</v>
      </c>
      <c r="D2910" s="272" t="s">
        <v>9</v>
      </c>
      <c r="E2910" s="274" t="s">
        <v>151</v>
      </c>
      <c r="F2910" s="274"/>
      <c r="G2910" s="275" t="s">
        <v>10</v>
      </c>
      <c r="H2910" s="273" t="s">
        <v>11</v>
      </c>
      <c r="I2910" s="273" t="s">
        <v>12</v>
      </c>
      <c r="J2910" s="273" t="s">
        <v>14</v>
      </c>
      <c r="K2910" s="262"/>
      <c r="L2910" s="262"/>
      <c r="M2910" s="262"/>
      <c r="N2910" s="262"/>
    </row>
    <row r="2911" spans="1:14" ht="38.25" x14ac:dyDescent="0.2">
      <c r="A2911" s="276" t="s">
        <v>152</v>
      </c>
      <c r="B2911" s="277" t="s">
        <v>1509</v>
      </c>
      <c r="C2911" s="276" t="s">
        <v>20</v>
      </c>
      <c r="D2911" s="276" t="s">
        <v>1510</v>
      </c>
      <c r="E2911" s="278" t="s">
        <v>219</v>
      </c>
      <c r="F2911" s="278"/>
      <c r="G2911" s="279" t="s">
        <v>28</v>
      </c>
      <c r="H2911" s="280">
        <v>1</v>
      </c>
      <c r="I2911" s="307">
        <f>J2911</f>
        <v>0.56999999999999995</v>
      </c>
      <c r="J2911" s="307">
        <f>SUM(J2912)</f>
        <v>0.56999999999999995</v>
      </c>
      <c r="K2911" s="262"/>
      <c r="L2911" s="262"/>
      <c r="M2911" s="262"/>
      <c r="N2911" s="262"/>
    </row>
    <row r="2912" spans="1:14" ht="51" x14ac:dyDescent="0.2">
      <c r="A2912" s="288" t="s">
        <v>155</v>
      </c>
      <c r="B2912" s="289" t="s">
        <v>1513</v>
      </c>
      <c r="C2912" s="288" t="s">
        <v>20</v>
      </c>
      <c r="D2912" s="288" t="s">
        <v>1514</v>
      </c>
      <c r="E2912" s="290" t="s">
        <v>163</v>
      </c>
      <c r="F2912" s="290"/>
      <c r="G2912" s="291" t="s">
        <v>55</v>
      </c>
      <c r="H2912" s="292">
        <v>6.6699999999999995E-5</v>
      </c>
      <c r="I2912" s="299">
        <v>8561.98</v>
      </c>
      <c r="J2912" s="298">
        <f t="shared" ref="J2912" si="292">TRUNC(H2912*I2912,2)</f>
        <v>0.56999999999999995</v>
      </c>
      <c r="K2912" s="262"/>
      <c r="L2912" s="262"/>
      <c r="M2912" s="262"/>
      <c r="N2912" s="262"/>
    </row>
    <row r="2913" spans="1:14" x14ac:dyDescent="0.2">
      <c r="A2913" s="294"/>
      <c r="B2913" s="294"/>
      <c r="C2913" s="294"/>
      <c r="D2913" s="294"/>
      <c r="E2913" s="294" t="s">
        <v>164</v>
      </c>
      <c r="F2913" s="295">
        <v>0</v>
      </c>
      <c r="G2913" s="294" t="s">
        <v>165</v>
      </c>
      <c r="H2913" s="295">
        <v>0</v>
      </c>
      <c r="I2913" s="294" t="s">
        <v>166</v>
      </c>
      <c r="J2913" s="295">
        <v>0</v>
      </c>
      <c r="K2913" s="262"/>
      <c r="L2913" s="262"/>
      <c r="M2913" s="262"/>
      <c r="N2913" s="262"/>
    </row>
    <row r="2914" spans="1:14" ht="15" thickBot="1" x14ac:dyDescent="0.25">
      <c r="A2914" s="294"/>
      <c r="B2914" s="294"/>
      <c r="C2914" s="294"/>
      <c r="D2914" s="294"/>
      <c r="E2914" s="294" t="s">
        <v>167</v>
      </c>
      <c r="F2914" s="295">
        <v>0.12</v>
      </c>
      <c r="G2914" s="294"/>
      <c r="H2914" s="296" t="s">
        <v>168</v>
      </c>
      <c r="I2914" s="296"/>
      <c r="J2914" s="295">
        <v>0.69</v>
      </c>
      <c r="K2914" s="262"/>
      <c r="L2914" s="262"/>
      <c r="M2914" s="262"/>
      <c r="N2914" s="262"/>
    </row>
    <row r="2915" spans="1:14" ht="15" thickTop="1" x14ac:dyDescent="0.2">
      <c r="A2915" s="297"/>
      <c r="B2915" s="297"/>
      <c r="C2915" s="297"/>
      <c r="D2915" s="297"/>
      <c r="E2915" s="297"/>
      <c r="F2915" s="297"/>
      <c r="G2915" s="297"/>
      <c r="H2915" s="297"/>
      <c r="I2915" s="297"/>
      <c r="J2915" s="297"/>
      <c r="K2915" s="262"/>
      <c r="L2915" s="262"/>
      <c r="M2915" s="262"/>
      <c r="N2915" s="262"/>
    </row>
    <row r="2916" spans="1:14" ht="15" x14ac:dyDescent="0.2">
      <c r="A2916" s="272"/>
      <c r="B2916" s="273" t="s">
        <v>7</v>
      </c>
      <c r="C2916" s="272" t="s">
        <v>8</v>
      </c>
      <c r="D2916" s="272" t="s">
        <v>9</v>
      </c>
      <c r="E2916" s="274" t="s">
        <v>151</v>
      </c>
      <c r="F2916" s="274"/>
      <c r="G2916" s="275" t="s">
        <v>10</v>
      </c>
      <c r="H2916" s="273" t="s">
        <v>11</v>
      </c>
      <c r="I2916" s="273" t="s">
        <v>12</v>
      </c>
      <c r="J2916" s="273" t="s">
        <v>14</v>
      </c>
      <c r="K2916" s="262"/>
      <c r="L2916" s="262"/>
      <c r="M2916" s="262"/>
      <c r="N2916" s="262"/>
    </row>
    <row r="2917" spans="1:14" ht="38.25" x14ac:dyDescent="0.2">
      <c r="A2917" s="276" t="s">
        <v>152</v>
      </c>
      <c r="B2917" s="277" t="s">
        <v>1511</v>
      </c>
      <c r="C2917" s="276" t="s">
        <v>20</v>
      </c>
      <c r="D2917" s="276" t="s">
        <v>1512</v>
      </c>
      <c r="E2917" s="278" t="s">
        <v>219</v>
      </c>
      <c r="F2917" s="278"/>
      <c r="G2917" s="279" t="s">
        <v>28</v>
      </c>
      <c r="H2917" s="280">
        <v>1</v>
      </c>
      <c r="I2917" s="307">
        <f>J2917</f>
        <v>8.74</v>
      </c>
      <c r="J2917" s="307">
        <f>SUM(J2918)</f>
        <v>8.74</v>
      </c>
      <c r="K2917" s="262"/>
      <c r="L2917" s="262"/>
      <c r="M2917" s="262"/>
      <c r="N2917" s="262"/>
    </row>
    <row r="2918" spans="1:14" x14ac:dyDescent="0.2">
      <c r="A2918" s="288" t="s">
        <v>155</v>
      </c>
      <c r="B2918" s="289" t="s">
        <v>1242</v>
      </c>
      <c r="C2918" s="288" t="s">
        <v>20</v>
      </c>
      <c r="D2918" s="288" t="s">
        <v>1243</v>
      </c>
      <c r="E2918" s="290" t="s">
        <v>184</v>
      </c>
      <c r="F2918" s="290"/>
      <c r="G2918" s="291" t="s">
        <v>226</v>
      </c>
      <c r="H2918" s="292">
        <v>1.44</v>
      </c>
      <c r="I2918" s="299">
        <v>6.07</v>
      </c>
      <c r="J2918" s="298">
        <f t="shared" ref="J2918" si="293">TRUNC(H2918*I2918,2)</f>
        <v>8.74</v>
      </c>
      <c r="K2918" s="262"/>
      <c r="L2918" s="262"/>
      <c r="M2918" s="262"/>
      <c r="N2918" s="262"/>
    </row>
    <row r="2919" spans="1:14" x14ac:dyDescent="0.2">
      <c r="A2919" s="294"/>
      <c r="B2919" s="294"/>
      <c r="C2919" s="294"/>
      <c r="D2919" s="294"/>
      <c r="E2919" s="294" t="s">
        <v>164</v>
      </c>
      <c r="F2919" s="295">
        <v>0</v>
      </c>
      <c r="G2919" s="294" t="s">
        <v>165</v>
      </c>
      <c r="H2919" s="295">
        <v>0</v>
      </c>
      <c r="I2919" s="294" t="s">
        <v>166</v>
      </c>
      <c r="J2919" s="295">
        <v>0</v>
      </c>
      <c r="K2919" s="262"/>
      <c r="L2919" s="262"/>
      <c r="M2919" s="262"/>
      <c r="N2919" s="262"/>
    </row>
    <row r="2920" spans="1:14" ht="15" thickBot="1" x14ac:dyDescent="0.25">
      <c r="A2920" s="294"/>
      <c r="B2920" s="294"/>
      <c r="C2920" s="294"/>
      <c r="D2920" s="294"/>
      <c r="E2920" s="294" t="s">
        <v>167</v>
      </c>
      <c r="F2920" s="295">
        <v>1.96</v>
      </c>
      <c r="G2920" s="294"/>
      <c r="H2920" s="296" t="s">
        <v>168</v>
      </c>
      <c r="I2920" s="296"/>
      <c r="J2920" s="295">
        <v>10.7</v>
      </c>
      <c r="K2920" s="262"/>
      <c r="L2920" s="262"/>
      <c r="M2920" s="262"/>
      <c r="N2920" s="262"/>
    </row>
    <row r="2921" spans="1:14" ht="15" thickTop="1" x14ac:dyDescent="0.2">
      <c r="A2921" s="297"/>
      <c r="B2921" s="297"/>
      <c r="C2921" s="297"/>
      <c r="D2921" s="297"/>
      <c r="E2921" s="297"/>
      <c r="F2921" s="297"/>
      <c r="G2921" s="297"/>
      <c r="H2921" s="297"/>
      <c r="I2921" s="297"/>
      <c r="J2921" s="297"/>
      <c r="K2921" s="262"/>
      <c r="L2921" s="262"/>
      <c r="M2921" s="262"/>
      <c r="N2921" s="262"/>
    </row>
    <row r="2922" spans="1:14" ht="15" x14ac:dyDescent="0.2">
      <c r="A2922" s="272"/>
      <c r="B2922" s="273" t="s">
        <v>7</v>
      </c>
      <c r="C2922" s="272" t="s">
        <v>8</v>
      </c>
      <c r="D2922" s="272" t="s">
        <v>9</v>
      </c>
      <c r="E2922" s="274" t="s">
        <v>151</v>
      </c>
      <c r="F2922" s="274"/>
      <c r="G2922" s="275" t="s">
        <v>10</v>
      </c>
      <c r="H2922" s="273" t="s">
        <v>11</v>
      </c>
      <c r="I2922" s="273" t="s">
        <v>12</v>
      </c>
      <c r="J2922" s="273" t="s">
        <v>14</v>
      </c>
      <c r="K2922" s="262"/>
      <c r="L2922" s="262"/>
      <c r="M2922" s="262"/>
      <c r="N2922" s="262"/>
    </row>
    <row r="2923" spans="1:14" ht="25.5" x14ac:dyDescent="0.2">
      <c r="A2923" s="276" t="s">
        <v>152</v>
      </c>
      <c r="B2923" s="277" t="s">
        <v>819</v>
      </c>
      <c r="C2923" s="276" t="s">
        <v>327</v>
      </c>
      <c r="D2923" s="276" t="s">
        <v>820</v>
      </c>
      <c r="E2923" s="278" t="s">
        <v>433</v>
      </c>
      <c r="F2923" s="278"/>
      <c r="G2923" s="279" t="s">
        <v>22</v>
      </c>
      <c r="H2923" s="280">
        <v>1</v>
      </c>
      <c r="I2923" s="307">
        <f>J2923</f>
        <v>39.019999999999996</v>
      </c>
      <c r="J2923" s="307">
        <f>SUM(J2924:J2928)</f>
        <v>39.019999999999996</v>
      </c>
      <c r="K2923" s="262"/>
      <c r="L2923" s="262"/>
      <c r="M2923" s="262"/>
      <c r="N2923" s="262"/>
    </row>
    <row r="2924" spans="1:14" x14ac:dyDescent="0.2">
      <c r="A2924" s="282" t="s">
        <v>154</v>
      </c>
      <c r="B2924" s="283" t="s">
        <v>343</v>
      </c>
      <c r="C2924" s="282" t="s">
        <v>327</v>
      </c>
      <c r="D2924" s="282" t="s">
        <v>344</v>
      </c>
      <c r="E2924" s="284" t="s">
        <v>345</v>
      </c>
      <c r="F2924" s="284"/>
      <c r="G2924" s="285" t="s">
        <v>346</v>
      </c>
      <c r="H2924" s="286">
        <v>0.6</v>
      </c>
      <c r="I2924" s="298">
        <v>3.74</v>
      </c>
      <c r="J2924" s="298">
        <f t="shared" ref="J2924:J2928" si="294">TRUNC(H2924*I2924,2)</f>
        <v>2.2400000000000002</v>
      </c>
      <c r="K2924" s="262"/>
      <c r="L2924" s="262"/>
      <c r="M2924" s="262"/>
      <c r="N2924" s="262"/>
    </row>
    <row r="2925" spans="1:14" x14ac:dyDescent="0.2">
      <c r="A2925" s="282" t="s">
        <v>154</v>
      </c>
      <c r="B2925" s="283" t="s">
        <v>347</v>
      </c>
      <c r="C2925" s="282" t="s">
        <v>327</v>
      </c>
      <c r="D2925" s="282" t="s">
        <v>348</v>
      </c>
      <c r="E2925" s="284" t="s">
        <v>345</v>
      </c>
      <c r="F2925" s="284"/>
      <c r="G2925" s="285" t="s">
        <v>346</v>
      </c>
      <c r="H2925" s="286">
        <v>0.6</v>
      </c>
      <c r="I2925" s="298">
        <v>3.59</v>
      </c>
      <c r="J2925" s="298">
        <f t="shared" si="294"/>
        <v>2.15</v>
      </c>
      <c r="K2925" s="262"/>
      <c r="L2925" s="262"/>
      <c r="M2925" s="262"/>
      <c r="N2925" s="262"/>
    </row>
    <row r="2926" spans="1:14" ht="38.25" x14ac:dyDescent="0.2">
      <c r="A2926" s="282" t="s">
        <v>154</v>
      </c>
      <c r="B2926" s="283" t="s">
        <v>1143</v>
      </c>
      <c r="C2926" s="282" t="s">
        <v>327</v>
      </c>
      <c r="D2926" s="282" t="s">
        <v>1144</v>
      </c>
      <c r="E2926" s="284" t="s">
        <v>826</v>
      </c>
      <c r="F2926" s="284"/>
      <c r="G2926" s="285" t="s">
        <v>31</v>
      </c>
      <c r="H2926" s="286">
        <v>0.02</v>
      </c>
      <c r="I2926" s="298">
        <v>670.34</v>
      </c>
      <c r="J2926" s="298">
        <f t="shared" si="294"/>
        <v>13.4</v>
      </c>
      <c r="K2926" s="262"/>
      <c r="L2926" s="262"/>
      <c r="M2926" s="262"/>
      <c r="N2926" s="262"/>
    </row>
    <row r="2927" spans="1:14" x14ac:dyDescent="0.2">
      <c r="A2927" s="288" t="s">
        <v>155</v>
      </c>
      <c r="B2927" s="289" t="s">
        <v>349</v>
      </c>
      <c r="C2927" s="288" t="s">
        <v>20</v>
      </c>
      <c r="D2927" s="288" t="s">
        <v>350</v>
      </c>
      <c r="E2927" s="290" t="s">
        <v>156</v>
      </c>
      <c r="F2927" s="290"/>
      <c r="G2927" s="291" t="s">
        <v>28</v>
      </c>
      <c r="H2927" s="292">
        <v>0.6</v>
      </c>
      <c r="I2927" s="299">
        <v>19.670000000000002</v>
      </c>
      <c r="J2927" s="298">
        <f t="shared" si="294"/>
        <v>11.8</v>
      </c>
      <c r="K2927" s="262"/>
      <c r="L2927" s="262"/>
      <c r="M2927" s="262"/>
      <c r="N2927" s="262"/>
    </row>
    <row r="2928" spans="1:14" x14ac:dyDescent="0.2">
      <c r="A2928" s="288" t="s">
        <v>155</v>
      </c>
      <c r="B2928" s="289" t="s">
        <v>351</v>
      </c>
      <c r="C2928" s="288" t="s">
        <v>20</v>
      </c>
      <c r="D2928" s="288" t="s">
        <v>352</v>
      </c>
      <c r="E2928" s="290" t="s">
        <v>156</v>
      </c>
      <c r="F2928" s="290"/>
      <c r="G2928" s="291" t="s">
        <v>28</v>
      </c>
      <c r="H2928" s="292">
        <v>0.6</v>
      </c>
      <c r="I2928" s="299">
        <v>15.73</v>
      </c>
      <c r="J2928" s="298">
        <f t="shared" si="294"/>
        <v>9.43</v>
      </c>
      <c r="K2928" s="262"/>
      <c r="L2928" s="262"/>
      <c r="M2928" s="262"/>
      <c r="N2928" s="262"/>
    </row>
    <row r="2929" spans="1:14" x14ac:dyDescent="0.2">
      <c r="A2929" s="294"/>
      <c r="B2929" s="294"/>
      <c r="C2929" s="294"/>
      <c r="D2929" s="294"/>
      <c r="E2929" s="294" t="s">
        <v>164</v>
      </c>
      <c r="F2929" s="295">
        <v>22.48</v>
      </c>
      <c r="G2929" s="294" t="s">
        <v>165</v>
      </c>
      <c r="H2929" s="295">
        <v>0</v>
      </c>
      <c r="I2929" s="294" t="s">
        <v>166</v>
      </c>
      <c r="J2929" s="295">
        <v>22.48</v>
      </c>
      <c r="K2929" s="262"/>
      <c r="L2929" s="262"/>
      <c r="M2929" s="262"/>
      <c r="N2929" s="262"/>
    </row>
    <row r="2930" spans="1:14" ht="15" thickBot="1" x14ac:dyDescent="0.25">
      <c r="A2930" s="294"/>
      <c r="B2930" s="294"/>
      <c r="C2930" s="294"/>
      <c r="D2930" s="294"/>
      <c r="E2930" s="294" t="s">
        <v>167</v>
      </c>
      <c r="F2930" s="295">
        <v>8.76</v>
      </c>
      <c r="G2930" s="294"/>
      <c r="H2930" s="296" t="s">
        <v>168</v>
      </c>
      <c r="I2930" s="296"/>
      <c r="J2930" s="295">
        <v>47.78</v>
      </c>
      <c r="K2930" s="262"/>
      <c r="L2930" s="262"/>
      <c r="M2930" s="262"/>
      <c r="N2930" s="262"/>
    </row>
    <row r="2931" spans="1:14" ht="15" thickTop="1" x14ac:dyDescent="0.2">
      <c r="A2931" s="297"/>
      <c r="B2931" s="297"/>
      <c r="C2931" s="297"/>
      <c r="D2931" s="297"/>
      <c r="E2931" s="297"/>
      <c r="F2931" s="297"/>
      <c r="G2931" s="297"/>
      <c r="H2931" s="297"/>
      <c r="I2931" s="297"/>
      <c r="J2931" s="297"/>
      <c r="K2931" s="262"/>
      <c r="L2931" s="262"/>
      <c r="M2931" s="262"/>
      <c r="N2931" s="262"/>
    </row>
    <row r="2932" spans="1:14" ht="15" x14ac:dyDescent="0.2">
      <c r="A2932" s="272"/>
      <c r="B2932" s="273" t="s">
        <v>7</v>
      </c>
      <c r="C2932" s="272" t="s">
        <v>8</v>
      </c>
      <c r="D2932" s="272" t="s">
        <v>9</v>
      </c>
      <c r="E2932" s="274" t="s">
        <v>151</v>
      </c>
      <c r="F2932" s="274"/>
      <c r="G2932" s="275" t="s">
        <v>10</v>
      </c>
      <c r="H2932" s="273" t="s">
        <v>11</v>
      </c>
      <c r="I2932" s="273" t="s">
        <v>12</v>
      </c>
      <c r="J2932" s="273" t="s">
        <v>14</v>
      </c>
      <c r="K2932" s="262"/>
      <c r="L2932" s="262"/>
      <c r="M2932" s="262"/>
      <c r="N2932" s="262"/>
    </row>
    <row r="2933" spans="1:14" ht="25.5" x14ac:dyDescent="0.2">
      <c r="A2933" s="276" t="s">
        <v>152</v>
      </c>
      <c r="B2933" s="277" t="s">
        <v>221</v>
      </c>
      <c r="C2933" s="276" t="s">
        <v>20</v>
      </c>
      <c r="D2933" s="276" t="s">
        <v>222</v>
      </c>
      <c r="E2933" s="278" t="s">
        <v>219</v>
      </c>
      <c r="F2933" s="278"/>
      <c r="G2933" s="279" t="s">
        <v>223</v>
      </c>
      <c r="H2933" s="280">
        <v>1</v>
      </c>
      <c r="I2933" s="307">
        <f>J2933</f>
        <v>29.42</v>
      </c>
      <c r="J2933" s="307">
        <f>SUM(J2934:J2936)</f>
        <v>29.42</v>
      </c>
      <c r="K2933" s="262"/>
      <c r="L2933" s="262"/>
      <c r="M2933" s="262"/>
      <c r="N2933" s="262"/>
    </row>
    <row r="2934" spans="1:14" ht="25.5" x14ac:dyDescent="0.2">
      <c r="A2934" s="282" t="s">
        <v>154</v>
      </c>
      <c r="B2934" s="283" t="s">
        <v>1230</v>
      </c>
      <c r="C2934" s="282" t="s">
        <v>20</v>
      </c>
      <c r="D2934" s="282" t="s">
        <v>1231</v>
      </c>
      <c r="E2934" s="284" t="s">
        <v>153</v>
      </c>
      <c r="F2934" s="284"/>
      <c r="G2934" s="285" t="s">
        <v>28</v>
      </c>
      <c r="H2934" s="286">
        <v>1</v>
      </c>
      <c r="I2934" s="298">
        <v>29.32</v>
      </c>
      <c r="J2934" s="298">
        <f t="shared" ref="J2934:J2936" si="295">TRUNC(H2934*I2934,2)</f>
        <v>29.32</v>
      </c>
      <c r="K2934" s="262"/>
      <c r="L2934" s="262"/>
      <c r="M2934" s="262"/>
      <c r="N2934" s="262"/>
    </row>
    <row r="2935" spans="1:14" ht="25.5" x14ac:dyDescent="0.2">
      <c r="A2935" s="282" t="s">
        <v>154</v>
      </c>
      <c r="B2935" s="283" t="s">
        <v>1515</v>
      </c>
      <c r="C2935" s="282" t="s">
        <v>20</v>
      </c>
      <c r="D2935" s="282" t="s">
        <v>1516</v>
      </c>
      <c r="E2935" s="284" t="s">
        <v>219</v>
      </c>
      <c r="F2935" s="284"/>
      <c r="G2935" s="285" t="s">
        <v>28</v>
      </c>
      <c r="H2935" s="286">
        <v>1</v>
      </c>
      <c r="I2935" s="298">
        <v>0.09</v>
      </c>
      <c r="J2935" s="298">
        <f t="shared" si="295"/>
        <v>0.09</v>
      </c>
      <c r="K2935" s="262"/>
      <c r="L2935" s="262"/>
      <c r="M2935" s="262"/>
      <c r="N2935" s="262"/>
    </row>
    <row r="2936" spans="1:14" ht="25.5" x14ac:dyDescent="0.2">
      <c r="A2936" s="282" t="s">
        <v>154</v>
      </c>
      <c r="B2936" s="283" t="s">
        <v>1517</v>
      </c>
      <c r="C2936" s="282" t="s">
        <v>20</v>
      </c>
      <c r="D2936" s="282" t="s">
        <v>1518</v>
      </c>
      <c r="E2936" s="284" t="s">
        <v>219</v>
      </c>
      <c r="F2936" s="284"/>
      <c r="G2936" s="285" t="s">
        <v>28</v>
      </c>
      <c r="H2936" s="286">
        <v>1</v>
      </c>
      <c r="I2936" s="298">
        <v>0.01</v>
      </c>
      <c r="J2936" s="298">
        <f t="shared" si="295"/>
        <v>0.01</v>
      </c>
      <c r="K2936" s="262"/>
      <c r="L2936" s="262"/>
      <c r="M2936" s="262"/>
      <c r="N2936" s="262"/>
    </row>
    <row r="2937" spans="1:14" x14ac:dyDescent="0.2">
      <c r="A2937" s="294"/>
      <c r="B2937" s="294"/>
      <c r="C2937" s="294"/>
      <c r="D2937" s="294"/>
      <c r="E2937" s="294" t="s">
        <v>164</v>
      </c>
      <c r="F2937" s="295">
        <v>23.78</v>
      </c>
      <c r="G2937" s="294" t="s">
        <v>165</v>
      </c>
      <c r="H2937" s="295">
        <v>0</v>
      </c>
      <c r="I2937" s="294" t="s">
        <v>166</v>
      </c>
      <c r="J2937" s="295">
        <v>23.78</v>
      </c>
      <c r="K2937" s="262"/>
      <c r="L2937" s="262"/>
      <c r="M2937" s="262"/>
      <c r="N2937" s="262"/>
    </row>
    <row r="2938" spans="1:14" ht="15" thickBot="1" x14ac:dyDescent="0.25">
      <c r="A2938" s="294"/>
      <c r="B2938" s="294"/>
      <c r="C2938" s="294"/>
      <c r="D2938" s="294"/>
      <c r="E2938" s="294" t="s">
        <v>167</v>
      </c>
      <c r="F2938" s="295">
        <v>6.61</v>
      </c>
      <c r="G2938" s="294"/>
      <c r="H2938" s="296" t="s">
        <v>168</v>
      </c>
      <c r="I2938" s="296"/>
      <c r="J2938" s="295">
        <v>36.03</v>
      </c>
      <c r="K2938" s="262"/>
      <c r="L2938" s="262"/>
      <c r="M2938" s="262"/>
      <c r="N2938" s="262"/>
    </row>
    <row r="2939" spans="1:14" ht="15" thickTop="1" x14ac:dyDescent="0.2">
      <c r="A2939" s="297"/>
      <c r="B2939" s="297"/>
      <c r="C2939" s="297"/>
      <c r="D2939" s="297"/>
      <c r="E2939" s="297"/>
      <c r="F2939" s="297"/>
      <c r="G2939" s="297"/>
      <c r="H2939" s="297"/>
      <c r="I2939" s="297"/>
      <c r="J2939" s="297"/>
      <c r="K2939" s="262"/>
      <c r="L2939" s="262"/>
      <c r="M2939" s="262"/>
      <c r="N2939" s="262"/>
    </row>
    <row r="2940" spans="1:14" ht="15" x14ac:dyDescent="0.2">
      <c r="A2940" s="272"/>
      <c r="B2940" s="273" t="s">
        <v>7</v>
      </c>
      <c r="C2940" s="272" t="s">
        <v>8</v>
      </c>
      <c r="D2940" s="272" t="s">
        <v>9</v>
      </c>
      <c r="E2940" s="274" t="s">
        <v>151</v>
      </c>
      <c r="F2940" s="274"/>
      <c r="G2940" s="275" t="s">
        <v>10</v>
      </c>
      <c r="H2940" s="273" t="s">
        <v>11</v>
      </c>
      <c r="I2940" s="273" t="s">
        <v>12</v>
      </c>
      <c r="J2940" s="273" t="s">
        <v>14</v>
      </c>
      <c r="K2940" s="262"/>
      <c r="L2940" s="262"/>
      <c r="M2940" s="262"/>
      <c r="N2940" s="262"/>
    </row>
    <row r="2941" spans="1:14" ht="25.5" x14ac:dyDescent="0.2">
      <c r="A2941" s="276" t="s">
        <v>152</v>
      </c>
      <c r="B2941" s="277" t="s">
        <v>217</v>
      </c>
      <c r="C2941" s="276" t="s">
        <v>20</v>
      </c>
      <c r="D2941" s="276" t="s">
        <v>218</v>
      </c>
      <c r="E2941" s="278" t="s">
        <v>219</v>
      </c>
      <c r="F2941" s="278"/>
      <c r="G2941" s="279" t="s">
        <v>220</v>
      </c>
      <c r="H2941" s="280">
        <v>1</v>
      </c>
      <c r="I2941" s="307">
        <f>J2941</f>
        <v>31.28</v>
      </c>
      <c r="J2941" s="307">
        <f>SUM(J2942:J2946)</f>
        <v>31.28</v>
      </c>
      <c r="K2941" s="262"/>
      <c r="L2941" s="262"/>
      <c r="M2941" s="262"/>
      <c r="N2941" s="262"/>
    </row>
    <row r="2942" spans="1:14" ht="25.5" x14ac:dyDescent="0.2">
      <c r="A2942" s="282" t="s">
        <v>154</v>
      </c>
      <c r="B2942" s="283" t="s">
        <v>1230</v>
      </c>
      <c r="C2942" s="282" t="s">
        <v>20</v>
      </c>
      <c r="D2942" s="282" t="s">
        <v>1231</v>
      </c>
      <c r="E2942" s="284" t="s">
        <v>153</v>
      </c>
      <c r="F2942" s="284"/>
      <c r="G2942" s="285" t="s">
        <v>28</v>
      </c>
      <c r="H2942" s="286">
        <v>1</v>
      </c>
      <c r="I2942" s="298">
        <v>29.32</v>
      </c>
      <c r="J2942" s="298">
        <f t="shared" ref="J2942:J2946" si="296">TRUNC(H2942*I2942,2)</f>
        <v>29.32</v>
      </c>
      <c r="K2942" s="262"/>
      <c r="L2942" s="262"/>
      <c r="M2942" s="262"/>
      <c r="N2942" s="262"/>
    </row>
    <row r="2943" spans="1:14" ht="25.5" x14ac:dyDescent="0.2">
      <c r="A2943" s="282" t="s">
        <v>154</v>
      </c>
      <c r="B2943" s="283" t="s">
        <v>1515</v>
      </c>
      <c r="C2943" s="282" t="s">
        <v>20</v>
      </c>
      <c r="D2943" s="282" t="s">
        <v>1516</v>
      </c>
      <c r="E2943" s="284" t="s">
        <v>219</v>
      </c>
      <c r="F2943" s="284"/>
      <c r="G2943" s="285" t="s">
        <v>28</v>
      </c>
      <c r="H2943" s="286">
        <v>1</v>
      </c>
      <c r="I2943" s="298">
        <v>0.09</v>
      </c>
      <c r="J2943" s="298">
        <f t="shared" si="296"/>
        <v>0.09</v>
      </c>
      <c r="K2943" s="262"/>
      <c r="L2943" s="262"/>
      <c r="M2943" s="262"/>
      <c r="N2943" s="262"/>
    </row>
    <row r="2944" spans="1:14" ht="25.5" x14ac:dyDescent="0.2">
      <c r="A2944" s="282" t="s">
        <v>154</v>
      </c>
      <c r="B2944" s="283" t="s">
        <v>1517</v>
      </c>
      <c r="C2944" s="282" t="s">
        <v>20</v>
      </c>
      <c r="D2944" s="282" t="s">
        <v>1518</v>
      </c>
      <c r="E2944" s="284" t="s">
        <v>219</v>
      </c>
      <c r="F2944" s="284"/>
      <c r="G2944" s="285" t="s">
        <v>28</v>
      </c>
      <c r="H2944" s="286">
        <v>1</v>
      </c>
      <c r="I2944" s="298">
        <v>0.01</v>
      </c>
      <c r="J2944" s="298">
        <f t="shared" si="296"/>
        <v>0.01</v>
      </c>
      <c r="K2944" s="262"/>
      <c r="L2944" s="262"/>
      <c r="M2944" s="262"/>
      <c r="N2944" s="262"/>
    </row>
    <row r="2945" spans="1:14" ht="25.5" x14ac:dyDescent="0.2">
      <c r="A2945" s="282" t="s">
        <v>154</v>
      </c>
      <c r="B2945" s="283" t="s">
        <v>1519</v>
      </c>
      <c r="C2945" s="282" t="s">
        <v>20</v>
      </c>
      <c r="D2945" s="282" t="s">
        <v>1520</v>
      </c>
      <c r="E2945" s="284" t="s">
        <v>219</v>
      </c>
      <c r="F2945" s="284"/>
      <c r="G2945" s="285" t="s">
        <v>28</v>
      </c>
      <c r="H2945" s="286">
        <v>1</v>
      </c>
      <c r="I2945" s="298">
        <v>0.06</v>
      </c>
      <c r="J2945" s="298">
        <f t="shared" si="296"/>
        <v>0.06</v>
      </c>
      <c r="K2945" s="262"/>
      <c r="L2945" s="262"/>
      <c r="M2945" s="262"/>
      <c r="N2945" s="262"/>
    </row>
    <row r="2946" spans="1:14" ht="38.25" x14ac:dyDescent="0.2">
      <c r="A2946" s="282" t="s">
        <v>154</v>
      </c>
      <c r="B2946" s="283" t="s">
        <v>1521</v>
      </c>
      <c r="C2946" s="282" t="s">
        <v>20</v>
      </c>
      <c r="D2946" s="282" t="s">
        <v>1522</v>
      </c>
      <c r="E2946" s="284" t="s">
        <v>219</v>
      </c>
      <c r="F2946" s="284"/>
      <c r="G2946" s="285" t="s">
        <v>28</v>
      </c>
      <c r="H2946" s="286">
        <v>1</v>
      </c>
      <c r="I2946" s="298">
        <v>1.8</v>
      </c>
      <c r="J2946" s="298">
        <f t="shared" si="296"/>
        <v>1.8</v>
      </c>
      <c r="K2946" s="262"/>
      <c r="L2946" s="262"/>
      <c r="M2946" s="262"/>
      <c r="N2946" s="262"/>
    </row>
    <row r="2947" spans="1:14" x14ac:dyDescent="0.2">
      <c r="A2947" s="294"/>
      <c r="B2947" s="294"/>
      <c r="C2947" s="294"/>
      <c r="D2947" s="294"/>
      <c r="E2947" s="294" t="s">
        <v>164</v>
      </c>
      <c r="F2947" s="295">
        <v>23.78</v>
      </c>
      <c r="G2947" s="294" t="s">
        <v>165</v>
      </c>
      <c r="H2947" s="295">
        <v>0</v>
      </c>
      <c r="I2947" s="294" t="s">
        <v>166</v>
      </c>
      <c r="J2947" s="295">
        <v>23.78</v>
      </c>
      <c r="K2947" s="262"/>
      <c r="L2947" s="262"/>
      <c r="M2947" s="262"/>
      <c r="N2947" s="262"/>
    </row>
    <row r="2948" spans="1:14" ht="15" thickBot="1" x14ac:dyDescent="0.25">
      <c r="A2948" s="294"/>
      <c r="B2948" s="294"/>
      <c r="C2948" s="294"/>
      <c r="D2948" s="294"/>
      <c r="E2948" s="294" t="s">
        <v>167</v>
      </c>
      <c r="F2948" s="295">
        <v>7.02</v>
      </c>
      <c r="G2948" s="294"/>
      <c r="H2948" s="296" t="s">
        <v>168</v>
      </c>
      <c r="I2948" s="296"/>
      <c r="J2948" s="295">
        <v>38.299999999999997</v>
      </c>
      <c r="K2948" s="262"/>
      <c r="L2948" s="262"/>
      <c r="M2948" s="262"/>
      <c r="N2948" s="262"/>
    </row>
    <row r="2949" spans="1:14" ht="15" thickTop="1" x14ac:dyDescent="0.2">
      <c r="A2949" s="297"/>
      <c r="B2949" s="297"/>
      <c r="C2949" s="297"/>
      <c r="D2949" s="297"/>
      <c r="E2949" s="297"/>
      <c r="F2949" s="297"/>
      <c r="G2949" s="297"/>
      <c r="H2949" s="297"/>
      <c r="I2949" s="297"/>
      <c r="J2949" s="297"/>
      <c r="K2949" s="262"/>
      <c r="L2949" s="262"/>
      <c r="M2949" s="262"/>
      <c r="N2949" s="262"/>
    </row>
    <row r="2950" spans="1:14" ht="15" x14ac:dyDescent="0.2">
      <c r="A2950" s="272"/>
      <c r="B2950" s="273" t="s">
        <v>7</v>
      </c>
      <c r="C2950" s="272" t="s">
        <v>8</v>
      </c>
      <c r="D2950" s="272" t="s">
        <v>9</v>
      </c>
      <c r="E2950" s="274" t="s">
        <v>151</v>
      </c>
      <c r="F2950" s="274"/>
      <c r="G2950" s="275" t="s">
        <v>10</v>
      </c>
      <c r="H2950" s="273" t="s">
        <v>11</v>
      </c>
      <c r="I2950" s="273" t="s">
        <v>12</v>
      </c>
      <c r="J2950" s="273" t="s">
        <v>14</v>
      </c>
      <c r="K2950" s="262"/>
      <c r="L2950" s="262"/>
      <c r="M2950" s="262"/>
      <c r="N2950" s="262"/>
    </row>
    <row r="2951" spans="1:14" ht="25.5" x14ac:dyDescent="0.2">
      <c r="A2951" s="276" t="s">
        <v>152</v>
      </c>
      <c r="B2951" s="277" t="s">
        <v>1515</v>
      </c>
      <c r="C2951" s="276" t="s">
        <v>20</v>
      </c>
      <c r="D2951" s="276" t="s">
        <v>1516</v>
      </c>
      <c r="E2951" s="278" t="s">
        <v>219</v>
      </c>
      <c r="F2951" s="278"/>
      <c r="G2951" s="279" t="s">
        <v>28</v>
      </c>
      <c r="H2951" s="280">
        <v>1</v>
      </c>
      <c r="I2951" s="307">
        <f>J2951</f>
        <v>0.09</v>
      </c>
      <c r="J2951" s="307">
        <f>SUM(J2952)</f>
        <v>0.09</v>
      </c>
      <c r="K2951" s="262"/>
      <c r="L2951" s="262"/>
      <c r="M2951" s="262"/>
      <c r="N2951" s="262"/>
    </row>
    <row r="2952" spans="1:14" ht="25.5" x14ac:dyDescent="0.2">
      <c r="A2952" s="288" t="s">
        <v>155</v>
      </c>
      <c r="B2952" s="289" t="s">
        <v>1523</v>
      </c>
      <c r="C2952" s="288" t="s">
        <v>20</v>
      </c>
      <c r="D2952" s="288" t="s">
        <v>1524</v>
      </c>
      <c r="E2952" s="290" t="s">
        <v>184</v>
      </c>
      <c r="F2952" s="290"/>
      <c r="G2952" s="291" t="s">
        <v>55</v>
      </c>
      <c r="H2952" s="292">
        <v>7.2000000000000002E-5</v>
      </c>
      <c r="I2952" s="299">
        <v>1323.65</v>
      </c>
      <c r="J2952" s="298">
        <f t="shared" ref="J2952" si="297">TRUNC(H2952*I2952,2)</f>
        <v>0.09</v>
      </c>
      <c r="K2952" s="262"/>
      <c r="L2952" s="262"/>
      <c r="M2952" s="262"/>
      <c r="N2952" s="262"/>
    </row>
    <row r="2953" spans="1:14" x14ac:dyDescent="0.2">
      <c r="A2953" s="294"/>
      <c r="B2953" s="294"/>
      <c r="C2953" s="294"/>
      <c r="D2953" s="294"/>
      <c r="E2953" s="294" t="s">
        <v>164</v>
      </c>
      <c r="F2953" s="295">
        <v>0</v>
      </c>
      <c r="G2953" s="294" t="s">
        <v>165</v>
      </c>
      <c r="H2953" s="295">
        <v>0</v>
      </c>
      <c r="I2953" s="294" t="s">
        <v>166</v>
      </c>
      <c r="J2953" s="295">
        <v>0</v>
      </c>
      <c r="K2953" s="262"/>
      <c r="L2953" s="262"/>
      <c r="M2953" s="262"/>
      <c r="N2953" s="262"/>
    </row>
    <row r="2954" spans="1:14" ht="15" thickBot="1" x14ac:dyDescent="0.25">
      <c r="A2954" s="294"/>
      <c r="B2954" s="294"/>
      <c r="C2954" s="294"/>
      <c r="D2954" s="294"/>
      <c r="E2954" s="294" t="s">
        <v>167</v>
      </c>
      <c r="F2954" s="295">
        <v>0.02</v>
      </c>
      <c r="G2954" s="294"/>
      <c r="H2954" s="296" t="s">
        <v>168</v>
      </c>
      <c r="I2954" s="296"/>
      <c r="J2954" s="295">
        <v>0.11</v>
      </c>
      <c r="K2954" s="262"/>
      <c r="L2954" s="262"/>
      <c r="M2954" s="262"/>
      <c r="N2954" s="262"/>
    </row>
    <row r="2955" spans="1:14" ht="15" thickTop="1" x14ac:dyDescent="0.2">
      <c r="A2955" s="297"/>
      <c r="B2955" s="297"/>
      <c r="C2955" s="297"/>
      <c r="D2955" s="297"/>
      <c r="E2955" s="297"/>
      <c r="F2955" s="297"/>
      <c r="G2955" s="297"/>
      <c r="H2955" s="297"/>
      <c r="I2955" s="297"/>
      <c r="J2955" s="297"/>
      <c r="K2955" s="262"/>
      <c r="L2955" s="262"/>
      <c r="M2955" s="262"/>
      <c r="N2955" s="262"/>
    </row>
    <row r="2956" spans="1:14" ht="15" x14ac:dyDescent="0.2">
      <c r="A2956" s="272"/>
      <c r="B2956" s="273" t="s">
        <v>7</v>
      </c>
      <c r="C2956" s="272" t="s">
        <v>8</v>
      </c>
      <c r="D2956" s="272" t="s">
        <v>9</v>
      </c>
      <c r="E2956" s="274" t="s">
        <v>151</v>
      </c>
      <c r="F2956" s="274"/>
      <c r="G2956" s="275" t="s">
        <v>10</v>
      </c>
      <c r="H2956" s="273" t="s">
        <v>11</v>
      </c>
      <c r="I2956" s="273" t="s">
        <v>12</v>
      </c>
      <c r="J2956" s="273" t="s">
        <v>14</v>
      </c>
      <c r="K2956" s="262"/>
      <c r="L2956" s="262"/>
      <c r="M2956" s="262"/>
      <c r="N2956" s="262"/>
    </row>
    <row r="2957" spans="1:14" ht="25.5" x14ac:dyDescent="0.2">
      <c r="A2957" s="276" t="s">
        <v>152</v>
      </c>
      <c r="B2957" s="277" t="s">
        <v>1517</v>
      </c>
      <c r="C2957" s="276" t="s">
        <v>20</v>
      </c>
      <c r="D2957" s="276" t="s">
        <v>1518</v>
      </c>
      <c r="E2957" s="278" t="s">
        <v>219</v>
      </c>
      <c r="F2957" s="278"/>
      <c r="G2957" s="279" t="s">
        <v>28</v>
      </c>
      <c r="H2957" s="280">
        <v>1</v>
      </c>
      <c r="I2957" s="307">
        <f>J2957</f>
        <v>0.01</v>
      </c>
      <c r="J2957" s="307">
        <f>SUM(J2958)</f>
        <v>0.01</v>
      </c>
      <c r="K2957" s="262"/>
      <c r="L2957" s="262"/>
      <c r="M2957" s="262"/>
      <c r="N2957" s="262"/>
    </row>
    <row r="2958" spans="1:14" ht="25.5" x14ac:dyDescent="0.2">
      <c r="A2958" s="288" t="s">
        <v>155</v>
      </c>
      <c r="B2958" s="289" t="s">
        <v>1523</v>
      </c>
      <c r="C2958" s="288" t="s">
        <v>20</v>
      </c>
      <c r="D2958" s="288" t="s">
        <v>1524</v>
      </c>
      <c r="E2958" s="290" t="s">
        <v>184</v>
      </c>
      <c r="F2958" s="290"/>
      <c r="G2958" s="291" t="s">
        <v>55</v>
      </c>
      <c r="H2958" s="292">
        <v>1.0000000000000001E-5</v>
      </c>
      <c r="I2958" s="299">
        <v>1323.65</v>
      </c>
      <c r="J2958" s="298">
        <f t="shared" ref="J2958" si="298">TRUNC(H2958*I2958,2)</f>
        <v>0.01</v>
      </c>
      <c r="K2958" s="262"/>
      <c r="L2958" s="262"/>
      <c r="M2958" s="262"/>
      <c r="N2958" s="262"/>
    </row>
    <row r="2959" spans="1:14" x14ac:dyDescent="0.2">
      <c r="A2959" s="294"/>
      <c r="B2959" s="294"/>
      <c r="C2959" s="294"/>
      <c r="D2959" s="294"/>
      <c r="E2959" s="294" t="s">
        <v>164</v>
      </c>
      <c r="F2959" s="295">
        <v>0</v>
      </c>
      <c r="G2959" s="294" t="s">
        <v>165</v>
      </c>
      <c r="H2959" s="295">
        <v>0</v>
      </c>
      <c r="I2959" s="294" t="s">
        <v>166</v>
      </c>
      <c r="J2959" s="295">
        <v>0</v>
      </c>
      <c r="K2959" s="262"/>
      <c r="L2959" s="262"/>
      <c r="M2959" s="262"/>
      <c r="N2959" s="262"/>
    </row>
    <row r="2960" spans="1:14" ht="15" thickBot="1" x14ac:dyDescent="0.25">
      <c r="A2960" s="294"/>
      <c r="B2960" s="294"/>
      <c r="C2960" s="294"/>
      <c r="D2960" s="294"/>
      <c r="E2960" s="294" t="s">
        <v>167</v>
      </c>
      <c r="F2960" s="295">
        <v>0</v>
      </c>
      <c r="G2960" s="294"/>
      <c r="H2960" s="296" t="s">
        <v>168</v>
      </c>
      <c r="I2960" s="296"/>
      <c r="J2960" s="295">
        <v>0.01</v>
      </c>
      <c r="K2960" s="262"/>
      <c r="L2960" s="262"/>
      <c r="M2960" s="262"/>
      <c r="N2960" s="262"/>
    </row>
    <row r="2961" spans="1:14" ht="15" thickTop="1" x14ac:dyDescent="0.2">
      <c r="A2961" s="297"/>
      <c r="B2961" s="297"/>
      <c r="C2961" s="297"/>
      <c r="D2961" s="297"/>
      <c r="E2961" s="297"/>
      <c r="F2961" s="297"/>
      <c r="G2961" s="297"/>
      <c r="H2961" s="297"/>
      <c r="I2961" s="297"/>
      <c r="J2961" s="297"/>
      <c r="K2961" s="262"/>
      <c r="L2961" s="262"/>
      <c r="M2961" s="262"/>
      <c r="N2961" s="262"/>
    </row>
    <row r="2962" spans="1:14" ht="15" x14ac:dyDescent="0.2">
      <c r="A2962" s="272"/>
      <c r="B2962" s="273" t="s">
        <v>7</v>
      </c>
      <c r="C2962" s="272" t="s">
        <v>8</v>
      </c>
      <c r="D2962" s="272" t="s">
        <v>9</v>
      </c>
      <c r="E2962" s="274" t="s">
        <v>151</v>
      </c>
      <c r="F2962" s="274"/>
      <c r="G2962" s="275" t="s">
        <v>10</v>
      </c>
      <c r="H2962" s="273" t="s">
        <v>11</v>
      </c>
      <c r="I2962" s="273" t="s">
        <v>12</v>
      </c>
      <c r="J2962" s="273" t="s">
        <v>14</v>
      </c>
      <c r="K2962" s="262"/>
      <c r="L2962" s="262"/>
      <c r="M2962" s="262"/>
      <c r="N2962" s="262"/>
    </row>
    <row r="2963" spans="1:14" ht="25.5" x14ac:dyDescent="0.2">
      <c r="A2963" s="276" t="s">
        <v>152</v>
      </c>
      <c r="B2963" s="277" t="s">
        <v>1519</v>
      </c>
      <c r="C2963" s="276" t="s">
        <v>20</v>
      </c>
      <c r="D2963" s="276" t="s">
        <v>1520</v>
      </c>
      <c r="E2963" s="278" t="s">
        <v>219</v>
      </c>
      <c r="F2963" s="278"/>
      <c r="G2963" s="279" t="s">
        <v>28</v>
      </c>
      <c r="H2963" s="280">
        <v>1</v>
      </c>
      <c r="I2963" s="307">
        <f>J2963</f>
        <v>0.06</v>
      </c>
      <c r="J2963" s="307">
        <f>SUM(J2964)</f>
        <v>0.06</v>
      </c>
      <c r="K2963" s="262"/>
      <c r="L2963" s="262"/>
      <c r="M2963" s="262"/>
      <c r="N2963" s="262"/>
    </row>
    <row r="2964" spans="1:14" ht="25.5" x14ac:dyDescent="0.2">
      <c r="A2964" s="288" t="s">
        <v>155</v>
      </c>
      <c r="B2964" s="289" t="s">
        <v>1523</v>
      </c>
      <c r="C2964" s="288" t="s">
        <v>20</v>
      </c>
      <c r="D2964" s="288" t="s">
        <v>1524</v>
      </c>
      <c r="E2964" s="290" t="s">
        <v>184</v>
      </c>
      <c r="F2964" s="290"/>
      <c r="G2964" s="291" t="s">
        <v>55</v>
      </c>
      <c r="H2964" s="292">
        <v>5.0000000000000002E-5</v>
      </c>
      <c r="I2964" s="299">
        <v>1323.65</v>
      </c>
      <c r="J2964" s="298">
        <f t="shared" ref="J2964" si="299">TRUNC(H2964*I2964,2)</f>
        <v>0.06</v>
      </c>
      <c r="K2964" s="262"/>
      <c r="L2964" s="262"/>
      <c r="M2964" s="262"/>
      <c r="N2964" s="262"/>
    </row>
    <row r="2965" spans="1:14" x14ac:dyDescent="0.2">
      <c r="A2965" s="294"/>
      <c r="B2965" s="294"/>
      <c r="C2965" s="294"/>
      <c r="D2965" s="294"/>
      <c r="E2965" s="294" t="s">
        <v>164</v>
      </c>
      <c r="F2965" s="295">
        <v>0</v>
      </c>
      <c r="G2965" s="294" t="s">
        <v>165</v>
      </c>
      <c r="H2965" s="295">
        <v>0</v>
      </c>
      <c r="I2965" s="294" t="s">
        <v>166</v>
      </c>
      <c r="J2965" s="295">
        <v>0</v>
      </c>
      <c r="K2965" s="262"/>
      <c r="L2965" s="262"/>
      <c r="M2965" s="262"/>
      <c r="N2965" s="262"/>
    </row>
    <row r="2966" spans="1:14" ht="15" thickBot="1" x14ac:dyDescent="0.25">
      <c r="A2966" s="294"/>
      <c r="B2966" s="294"/>
      <c r="C2966" s="294"/>
      <c r="D2966" s="294"/>
      <c r="E2966" s="294" t="s">
        <v>167</v>
      </c>
      <c r="F2966" s="295">
        <v>0.01</v>
      </c>
      <c r="G2966" s="294"/>
      <c r="H2966" s="296" t="s">
        <v>168</v>
      </c>
      <c r="I2966" s="296"/>
      <c r="J2966" s="295">
        <v>7.0000000000000007E-2</v>
      </c>
      <c r="K2966" s="262"/>
      <c r="L2966" s="262"/>
      <c r="M2966" s="262"/>
      <c r="N2966" s="262"/>
    </row>
    <row r="2967" spans="1:14" ht="15" thickTop="1" x14ac:dyDescent="0.2">
      <c r="A2967" s="297"/>
      <c r="B2967" s="297"/>
      <c r="C2967" s="297"/>
      <c r="D2967" s="297"/>
      <c r="E2967" s="297"/>
      <c r="F2967" s="297"/>
      <c r="G2967" s="297"/>
      <c r="H2967" s="297"/>
      <c r="I2967" s="297"/>
      <c r="J2967" s="297"/>
      <c r="K2967" s="262"/>
      <c r="L2967" s="262"/>
      <c r="M2967" s="262"/>
      <c r="N2967" s="262"/>
    </row>
    <row r="2968" spans="1:14" ht="15" x14ac:dyDescent="0.2">
      <c r="A2968" s="272"/>
      <c r="B2968" s="273" t="s">
        <v>7</v>
      </c>
      <c r="C2968" s="272" t="s">
        <v>8</v>
      </c>
      <c r="D2968" s="272" t="s">
        <v>9</v>
      </c>
      <c r="E2968" s="274" t="s">
        <v>151</v>
      </c>
      <c r="F2968" s="274"/>
      <c r="G2968" s="275" t="s">
        <v>10</v>
      </c>
      <c r="H2968" s="273" t="s">
        <v>11</v>
      </c>
      <c r="I2968" s="273" t="s">
        <v>12</v>
      </c>
      <c r="J2968" s="273" t="s">
        <v>14</v>
      </c>
      <c r="K2968" s="262"/>
      <c r="L2968" s="262"/>
      <c r="M2968" s="262"/>
      <c r="N2968" s="262"/>
    </row>
    <row r="2969" spans="1:14" ht="38.25" x14ac:dyDescent="0.2">
      <c r="A2969" s="276" t="s">
        <v>152</v>
      </c>
      <c r="B2969" s="277" t="s">
        <v>1521</v>
      </c>
      <c r="C2969" s="276" t="s">
        <v>20</v>
      </c>
      <c r="D2969" s="276" t="s">
        <v>1522</v>
      </c>
      <c r="E2969" s="278" t="s">
        <v>219</v>
      </c>
      <c r="F2969" s="278"/>
      <c r="G2969" s="279" t="s">
        <v>28</v>
      </c>
      <c r="H2969" s="280">
        <v>1</v>
      </c>
      <c r="I2969" s="307">
        <f>J2969</f>
        <v>1.8</v>
      </c>
      <c r="J2969" s="307">
        <f>SUM(J2970)</f>
        <v>1.8</v>
      </c>
      <c r="K2969" s="262"/>
      <c r="L2969" s="262"/>
      <c r="M2969" s="262"/>
      <c r="N2969" s="262"/>
    </row>
    <row r="2970" spans="1:14" x14ac:dyDescent="0.2">
      <c r="A2970" s="288" t="s">
        <v>155</v>
      </c>
      <c r="B2970" s="289" t="s">
        <v>1167</v>
      </c>
      <c r="C2970" s="288" t="s">
        <v>20</v>
      </c>
      <c r="D2970" s="288" t="s">
        <v>1168</v>
      </c>
      <c r="E2970" s="290" t="s">
        <v>184</v>
      </c>
      <c r="F2970" s="290"/>
      <c r="G2970" s="291" t="s">
        <v>1169</v>
      </c>
      <c r="H2970" s="292">
        <v>1.36</v>
      </c>
      <c r="I2970" s="299">
        <v>1.33</v>
      </c>
      <c r="J2970" s="298">
        <f t="shared" ref="J2970" si="300">TRUNC(H2970*I2970,2)</f>
        <v>1.8</v>
      </c>
      <c r="K2970" s="262"/>
      <c r="L2970" s="262"/>
      <c r="M2970" s="262"/>
      <c r="N2970" s="262"/>
    </row>
    <row r="2971" spans="1:14" x14ac:dyDescent="0.2">
      <c r="A2971" s="294"/>
      <c r="B2971" s="294"/>
      <c r="C2971" s="294"/>
      <c r="D2971" s="294"/>
      <c r="E2971" s="294" t="s">
        <v>164</v>
      </c>
      <c r="F2971" s="295">
        <v>0</v>
      </c>
      <c r="G2971" s="294" t="s">
        <v>165</v>
      </c>
      <c r="H2971" s="295">
        <v>0</v>
      </c>
      <c r="I2971" s="294" t="s">
        <v>166</v>
      </c>
      <c r="J2971" s="295">
        <v>0</v>
      </c>
      <c r="K2971" s="262"/>
      <c r="L2971" s="262"/>
      <c r="M2971" s="262"/>
      <c r="N2971" s="262"/>
    </row>
    <row r="2972" spans="1:14" ht="15" thickBot="1" x14ac:dyDescent="0.25">
      <c r="A2972" s="294"/>
      <c r="B2972" s="294"/>
      <c r="C2972" s="294"/>
      <c r="D2972" s="294"/>
      <c r="E2972" s="294" t="s">
        <v>167</v>
      </c>
      <c r="F2972" s="295">
        <v>0.4</v>
      </c>
      <c r="G2972" s="294"/>
      <c r="H2972" s="296" t="s">
        <v>168</v>
      </c>
      <c r="I2972" s="296"/>
      <c r="J2972" s="295">
        <v>2.2000000000000002</v>
      </c>
      <c r="K2972" s="262"/>
      <c r="L2972" s="262"/>
      <c r="M2972" s="262"/>
      <c r="N2972" s="262"/>
    </row>
    <row r="2973" spans="1:14" ht="15" thickTop="1" x14ac:dyDescent="0.2">
      <c r="A2973" s="297"/>
      <c r="B2973" s="297"/>
      <c r="C2973" s="297"/>
      <c r="D2973" s="297"/>
      <c r="E2973" s="297"/>
      <c r="F2973" s="297"/>
      <c r="G2973" s="297"/>
      <c r="H2973" s="297"/>
      <c r="I2973" s="297"/>
      <c r="J2973" s="297"/>
      <c r="K2973" s="262"/>
      <c r="L2973" s="262"/>
      <c r="M2973" s="262"/>
      <c r="N2973" s="262"/>
    </row>
    <row r="2974" spans="1:14" ht="15" x14ac:dyDescent="0.2">
      <c r="A2974" s="272"/>
      <c r="B2974" s="273" t="s">
        <v>7</v>
      </c>
      <c r="C2974" s="272" t="s">
        <v>8</v>
      </c>
      <c r="D2974" s="272" t="s">
        <v>9</v>
      </c>
      <c r="E2974" s="274" t="s">
        <v>151</v>
      </c>
      <c r="F2974" s="274"/>
      <c r="G2974" s="275" t="s">
        <v>10</v>
      </c>
      <c r="H2974" s="273" t="s">
        <v>11</v>
      </c>
      <c r="I2974" s="273" t="s">
        <v>12</v>
      </c>
      <c r="J2974" s="273" t="s">
        <v>14</v>
      </c>
      <c r="K2974" s="262"/>
      <c r="L2974" s="262"/>
      <c r="M2974" s="262"/>
      <c r="N2974" s="262"/>
    </row>
    <row r="2975" spans="1:14" x14ac:dyDescent="0.2">
      <c r="A2975" s="276" t="s">
        <v>152</v>
      </c>
      <c r="B2975" s="277" t="s">
        <v>199</v>
      </c>
      <c r="C2975" s="276" t="s">
        <v>20</v>
      </c>
      <c r="D2975" s="276" t="s">
        <v>200</v>
      </c>
      <c r="E2975" s="278" t="s">
        <v>153</v>
      </c>
      <c r="F2975" s="278"/>
      <c r="G2975" s="279" t="s">
        <v>28</v>
      </c>
      <c r="H2975" s="280">
        <v>1</v>
      </c>
      <c r="I2975" s="307">
        <f>J2975</f>
        <v>22.62</v>
      </c>
      <c r="J2975" s="307">
        <f>SUM(J2976:J2983)</f>
        <v>22.62</v>
      </c>
      <c r="K2975" s="262"/>
      <c r="L2975" s="262"/>
      <c r="M2975" s="262"/>
      <c r="N2975" s="262"/>
    </row>
    <row r="2976" spans="1:14" ht="25.5" x14ac:dyDescent="0.2">
      <c r="A2976" s="282" t="s">
        <v>154</v>
      </c>
      <c r="B2976" s="283" t="s">
        <v>1299</v>
      </c>
      <c r="C2976" s="282" t="s">
        <v>20</v>
      </c>
      <c r="D2976" s="282" t="s">
        <v>1300</v>
      </c>
      <c r="E2976" s="284" t="s">
        <v>153</v>
      </c>
      <c r="F2976" s="284"/>
      <c r="G2976" s="285" t="s">
        <v>28</v>
      </c>
      <c r="H2976" s="286">
        <v>1</v>
      </c>
      <c r="I2976" s="298">
        <v>0.34</v>
      </c>
      <c r="J2976" s="298">
        <f t="shared" ref="J2976:J2983" si="301">TRUNC(H2976*I2976,2)</f>
        <v>0.34</v>
      </c>
      <c r="K2976" s="262"/>
      <c r="L2976" s="262"/>
      <c r="M2976" s="262"/>
      <c r="N2976" s="262"/>
    </row>
    <row r="2977" spans="1:14" x14ac:dyDescent="0.2">
      <c r="A2977" s="288" t="s">
        <v>155</v>
      </c>
      <c r="B2977" s="289" t="s">
        <v>351</v>
      </c>
      <c r="C2977" s="288" t="s">
        <v>20</v>
      </c>
      <c r="D2977" s="288" t="s">
        <v>352</v>
      </c>
      <c r="E2977" s="290" t="s">
        <v>156</v>
      </c>
      <c r="F2977" s="290"/>
      <c r="G2977" s="291" t="s">
        <v>28</v>
      </c>
      <c r="H2977" s="292">
        <v>1</v>
      </c>
      <c r="I2977" s="299">
        <v>15.73</v>
      </c>
      <c r="J2977" s="298">
        <f t="shared" si="301"/>
        <v>15.73</v>
      </c>
      <c r="K2977" s="262"/>
      <c r="L2977" s="262"/>
      <c r="M2977" s="262"/>
      <c r="N2977" s="262"/>
    </row>
    <row r="2978" spans="1:14" ht="25.5" x14ac:dyDescent="0.2">
      <c r="A2978" s="288" t="s">
        <v>155</v>
      </c>
      <c r="B2978" s="289" t="s">
        <v>1077</v>
      </c>
      <c r="C2978" s="288" t="s">
        <v>20</v>
      </c>
      <c r="D2978" s="288" t="s">
        <v>1078</v>
      </c>
      <c r="E2978" s="290" t="s">
        <v>159</v>
      </c>
      <c r="F2978" s="290"/>
      <c r="G2978" s="291" t="s">
        <v>28</v>
      </c>
      <c r="H2978" s="292">
        <v>1</v>
      </c>
      <c r="I2978" s="299">
        <v>2.92</v>
      </c>
      <c r="J2978" s="298">
        <f t="shared" si="301"/>
        <v>2.92</v>
      </c>
      <c r="K2978" s="262"/>
      <c r="L2978" s="262"/>
      <c r="M2978" s="262"/>
      <c r="N2978" s="262"/>
    </row>
    <row r="2979" spans="1:14" ht="25.5" x14ac:dyDescent="0.2">
      <c r="A2979" s="288" t="s">
        <v>155</v>
      </c>
      <c r="B2979" s="289" t="s">
        <v>1079</v>
      </c>
      <c r="C2979" s="288" t="s">
        <v>20</v>
      </c>
      <c r="D2979" s="288" t="s">
        <v>1080</v>
      </c>
      <c r="E2979" s="290" t="s">
        <v>981</v>
      </c>
      <c r="F2979" s="290"/>
      <c r="G2979" s="291" t="s">
        <v>28</v>
      </c>
      <c r="H2979" s="292">
        <v>1</v>
      </c>
      <c r="I2979" s="299">
        <v>0.57999999999999996</v>
      </c>
      <c r="J2979" s="298">
        <f t="shared" si="301"/>
        <v>0.57999999999999996</v>
      </c>
      <c r="K2979" s="262"/>
      <c r="L2979" s="262"/>
      <c r="M2979" s="262"/>
      <c r="N2979" s="262"/>
    </row>
    <row r="2980" spans="1:14" x14ac:dyDescent="0.2">
      <c r="A2980" s="288" t="s">
        <v>155</v>
      </c>
      <c r="B2980" s="289" t="s">
        <v>157</v>
      </c>
      <c r="C2980" s="288" t="s">
        <v>20</v>
      </c>
      <c r="D2980" s="288" t="s">
        <v>158</v>
      </c>
      <c r="E2980" s="290" t="s">
        <v>159</v>
      </c>
      <c r="F2980" s="290"/>
      <c r="G2980" s="291" t="s">
        <v>28</v>
      </c>
      <c r="H2980" s="292">
        <v>1</v>
      </c>
      <c r="I2980" s="299">
        <v>1.1399999999999999</v>
      </c>
      <c r="J2980" s="298">
        <f t="shared" si="301"/>
        <v>1.1399999999999999</v>
      </c>
      <c r="K2980" s="262"/>
      <c r="L2980" s="262"/>
      <c r="M2980" s="262"/>
      <c r="N2980" s="262"/>
    </row>
    <row r="2981" spans="1:14" x14ac:dyDescent="0.2">
      <c r="A2981" s="288" t="s">
        <v>155</v>
      </c>
      <c r="B2981" s="289" t="s">
        <v>160</v>
      </c>
      <c r="C2981" s="288" t="s">
        <v>20</v>
      </c>
      <c r="D2981" s="288" t="s">
        <v>161</v>
      </c>
      <c r="E2981" s="290" t="s">
        <v>162</v>
      </c>
      <c r="F2981" s="290"/>
      <c r="G2981" s="291" t="s">
        <v>28</v>
      </c>
      <c r="H2981" s="292">
        <v>1</v>
      </c>
      <c r="I2981" s="299">
        <v>7.0000000000000007E-2</v>
      </c>
      <c r="J2981" s="298">
        <f t="shared" si="301"/>
        <v>7.0000000000000007E-2</v>
      </c>
      <c r="K2981" s="262"/>
      <c r="L2981" s="262"/>
      <c r="M2981" s="262"/>
      <c r="N2981" s="262"/>
    </row>
    <row r="2982" spans="1:14" ht="25.5" x14ac:dyDescent="0.2">
      <c r="A2982" s="288" t="s">
        <v>155</v>
      </c>
      <c r="B2982" s="289" t="s">
        <v>1097</v>
      </c>
      <c r="C2982" s="288" t="s">
        <v>20</v>
      </c>
      <c r="D2982" s="288" t="s">
        <v>1098</v>
      </c>
      <c r="E2982" s="290" t="s">
        <v>163</v>
      </c>
      <c r="F2982" s="290"/>
      <c r="G2982" s="291" t="s">
        <v>28</v>
      </c>
      <c r="H2982" s="292">
        <v>1</v>
      </c>
      <c r="I2982" s="299">
        <v>0.59</v>
      </c>
      <c r="J2982" s="298">
        <f t="shared" si="301"/>
        <v>0.59</v>
      </c>
      <c r="K2982" s="262"/>
      <c r="L2982" s="262"/>
      <c r="M2982" s="262"/>
      <c r="N2982" s="262"/>
    </row>
    <row r="2983" spans="1:14" ht="25.5" x14ac:dyDescent="0.2">
      <c r="A2983" s="288" t="s">
        <v>155</v>
      </c>
      <c r="B2983" s="289" t="s">
        <v>1099</v>
      </c>
      <c r="C2983" s="288" t="s">
        <v>20</v>
      </c>
      <c r="D2983" s="288" t="s">
        <v>1100</v>
      </c>
      <c r="E2983" s="290" t="s">
        <v>163</v>
      </c>
      <c r="F2983" s="290"/>
      <c r="G2983" s="291" t="s">
        <v>28</v>
      </c>
      <c r="H2983" s="292">
        <v>1</v>
      </c>
      <c r="I2983" s="299">
        <v>1.25</v>
      </c>
      <c r="J2983" s="298">
        <f t="shared" si="301"/>
        <v>1.25</v>
      </c>
      <c r="K2983" s="262"/>
      <c r="L2983" s="262"/>
      <c r="M2983" s="262"/>
      <c r="N2983" s="262"/>
    </row>
    <row r="2984" spans="1:14" x14ac:dyDescent="0.2">
      <c r="A2984" s="294"/>
      <c r="B2984" s="294"/>
      <c r="C2984" s="294"/>
      <c r="D2984" s="294"/>
      <c r="E2984" s="294" t="s">
        <v>164</v>
      </c>
      <c r="F2984" s="295">
        <v>16.07</v>
      </c>
      <c r="G2984" s="294" t="s">
        <v>165</v>
      </c>
      <c r="H2984" s="295">
        <v>0</v>
      </c>
      <c r="I2984" s="294" t="s">
        <v>166</v>
      </c>
      <c r="J2984" s="295">
        <v>16.07</v>
      </c>
      <c r="K2984" s="262"/>
      <c r="L2984" s="262"/>
      <c r="M2984" s="262"/>
      <c r="N2984" s="262"/>
    </row>
    <row r="2985" spans="1:14" ht="15" thickBot="1" x14ac:dyDescent="0.25">
      <c r="A2985" s="294"/>
      <c r="B2985" s="294"/>
      <c r="C2985" s="294"/>
      <c r="D2985" s="294"/>
      <c r="E2985" s="294" t="s">
        <v>167</v>
      </c>
      <c r="F2985" s="295">
        <v>5.08</v>
      </c>
      <c r="G2985" s="294"/>
      <c r="H2985" s="296" t="s">
        <v>168</v>
      </c>
      <c r="I2985" s="296"/>
      <c r="J2985" s="295">
        <v>27.7</v>
      </c>
      <c r="K2985" s="262"/>
      <c r="L2985" s="262"/>
      <c r="M2985" s="262"/>
      <c r="N2985" s="262"/>
    </row>
    <row r="2986" spans="1:14" ht="15" thickTop="1" x14ac:dyDescent="0.2">
      <c r="A2986" s="297"/>
      <c r="B2986" s="297"/>
      <c r="C2986" s="297"/>
      <c r="D2986" s="297"/>
      <c r="E2986" s="297"/>
      <c r="F2986" s="297"/>
      <c r="G2986" s="297"/>
      <c r="H2986" s="297"/>
      <c r="I2986" s="297"/>
      <c r="J2986" s="297"/>
      <c r="K2986" s="262"/>
      <c r="L2986" s="262"/>
      <c r="M2986" s="262"/>
      <c r="N2986" s="262"/>
    </row>
    <row r="2987" spans="1:14" ht="15" x14ac:dyDescent="0.2">
      <c r="A2987" s="272"/>
      <c r="B2987" s="273" t="s">
        <v>7</v>
      </c>
      <c r="C2987" s="272" t="s">
        <v>8</v>
      </c>
      <c r="D2987" s="272" t="s">
        <v>9</v>
      </c>
      <c r="E2987" s="274" t="s">
        <v>151</v>
      </c>
      <c r="F2987" s="274"/>
      <c r="G2987" s="275" t="s">
        <v>10</v>
      </c>
      <c r="H2987" s="273" t="s">
        <v>11</v>
      </c>
      <c r="I2987" s="273" t="s">
        <v>12</v>
      </c>
      <c r="J2987" s="273" t="s">
        <v>14</v>
      </c>
      <c r="K2987" s="262"/>
      <c r="L2987" s="262"/>
      <c r="M2987" s="262"/>
      <c r="N2987" s="262"/>
    </row>
    <row r="2988" spans="1:14" x14ac:dyDescent="0.2">
      <c r="A2988" s="276" t="s">
        <v>152</v>
      </c>
      <c r="B2988" s="277" t="s">
        <v>341</v>
      </c>
      <c r="C2988" s="276" t="s">
        <v>336</v>
      </c>
      <c r="D2988" s="276" t="s">
        <v>200</v>
      </c>
      <c r="E2988" s="278" t="s">
        <v>338</v>
      </c>
      <c r="F2988" s="278"/>
      <c r="G2988" s="279" t="s">
        <v>28</v>
      </c>
      <c r="H2988" s="280">
        <v>1</v>
      </c>
      <c r="I2988" s="307">
        <f>J2988</f>
        <v>19.2</v>
      </c>
      <c r="J2988" s="307">
        <f>SUM(J2989:J2996)</f>
        <v>19.2</v>
      </c>
      <c r="K2988" s="262"/>
      <c r="L2988" s="262"/>
      <c r="M2988" s="262"/>
      <c r="N2988" s="262"/>
    </row>
    <row r="2989" spans="1:14" ht="25.5" x14ac:dyDescent="0.2">
      <c r="A2989" s="282" t="s">
        <v>154</v>
      </c>
      <c r="B2989" s="283" t="s">
        <v>1296</v>
      </c>
      <c r="C2989" s="282" t="s">
        <v>336</v>
      </c>
      <c r="D2989" s="282" t="s">
        <v>1297</v>
      </c>
      <c r="E2989" s="284" t="s">
        <v>338</v>
      </c>
      <c r="F2989" s="284"/>
      <c r="G2989" s="285" t="s">
        <v>28</v>
      </c>
      <c r="H2989" s="286">
        <v>1</v>
      </c>
      <c r="I2989" s="298">
        <v>0.26</v>
      </c>
      <c r="J2989" s="298">
        <f t="shared" ref="J2989:J2996" si="302">TRUNC(H2989*I2989,2)</f>
        <v>0.26</v>
      </c>
      <c r="K2989" s="262"/>
      <c r="L2989" s="262"/>
      <c r="M2989" s="262"/>
      <c r="N2989" s="262"/>
    </row>
    <row r="2990" spans="1:14" ht="25.5" x14ac:dyDescent="0.2">
      <c r="A2990" s="288" t="s">
        <v>155</v>
      </c>
      <c r="B2990" s="289" t="s">
        <v>1525</v>
      </c>
      <c r="C2990" s="288" t="s">
        <v>336</v>
      </c>
      <c r="D2990" s="288" t="s">
        <v>1526</v>
      </c>
      <c r="E2990" s="290" t="s">
        <v>184</v>
      </c>
      <c r="F2990" s="290"/>
      <c r="G2990" s="291" t="s">
        <v>28</v>
      </c>
      <c r="H2990" s="292">
        <v>1</v>
      </c>
      <c r="I2990" s="299">
        <v>1.25</v>
      </c>
      <c r="J2990" s="298">
        <f t="shared" si="302"/>
        <v>1.25</v>
      </c>
      <c r="K2990" s="262"/>
      <c r="L2990" s="262"/>
      <c r="M2990" s="262"/>
      <c r="N2990" s="262"/>
    </row>
    <row r="2991" spans="1:14" x14ac:dyDescent="0.2">
      <c r="A2991" s="288" t="s">
        <v>155</v>
      </c>
      <c r="B2991" s="289" t="s">
        <v>1208</v>
      </c>
      <c r="C2991" s="288" t="s">
        <v>336</v>
      </c>
      <c r="D2991" s="288" t="s">
        <v>1209</v>
      </c>
      <c r="E2991" s="290" t="s">
        <v>184</v>
      </c>
      <c r="F2991" s="290"/>
      <c r="G2991" s="291" t="s">
        <v>28</v>
      </c>
      <c r="H2991" s="292">
        <v>1</v>
      </c>
      <c r="I2991" s="299">
        <v>1.1399999999999999</v>
      </c>
      <c r="J2991" s="298">
        <f t="shared" si="302"/>
        <v>1.1399999999999999</v>
      </c>
      <c r="K2991" s="262"/>
      <c r="L2991" s="262"/>
      <c r="M2991" s="262"/>
      <c r="N2991" s="262"/>
    </row>
    <row r="2992" spans="1:14" x14ac:dyDescent="0.2">
      <c r="A2992" s="288" t="s">
        <v>155</v>
      </c>
      <c r="B2992" s="289" t="s">
        <v>1210</v>
      </c>
      <c r="C2992" s="288" t="s">
        <v>336</v>
      </c>
      <c r="D2992" s="288" t="s">
        <v>1211</v>
      </c>
      <c r="E2992" s="290" t="s">
        <v>184</v>
      </c>
      <c r="F2992" s="290"/>
      <c r="G2992" s="291" t="s">
        <v>28</v>
      </c>
      <c r="H2992" s="292">
        <v>1</v>
      </c>
      <c r="I2992" s="299">
        <v>7.0000000000000007E-2</v>
      </c>
      <c r="J2992" s="298">
        <f t="shared" si="302"/>
        <v>7.0000000000000007E-2</v>
      </c>
      <c r="K2992" s="262"/>
      <c r="L2992" s="262"/>
      <c r="M2992" s="262"/>
      <c r="N2992" s="262"/>
    </row>
    <row r="2993" spans="1:14" ht="25.5" x14ac:dyDescent="0.2">
      <c r="A2993" s="288" t="s">
        <v>155</v>
      </c>
      <c r="B2993" s="289" t="s">
        <v>1218</v>
      </c>
      <c r="C2993" s="288" t="s">
        <v>336</v>
      </c>
      <c r="D2993" s="288" t="s">
        <v>1219</v>
      </c>
      <c r="E2993" s="290" t="s">
        <v>184</v>
      </c>
      <c r="F2993" s="290"/>
      <c r="G2993" s="291" t="s">
        <v>28</v>
      </c>
      <c r="H2993" s="292">
        <v>1</v>
      </c>
      <c r="I2993" s="299">
        <v>1.02</v>
      </c>
      <c r="J2993" s="298">
        <f t="shared" si="302"/>
        <v>1.02</v>
      </c>
      <c r="K2993" s="262"/>
      <c r="L2993" s="262"/>
      <c r="M2993" s="262"/>
      <c r="N2993" s="262"/>
    </row>
    <row r="2994" spans="1:14" ht="25.5" x14ac:dyDescent="0.2">
      <c r="A2994" s="288" t="s">
        <v>155</v>
      </c>
      <c r="B2994" s="289" t="s">
        <v>1220</v>
      </c>
      <c r="C2994" s="288" t="s">
        <v>336</v>
      </c>
      <c r="D2994" s="288" t="s">
        <v>1221</v>
      </c>
      <c r="E2994" s="290" t="s">
        <v>159</v>
      </c>
      <c r="F2994" s="290"/>
      <c r="G2994" s="291" t="s">
        <v>28</v>
      </c>
      <c r="H2994" s="292">
        <v>1</v>
      </c>
      <c r="I2994" s="299">
        <v>3.18</v>
      </c>
      <c r="J2994" s="298">
        <f t="shared" si="302"/>
        <v>3.18</v>
      </c>
      <c r="K2994" s="262"/>
      <c r="L2994" s="262"/>
      <c r="M2994" s="262"/>
      <c r="N2994" s="262"/>
    </row>
    <row r="2995" spans="1:14" ht="25.5" x14ac:dyDescent="0.2">
      <c r="A2995" s="288" t="s">
        <v>155</v>
      </c>
      <c r="B2995" s="289" t="s">
        <v>1527</v>
      </c>
      <c r="C2995" s="288" t="s">
        <v>336</v>
      </c>
      <c r="D2995" s="288" t="s">
        <v>1528</v>
      </c>
      <c r="E2995" s="290" t="s">
        <v>184</v>
      </c>
      <c r="F2995" s="290"/>
      <c r="G2995" s="291" t="s">
        <v>28</v>
      </c>
      <c r="H2995" s="292">
        <v>1</v>
      </c>
      <c r="I2995" s="299">
        <v>0.59</v>
      </c>
      <c r="J2995" s="298">
        <f t="shared" si="302"/>
        <v>0.59</v>
      </c>
      <c r="K2995" s="262"/>
      <c r="L2995" s="262"/>
      <c r="M2995" s="262"/>
      <c r="N2995" s="262"/>
    </row>
    <row r="2996" spans="1:14" x14ac:dyDescent="0.2">
      <c r="A2996" s="288" t="s">
        <v>155</v>
      </c>
      <c r="B2996" s="289" t="s">
        <v>1298</v>
      </c>
      <c r="C2996" s="288" t="s">
        <v>336</v>
      </c>
      <c r="D2996" s="288" t="s">
        <v>284</v>
      </c>
      <c r="E2996" s="290" t="s">
        <v>156</v>
      </c>
      <c r="F2996" s="290"/>
      <c r="G2996" s="291" t="s">
        <v>28</v>
      </c>
      <c r="H2996" s="292">
        <v>1</v>
      </c>
      <c r="I2996" s="299">
        <v>11.69</v>
      </c>
      <c r="J2996" s="298">
        <f t="shared" si="302"/>
        <v>11.69</v>
      </c>
      <c r="K2996" s="262"/>
      <c r="L2996" s="262"/>
      <c r="M2996" s="262"/>
      <c r="N2996" s="262"/>
    </row>
    <row r="2997" spans="1:14" x14ac:dyDescent="0.2">
      <c r="A2997" s="294"/>
      <c r="B2997" s="294"/>
      <c r="C2997" s="294"/>
      <c r="D2997" s="294"/>
      <c r="E2997" s="294" t="s">
        <v>164</v>
      </c>
      <c r="F2997" s="295">
        <v>11.95</v>
      </c>
      <c r="G2997" s="294" t="s">
        <v>165</v>
      </c>
      <c r="H2997" s="295">
        <v>0</v>
      </c>
      <c r="I2997" s="294" t="s">
        <v>166</v>
      </c>
      <c r="J2997" s="295">
        <v>11.95</v>
      </c>
      <c r="K2997" s="262"/>
      <c r="L2997" s="262"/>
      <c r="M2997" s="262"/>
      <c r="N2997" s="262"/>
    </row>
    <row r="2998" spans="1:14" ht="15" thickBot="1" x14ac:dyDescent="0.25">
      <c r="A2998" s="294"/>
      <c r="B2998" s="294"/>
      <c r="C2998" s="294"/>
      <c r="D2998" s="294"/>
      <c r="E2998" s="294" t="s">
        <v>167</v>
      </c>
      <c r="F2998" s="295">
        <v>4.3099999999999996</v>
      </c>
      <c r="G2998" s="294"/>
      <c r="H2998" s="296" t="s">
        <v>168</v>
      </c>
      <c r="I2998" s="296"/>
      <c r="J2998" s="295">
        <v>23.51</v>
      </c>
      <c r="K2998" s="262"/>
      <c r="L2998" s="262"/>
      <c r="M2998" s="262"/>
      <c r="N2998" s="262"/>
    </row>
    <row r="2999" spans="1:14" ht="15" thickTop="1" x14ac:dyDescent="0.2">
      <c r="A2999" s="297"/>
      <c r="B2999" s="297"/>
      <c r="C2999" s="297"/>
      <c r="D2999" s="297"/>
      <c r="E2999" s="297"/>
      <c r="F2999" s="297"/>
      <c r="G2999" s="297"/>
      <c r="H2999" s="297"/>
      <c r="I2999" s="297"/>
      <c r="J2999" s="297"/>
      <c r="K2999" s="262"/>
      <c r="L2999" s="262"/>
      <c r="M2999" s="262"/>
      <c r="N2999" s="262"/>
    </row>
    <row r="3000" spans="1:14" ht="15" x14ac:dyDescent="0.2">
      <c r="A3000" s="272"/>
      <c r="B3000" s="273" t="s">
        <v>7</v>
      </c>
      <c r="C3000" s="272" t="s">
        <v>8</v>
      </c>
      <c r="D3000" s="272" t="s">
        <v>9</v>
      </c>
      <c r="E3000" s="274" t="s">
        <v>151</v>
      </c>
      <c r="F3000" s="274"/>
      <c r="G3000" s="275" t="s">
        <v>10</v>
      </c>
      <c r="H3000" s="273" t="s">
        <v>11</v>
      </c>
      <c r="I3000" s="273" t="s">
        <v>12</v>
      </c>
      <c r="J3000" s="273" t="s">
        <v>14</v>
      </c>
      <c r="K3000" s="262"/>
      <c r="L3000" s="262"/>
      <c r="M3000" s="262"/>
      <c r="N3000" s="262"/>
    </row>
    <row r="3001" spans="1:14" ht="38.25" x14ac:dyDescent="0.2">
      <c r="A3001" s="276" t="s">
        <v>152</v>
      </c>
      <c r="B3001" s="277" t="s">
        <v>880</v>
      </c>
      <c r="C3001" s="276" t="s">
        <v>20</v>
      </c>
      <c r="D3001" s="276" t="s">
        <v>881</v>
      </c>
      <c r="E3001" s="278" t="s">
        <v>855</v>
      </c>
      <c r="F3001" s="278"/>
      <c r="G3001" s="279" t="s">
        <v>55</v>
      </c>
      <c r="H3001" s="280">
        <v>1</v>
      </c>
      <c r="I3001" s="307">
        <f>J3001</f>
        <v>11.33</v>
      </c>
      <c r="J3001" s="307">
        <f>SUM(J3002:J3005)</f>
        <v>11.33</v>
      </c>
      <c r="K3001" s="262"/>
      <c r="L3001" s="262"/>
      <c r="M3001" s="262"/>
      <c r="N3001" s="262"/>
    </row>
    <row r="3002" spans="1:14" x14ac:dyDescent="0.2">
      <c r="A3002" s="282" t="s">
        <v>154</v>
      </c>
      <c r="B3002" s="283" t="s">
        <v>856</v>
      </c>
      <c r="C3002" s="282" t="s">
        <v>20</v>
      </c>
      <c r="D3002" s="282" t="s">
        <v>857</v>
      </c>
      <c r="E3002" s="284" t="s">
        <v>153</v>
      </c>
      <c r="F3002" s="284"/>
      <c r="G3002" s="285" t="s">
        <v>28</v>
      </c>
      <c r="H3002" s="286">
        <v>0.128</v>
      </c>
      <c r="I3002" s="298">
        <v>24.64</v>
      </c>
      <c r="J3002" s="298">
        <f t="shared" ref="J3002:J3005" si="303">TRUNC(H3002*I3002,2)</f>
        <v>3.15</v>
      </c>
      <c r="K3002" s="262"/>
      <c r="L3002" s="262"/>
      <c r="M3002" s="262"/>
      <c r="N3002" s="262"/>
    </row>
    <row r="3003" spans="1:14" x14ac:dyDescent="0.2">
      <c r="A3003" s="282" t="s">
        <v>154</v>
      </c>
      <c r="B3003" s="283" t="s">
        <v>320</v>
      </c>
      <c r="C3003" s="282" t="s">
        <v>20</v>
      </c>
      <c r="D3003" s="282" t="s">
        <v>321</v>
      </c>
      <c r="E3003" s="284" t="s">
        <v>153</v>
      </c>
      <c r="F3003" s="284"/>
      <c r="G3003" s="285" t="s">
        <v>28</v>
      </c>
      <c r="H3003" s="286">
        <v>0.128</v>
      </c>
      <c r="I3003" s="298">
        <v>28.26</v>
      </c>
      <c r="J3003" s="298">
        <f t="shared" si="303"/>
        <v>3.61</v>
      </c>
      <c r="K3003" s="262"/>
      <c r="L3003" s="262"/>
      <c r="M3003" s="262"/>
      <c r="N3003" s="262"/>
    </row>
    <row r="3004" spans="1:14" ht="25.5" x14ac:dyDescent="0.2">
      <c r="A3004" s="288" t="s">
        <v>155</v>
      </c>
      <c r="B3004" s="289" t="s">
        <v>1529</v>
      </c>
      <c r="C3004" s="288" t="s">
        <v>20</v>
      </c>
      <c r="D3004" s="288" t="s">
        <v>1530</v>
      </c>
      <c r="E3004" s="290" t="s">
        <v>184</v>
      </c>
      <c r="F3004" s="290"/>
      <c r="G3004" s="291" t="s">
        <v>55</v>
      </c>
      <c r="H3004" s="292">
        <v>1</v>
      </c>
      <c r="I3004" s="299">
        <v>3.01</v>
      </c>
      <c r="J3004" s="298">
        <f t="shared" si="303"/>
        <v>3.01</v>
      </c>
      <c r="K3004" s="262"/>
      <c r="L3004" s="262"/>
      <c r="M3004" s="262"/>
      <c r="N3004" s="262"/>
    </row>
    <row r="3005" spans="1:14" ht="38.25" x14ac:dyDescent="0.2">
      <c r="A3005" s="288" t="s">
        <v>155</v>
      </c>
      <c r="B3005" s="289" t="s">
        <v>1531</v>
      </c>
      <c r="C3005" s="288" t="s">
        <v>20</v>
      </c>
      <c r="D3005" s="288" t="s">
        <v>1532</v>
      </c>
      <c r="E3005" s="290" t="s">
        <v>184</v>
      </c>
      <c r="F3005" s="290"/>
      <c r="G3005" s="291" t="s">
        <v>55</v>
      </c>
      <c r="H3005" s="292">
        <v>1</v>
      </c>
      <c r="I3005" s="299">
        <v>1.56</v>
      </c>
      <c r="J3005" s="298">
        <f t="shared" si="303"/>
        <v>1.56</v>
      </c>
      <c r="K3005" s="262"/>
      <c r="L3005" s="262"/>
      <c r="M3005" s="262"/>
      <c r="N3005" s="262"/>
    </row>
    <row r="3006" spans="1:14" x14ac:dyDescent="0.2">
      <c r="A3006" s="294"/>
      <c r="B3006" s="294"/>
      <c r="C3006" s="294"/>
      <c r="D3006" s="294"/>
      <c r="E3006" s="294" t="s">
        <v>164</v>
      </c>
      <c r="F3006" s="295">
        <v>5.04</v>
      </c>
      <c r="G3006" s="294" t="s">
        <v>165</v>
      </c>
      <c r="H3006" s="295">
        <v>0</v>
      </c>
      <c r="I3006" s="294" t="s">
        <v>166</v>
      </c>
      <c r="J3006" s="295">
        <v>5.04</v>
      </c>
      <c r="K3006" s="262"/>
      <c r="L3006" s="262"/>
      <c r="M3006" s="262"/>
      <c r="N3006" s="262"/>
    </row>
    <row r="3007" spans="1:14" ht="15" thickBot="1" x14ac:dyDescent="0.25">
      <c r="A3007" s="294"/>
      <c r="B3007" s="294"/>
      <c r="C3007" s="294"/>
      <c r="D3007" s="294"/>
      <c r="E3007" s="294" t="s">
        <v>167</v>
      </c>
      <c r="F3007" s="295">
        <v>2.54</v>
      </c>
      <c r="G3007" s="294"/>
      <c r="H3007" s="296" t="s">
        <v>168</v>
      </c>
      <c r="I3007" s="296"/>
      <c r="J3007" s="295">
        <v>13.87</v>
      </c>
      <c r="K3007" s="262"/>
      <c r="L3007" s="262"/>
      <c r="M3007" s="262"/>
      <c r="N3007" s="262"/>
    </row>
    <row r="3008" spans="1:14" ht="15" thickTop="1" x14ac:dyDescent="0.2">
      <c r="A3008" s="297"/>
      <c r="B3008" s="297"/>
      <c r="C3008" s="297"/>
      <c r="D3008" s="297"/>
      <c r="E3008" s="297"/>
      <c r="F3008" s="297"/>
      <c r="G3008" s="297"/>
      <c r="H3008" s="297"/>
      <c r="I3008" s="297"/>
      <c r="J3008" s="297"/>
      <c r="K3008" s="262"/>
      <c r="L3008" s="262"/>
      <c r="M3008" s="262"/>
      <c r="N3008" s="262"/>
    </row>
    <row r="3009" spans="1:14" ht="15" x14ac:dyDescent="0.2">
      <c r="A3009" s="272"/>
      <c r="B3009" s="273" t="s">
        <v>7</v>
      </c>
      <c r="C3009" s="272" t="s">
        <v>8</v>
      </c>
      <c r="D3009" s="272" t="s">
        <v>9</v>
      </c>
      <c r="E3009" s="274" t="s">
        <v>151</v>
      </c>
      <c r="F3009" s="274"/>
      <c r="G3009" s="275" t="s">
        <v>10</v>
      </c>
      <c r="H3009" s="273" t="s">
        <v>11</v>
      </c>
      <c r="I3009" s="273" t="s">
        <v>12</v>
      </c>
      <c r="J3009" s="273" t="s">
        <v>14</v>
      </c>
      <c r="K3009" s="262"/>
      <c r="L3009" s="262"/>
      <c r="M3009" s="262"/>
      <c r="N3009" s="262"/>
    </row>
    <row r="3010" spans="1:14" ht="38.25" x14ac:dyDescent="0.2">
      <c r="A3010" s="276" t="s">
        <v>152</v>
      </c>
      <c r="B3010" s="277" t="s">
        <v>761</v>
      </c>
      <c r="C3010" s="276" t="s">
        <v>20</v>
      </c>
      <c r="D3010" s="276" t="s">
        <v>762</v>
      </c>
      <c r="E3010" s="278" t="s">
        <v>305</v>
      </c>
      <c r="F3010" s="278"/>
      <c r="G3010" s="279" t="s">
        <v>55</v>
      </c>
      <c r="H3010" s="280">
        <v>1</v>
      </c>
      <c r="I3010" s="307">
        <f>J3010</f>
        <v>46.6</v>
      </c>
      <c r="J3010" s="307">
        <f>SUM(J3011:J3015)</f>
        <v>46.6</v>
      </c>
      <c r="K3010" s="262"/>
      <c r="L3010" s="262"/>
      <c r="M3010" s="262"/>
      <c r="N3010" s="262"/>
    </row>
    <row r="3011" spans="1:14" ht="25.5" x14ac:dyDescent="0.2">
      <c r="A3011" s="282" t="s">
        <v>154</v>
      </c>
      <c r="B3011" s="283" t="s">
        <v>306</v>
      </c>
      <c r="C3011" s="282" t="s">
        <v>20</v>
      </c>
      <c r="D3011" s="282" t="s">
        <v>307</v>
      </c>
      <c r="E3011" s="284" t="s">
        <v>153</v>
      </c>
      <c r="F3011" s="284"/>
      <c r="G3011" s="285" t="s">
        <v>28</v>
      </c>
      <c r="H3011" s="286">
        <v>0.28960000000000002</v>
      </c>
      <c r="I3011" s="298">
        <v>23.62</v>
      </c>
      <c r="J3011" s="298">
        <f t="shared" ref="J3011:J3015" si="304">TRUNC(H3011*I3011,2)</f>
        <v>6.84</v>
      </c>
      <c r="K3011" s="262"/>
      <c r="L3011" s="262"/>
      <c r="M3011" s="262"/>
      <c r="N3011" s="262"/>
    </row>
    <row r="3012" spans="1:14" ht="25.5" x14ac:dyDescent="0.2">
      <c r="A3012" s="282" t="s">
        <v>154</v>
      </c>
      <c r="B3012" s="283" t="s">
        <v>294</v>
      </c>
      <c r="C3012" s="282" t="s">
        <v>20</v>
      </c>
      <c r="D3012" s="282" t="s">
        <v>295</v>
      </c>
      <c r="E3012" s="284" t="s">
        <v>153</v>
      </c>
      <c r="F3012" s="284"/>
      <c r="G3012" s="285" t="s">
        <v>28</v>
      </c>
      <c r="H3012" s="286">
        <v>0.28960000000000002</v>
      </c>
      <c r="I3012" s="298">
        <v>26.08</v>
      </c>
      <c r="J3012" s="298">
        <f t="shared" si="304"/>
        <v>7.55</v>
      </c>
      <c r="K3012" s="262"/>
      <c r="L3012" s="262"/>
      <c r="M3012" s="262"/>
      <c r="N3012" s="262"/>
    </row>
    <row r="3013" spans="1:14" x14ac:dyDescent="0.2">
      <c r="A3013" s="288" t="s">
        <v>155</v>
      </c>
      <c r="B3013" s="289" t="s">
        <v>1305</v>
      </c>
      <c r="C3013" s="288" t="s">
        <v>20</v>
      </c>
      <c r="D3013" s="288" t="s">
        <v>1306</v>
      </c>
      <c r="E3013" s="290" t="s">
        <v>184</v>
      </c>
      <c r="F3013" s="290"/>
      <c r="G3013" s="291" t="s">
        <v>55</v>
      </c>
      <c r="H3013" s="292">
        <v>3</v>
      </c>
      <c r="I3013" s="299">
        <v>3.5</v>
      </c>
      <c r="J3013" s="298">
        <f t="shared" si="304"/>
        <v>10.5</v>
      </c>
      <c r="K3013" s="262"/>
      <c r="L3013" s="262"/>
      <c r="M3013" s="262"/>
      <c r="N3013" s="262"/>
    </row>
    <row r="3014" spans="1:14" ht="25.5" x14ac:dyDescent="0.2">
      <c r="A3014" s="288" t="s">
        <v>155</v>
      </c>
      <c r="B3014" s="289" t="s">
        <v>1533</v>
      </c>
      <c r="C3014" s="288" t="s">
        <v>20</v>
      </c>
      <c r="D3014" s="288" t="s">
        <v>1534</v>
      </c>
      <c r="E3014" s="290" t="s">
        <v>184</v>
      </c>
      <c r="F3014" s="290"/>
      <c r="G3014" s="291" t="s">
        <v>55</v>
      </c>
      <c r="H3014" s="292">
        <v>1</v>
      </c>
      <c r="I3014" s="299">
        <v>17.14</v>
      </c>
      <c r="J3014" s="298">
        <f t="shared" si="304"/>
        <v>17.14</v>
      </c>
      <c r="K3014" s="262"/>
      <c r="L3014" s="262"/>
      <c r="M3014" s="262"/>
      <c r="N3014" s="262"/>
    </row>
    <row r="3015" spans="1:14" ht="25.5" x14ac:dyDescent="0.2">
      <c r="A3015" s="288" t="s">
        <v>155</v>
      </c>
      <c r="B3015" s="289" t="s">
        <v>1309</v>
      </c>
      <c r="C3015" s="288" t="s">
        <v>20</v>
      </c>
      <c r="D3015" s="288" t="s">
        <v>1310</v>
      </c>
      <c r="E3015" s="290" t="s">
        <v>184</v>
      </c>
      <c r="F3015" s="290"/>
      <c r="G3015" s="291" t="s">
        <v>55</v>
      </c>
      <c r="H3015" s="292">
        <v>0.17249999999999999</v>
      </c>
      <c r="I3015" s="299">
        <v>26.51</v>
      </c>
      <c r="J3015" s="298">
        <f t="shared" si="304"/>
        <v>4.57</v>
      </c>
      <c r="K3015" s="262"/>
      <c r="L3015" s="262"/>
      <c r="M3015" s="262"/>
      <c r="N3015" s="262"/>
    </row>
    <row r="3016" spans="1:14" x14ac:dyDescent="0.2">
      <c r="A3016" s="294"/>
      <c r="B3016" s="294"/>
      <c r="C3016" s="294"/>
      <c r="D3016" s="294"/>
      <c r="E3016" s="294" t="s">
        <v>164</v>
      </c>
      <c r="F3016" s="295">
        <v>10.89</v>
      </c>
      <c r="G3016" s="294" t="s">
        <v>165</v>
      </c>
      <c r="H3016" s="295">
        <v>0</v>
      </c>
      <c r="I3016" s="294" t="s">
        <v>166</v>
      </c>
      <c r="J3016" s="295">
        <v>10.89</v>
      </c>
      <c r="K3016" s="262"/>
      <c r="L3016" s="262"/>
      <c r="M3016" s="262"/>
      <c r="N3016" s="262"/>
    </row>
    <row r="3017" spans="1:14" ht="15" thickBot="1" x14ac:dyDescent="0.25">
      <c r="A3017" s="294"/>
      <c r="B3017" s="294"/>
      <c r="C3017" s="294"/>
      <c r="D3017" s="294"/>
      <c r="E3017" s="294" t="s">
        <v>167</v>
      </c>
      <c r="F3017" s="295">
        <v>10.47</v>
      </c>
      <c r="G3017" s="294"/>
      <c r="H3017" s="296" t="s">
        <v>168</v>
      </c>
      <c r="I3017" s="296"/>
      <c r="J3017" s="295">
        <v>57.07</v>
      </c>
      <c r="K3017" s="262"/>
      <c r="L3017" s="262"/>
      <c r="M3017" s="262"/>
      <c r="N3017" s="262"/>
    </row>
    <row r="3018" spans="1:14" ht="15" thickTop="1" x14ac:dyDescent="0.2">
      <c r="A3018" s="297"/>
      <c r="B3018" s="297"/>
      <c r="C3018" s="297"/>
      <c r="D3018" s="297"/>
      <c r="E3018" s="297"/>
      <c r="F3018" s="297"/>
      <c r="G3018" s="297"/>
      <c r="H3018" s="297"/>
      <c r="I3018" s="297"/>
      <c r="J3018" s="297"/>
      <c r="K3018" s="262"/>
      <c r="L3018" s="262"/>
      <c r="M3018" s="262"/>
      <c r="N3018" s="262"/>
    </row>
    <row r="3019" spans="1:14" ht="15" x14ac:dyDescent="0.2">
      <c r="A3019" s="272"/>
      <c r="B3019" s="273" t="s">
        <v>7</v>
      </c>
      <c r="C3019" s="272" t="s">
        <v>8</v>
      </c>
      <c r="D3019" s="272" t="s">
        <v>9</v>
      </c>
      <c r="E3019" s="274" t="s">
        <v>151</v>
      </c>
      <c r="F3019" s="274"/>
      <c r="G3019" s="275" t="s">
        <v>10</v>
      </c>
      <c r="H3019" s="273" t="s">
        <v>11</v>
      </c>
      <c r="I3019" s="273" t="s">
        <v>12</v>
      </c>
      <c r="J3019" s="273" t="s">
        <v>14</v>
      </c>
      <c r="K3019" s="262"/>
      <c r="L3019" s="262"/>
      <c r="M3019" s="262"/>
      <c r="N3019" s="262"/>
    </row>
    <row r="3020" spans="1:14" ht="38.25" x14ac:dyDescent="0.2">
      <c r="A3020" s="276" t="s">
        <v>152</v>
      </c>
      <c r="B3020" s="277" t="s">
        <v>751</v>
      </c>
      <c r="C3020" s="276" t="s">
        <v>20</v>
      </c>
      <c r="D3020" s="276" t="s">
        <v>752</v>
      </c>
      <c r="E3020" s="278" t="s">
        <v>305</v>
      </c>
      <c r="F3020" s="278"/>
      <c r="G3020" s="279" t="s">
        <v>55</v>
      </c>
      <c r="H3020" s="280">
        <v>1</v>
      </c>
      <c r="I3020" s="307">
        <f>J3020</f>
        <v>44.96</v>
      </c>
      <c r="J3020" s="307">
        <f>SUM(J3021:J3025)</f>
        <v>44.96</v>
      </c>
      <c r="K3020" s="262"/>
      <c r="L3020" s="262"/>
      <c r="M3020" s="262"/>
      <c r="N3020" s="262"/>
    </row>
    <row r="3021" spans="1:14" ht="25.5" x14ac:dyDescent="0.2">
      <c r="A3021" s="282" t="s">
        <v>154</v>
      </c>
      <c r="B3021" s="283" t="s">
        <v>306</v>
      </c>
      <c r="C3021" s="282" t="s">
        <v>20</v>
      </c>
      <c r="D3021" s="282" t="s">
        <v>307</v>
      </c>
      <c r="E3021" s="284" t="s">
        <v>153</v>
      </c>
      <c r="F3021" s="284"/>
      <c r="G3021" s="285" t="s">
        <v>28</v>
      </c>
      <c r="H3021" s="286">
        <v>0.25679999999999997</v>
      </c>
      <c r="I3021" s="298">
        <v>23.62</v>
      </c>
      <c r="J3021" s="298">
        <f t="shared" ref="J3021:J3025" si="305">TRUNC(H3021*I3021,2)</f>
        <v>6.06</v>
      </c>
      <c r="K3021" s="262"/>
      <c r="L3021" s="262"/>
      <c r="M3021" s="262"/>
      <c r="N3021" s="262"/>
    </row>
    <row r="3022" spans="1:14" ht="25.5" x14ac:dyDescent="0.2">
      <c r="A3022" s="282" t="s">
        <v>154</v>
      </c>
      <c r="B3022" s="283" t="s">
        <v>294</v>
      </c>
      <c r="C3022" s="282" t="s">
        <v>20</v>
      </c>
      <c r="D3022" s="282" t="s">
        <v>295</v>
      </c>
      <c r="E3022" s="284" t="s">
        <v>153</v>
      </c>
      <c r="F3022" s="284"/>
      <c r="G3022" s="285" t="s">
        <v>28</v>
      </c>
      <c r="H3022" s="286">
        <v>0.25679999999999997</v>
      </c>
      <c r="I3022" s="298">
        <v>26.08</v>
      </c>
      <c r="J3022" s="298">
        <f t="shared" si="305"/>
        <v>6.69</v>
      </c>
      <c r="K3022" s="262"/>
      <c r="L3022" s="262"/>
      <c r="M3022" s="262"/>
      <c r="N3022" s="262"/>
    </row>
    <row r="3023" spans="1:14" x14ac:dyDescent="0.2">
      <c r="A3023" s="288" t="s">
        <v>155</v>
      </c>
      <c r="B3023" s="289" t="s">
        <v>1305</v>
      </c>
      <c r="C3023" s="288" t="s">
        <v>20</v>
      </c>
      <c r="D3023" s="288" t="s">
        <v>1306</v>
      </c>
      <c r="E3023" s="290" t="s">
        <v>184</v>
      </c>
      <c r="F3023" s="290"/>
      <c r="G3023" s="291" t="s">
        <v>55</v>
      </c>
      <c r="H3023" s="292">
        <v>3</v>
      </c>
      <c r="I3023" s="299">
        <v>3.5</v>
      </c>
      <c r="J3023" s="298">
        <f t="shared" si="305"/>
        <v>10.5</v>
      </c>
      <c r="K3023" s="262"/>
      <c r="L3023" s="262"/>
      <c r="M3023" s="262"/>
      <c r="N3023" s="262"/>
    </row>
    <row r="3024" spans="1:14" ht="25.5" x14ac:dyDescent="0.2">
      <c r="A3024" s="288" t="s">
        <v>155</v>
      </c>
      <c r="B3024" s="289" t="s">
        <v>1533</v>
      </c>
      <c r="C3024" s="288" t="s">
        <v>20</v>
      </c>
      <c r="D3024" s="288" t="s">
        <v>1534</v>
      </c>
      <c r="E3024" s="290" t="s">
        <v>184</v>
      </c>
      <c r="F3024" s="290"/>
      <c r="G3024" s="291" t="s">
        <v>55</v>
      </c>
      <c r="H3024" s="292">
        <v>1</v>
      </c>
      <c r="I3024" s="299">
        <v>17.14</v>
      </c>
      <c r="J3024" s="298">
        <f t="shared" si="305"/>
        <v>17.14</v>
      </c>
      <c r="K3024" s="262"/>
      <c r="L3024" s="262"/>
      <c r="M3024" s="262"/>
      <c r="N3024" s="262"/>
    </row>
    <row r="3025" spans="1:14" ht="25.5" x14ac:dyDescent="0.2">
      <c r="A3025" s="288" t="s">
        <v>155</v>
      </c>
      <c r="B3025" s="289" t="s">
        <v>1309</v>
      </c>
      <c r="C3025" s="288" t="s">
        <v>20</v>
      </c>
      <c r="D3025" s="288" t="s">
        <v>1310</v>
      </c>
      <c r="E3025" s="290" t="s">
        <v>184</v>
      </c>
      <c r="F3025" s="290"/>
      <c r="G3025" s="291" t="s">
        <v>55</v>
      </c>
      <c r="H3025" s="292">
        <v>0.17249999999999999</v>
      </c>
      <c r="I3025" s="299">
        <v>26.51</v>
      </c>
      <c r="J3025" s="298">
        <f t="shared" si="305"/>
        <v>4.57</v>
      </c>
      <c r="K3025" s="262"/>
      <c r="L3025" s="262"/>
      <c r="M3025" s="262"/>
      <c r="N3025" s="262"/>
    </row>
    <row r="3026" spans="1:14" x14ac:dyDescent="0.2">
      <c r="A3026" s="294"/>
      <c r="B3026" s="294"/>
      <c r="C3026" s="294"/>
      <c r="D3026" s="294"/>
      <c r="E3026" s="294" t="s">
        <v>164</v>
      </c>
      <c r="F3026" s="295">
        <v>9.65</v>
      </c>
      <c r="G3026" s="294" t="s">
        <v>165</v>
      </c>
      <c r="H3026" s="295">
        <v>0</v>
      </c>
      <c r="I3026" s="294" t="s">
        <v>166</v>
      </c>
      <c r="J3026" s="295">
        <v>9.65</v>
      </c>
      <c r="K3026" s="262"/>
      <c r="L3026" s="262"/>
      <c r="M3026" s="262"/>
      <c r="N3026" s="262"/>
    </row>
    <row r="3027" spans="1:14" ht="15" thickBot="1" x14ac:dyDescent="0.25">
      <c r="A3027" s="294"/>
      <c r="B3027" s="294"/>
      <c r="C3027" s="294"/>
      <c r="D3027" s="294"/>
      <c r="E3027" s="294" t="s">
        <v>167</v>
      </c>
      <c r="F3027" s="295">
        <v>10.1</v>
      </c>
      <c r="G3027" s="294"/>
      <c r="H3027" s="296" t="s">
        <v>168</v>
      </c>
      <c r="I3027" s="296"/>
      <c r="J3027" s="295">
        <v>55.06</v>
      </c>
      <c r="K3027" s="262"/>
      <c r="L3027" s="262"/>
      <c r="M3027" s="262"/>
      <c r="N3027" s="262"/>
    </row>
    <row r="3028" spans="1:14" ht="15" thickTop="1" x14ac:dyDescent="0.2">
      <c r="A3028" s="297"/>
      <c r="B3028" s="297"/>
      <c r="C3028" s="297"/>
      <c r="D3028" s="297"/>
      <c r="E3028" s="297"/>
      <c r="F3028" s="297"/>
      <c r="G3028" s="297"/>
      <c r="H3028" s="297"/>
      <c r="I3028" s="297"/>
      <c r="J3028" s="297"/>
      <c r="K3028" s="262"/>
      <c r="L3028" s="262"/>
      <c r="M3028" s="262"/>
      <c r="N3028" s="262"/>
    </row>
    <row r="3029" spans="1:14" ht="15" x14ac:dyDescent="0.2">
      <c r="A3029" s="272"/>
      <c r="B3029" s="273" t="s">
        <v>7</v>
      </c>
      <c r="C3029" s="272" t="s">
        <v>8</v>
      </c>
      <c r="D3029" s="272" t="s">
        <v>9</v>
      </c>
      <c r="E3029" s="274" t="s">
        <v>151</v>
      </c>
      <c r="F3029" s="274"/>
      <c r="G3029" s="275" t="s">
        <v>10</v>
      </c>
      <c r="H3029" s="273" t="s">
        <v>11</v>
      </c>
      <c r="I3029" s="273" t="s">
        <v>12</v>
      </c>
      <c r="J3029" s="273" t="s">
        <v>14</v>
      </c>
      <c r="K3029" s="262"/>
      <c r="L3029" s="262"/>
      <c r="M3029" s="262"/>
      <c r="N3029" s="262"/>
    </row>
    <row r="3030" spans="1:14" ht="38.25" x14ac:dyDescent="0.2">
      <c r="A3030" s="276" t="s">
        <v>152</v>
      </c>
      <c r="B3030" s="277" t="s">
        <v>703</v>
      </c>
      <c r="C3030" s="276" t="s">
        <v>20</v>
      </c>
      <c r="D3030" s="276" t="s">
        <v>704</v>
      </c>
      <c r="E3030" s="278" t="s">
        <v>305</v>
      </c>
      <c r="F3030" s="278"/>
      <c r="G3030" s="279" t="s">
        <v>55</v>
      </c>
      <c r="H3030" s="280">
        <v>1</v>
      </c>
      <c r="I3030" s="307">
        <f>J3030</f>
        <v>25.1</v>
      </c>
      <c r="J3030" s="307">
        <f>SUM(J3031:J3035)</f>
        <v>25.1</v>
      </c>
      <c r="K3030" s="262"/>
      <c r="L3030" s="262"/>
      <c r="M3030" s="262"/>
      <c r="N3030" s="262"/>
    </row>
    <row r="3031" spans="1:14" ht="25.5" x14ac:dyDescent="0.2">
      <c r="A3031" s="282" t="s">
        <v>154</v>
      </c>
      <c r="B3031" s="283" t="s">
        <v>306</v>
      </c>
      <c r="C3031" s="282" t="s">
        <v>20</v>
      </c>
      <c r="D3031" s="282" t="s">
        <v>307</v>
      </c>
      <c r="E3031" s="284" t="s">
        <v>153</v>
      </c>
      <c r="F3031" s="284"/>
      <c r="G3031" s="285" t="s">
        <v>28</v>
      </c>
      <c r="H3031" s="286">
        <v>0.18390000000000001</v>
      </c>
      <c r="I3031" s="298">
        <v>23.62</v>
      </c>
      <c r="J3031" s="298">
        <f t="shared" ref="J3031:J3035" si="306">TRUNC(H3031*I3031,2)</f>
        <v>4.34</v>
      </c>
      <c r="K3031" s="262"/>
      <c r="L3031" s="262"/>
      <c r="M3031" s="262"/>
      <c r="N3031" s="262"/>
    </row>
    <row r="3032" spans="1:14" ht="25.5" x14ac:dyDescent="0.2">
      <c r="A3032" s="282" t="s">
        <v>154</v>
      </c>
      <c r="B3032" s="283" t="s">
        <v>294</v>
      </c>
      <c r="C3032" s="282" t="s">
        <v>20</v>
      </c>
      <c r="D3032" s="282" t="s">
        <v>295</v>
      </c>
      <c r="E3032" s="284" t="s">
        <v>153</v>
      </c>
      <c r="F3032" s="284"/>
      <c r="G3032" s="285" t="s">
        <v>28</v>
      </c>
      <c r="H3032" s="286">
        <v>0.18390000000000001</v>
      </c>
      <c r="I3032" s="298">
        <v>26.08</v>
      </c>
      <c r="J3032" s="298">
        <f t="shared" si="306"/>
        <v>4.79</v>
      </c>
      <c r="K3032" s="262"/>
      <c r="L3032" s="262"/>
      <c r="M3032" s="262"/>
      <c r="N3032" s="262"/>
    </row>
    <row r="3033" spans="1:14" x14ac:dyDescent="0.2">
      <c r="A3033" s="288" t="s">
        <v>155</v>
      </c>
      <c r="B3033" s="289" t="s">
        <v>1445</v>
      </c>
      <c r="C3033" s="288" t="s">
        <v>20</v>
      </c>
      <c r="D3033" s="288" t="s">
        <v>1446</v>
      </c>
      <c r="E3033" s="290" t="s">
        <v>184</v>
      </c>
      <c r="F3033" s="290"/>
      <c r="G3033" s="291" t="s">
        <v>55</v>
      </c>
      <c r="H3033" s="292">
        <v>3</v>
      </c>
      <c r="I3033" s="299">
        <v>1.98</v>
      </c>
      <c r="J3033" s="298">
        <f t="shared" si="306"/>
        <v>5.94</v>
      </c>
      <c r="K3033" s="262"/>
      <c r="L3033" s="262"/>
      <c r="M3033" s="262"/>
      <c r="N3033" s="262"/>
    </row>
    <row r="3034" spans="1:14" ht="25.5" x14ac:dyDescent="0.2">
      <c r="A3034" s="288" t="s">
        <v>155</v>
      </c>
      <c r="B3034" s="289" t="s">
        <v>1535</v>
      </c>
      <c r="C3034" s="288" t="s">
        <v>20</v>
      </c>
      <c r="D3034" s="288" t="s">
        <v>1536</v>
      </c>
      <c r="E3034" s="290" t="s">
        <v>184</v>
      </c>
      <c r="F3034" s="290"/>
      <c r="G3034" s="291" t="s">
        <v>55</v>
      </c>
      <c r="H3034" s="292">
        <v>1</v>
      </c>
      <c r="I3034" s="299">
        <v>8.0500000000000007</v>
      </c>
      <c r="J3034" s="298">
        <f t="shared" si="306"/>
        <v>8.0500000000000007</v>
      </c>
      <c r="K3034" s="262"/>
      <c r="L3034" s="262"/>
      <c r="M3034" s="262"/>
      <c r="N3034" s="262"/>
    </row>
    <row r="3035" spans="1:14" ht="25.5" x14ac:dyDescent="0.2">
      <c r="A3035" s="288" t="s">
        <v>155</v>
      </c>
      <c r="B3035" s="289" t="s">
        <v>1309</v>
      </c>
      <c r="C3035" s="288" t="s">
        <v>20</v>
      </c>
      <c r="D3035" s="288" t="s">
        <v>1310</v>
      </c>
      <c r="E3035" s="290" t="s">
        <v>184</v>
      </c>
      <c r="F3035" s="290"/>
      <c r="G3035" s="291" t="s">
        <v>55</v>
      </c>
      <c r="H3035" s="292">
        <v>7.4999999999999997E-2</v>
      </c>
      <c r="I3035" s="299">
        <v>26.51</v>
      </c>
      <c r="J3035" s="298">
        <f t="shared" si="306"/>
        <v>1.98</v>
      </c>
      <c r="K3035" s="262"/>
      <c r="L3035" s="262"/>
      <c r="M3035" s="262"/>
      <c r="N3035" s="262"/>
    </row>
    <row r="3036" spans="1:14" x14ac:dyDescent="0.2">
      <c r="A3036" s="294"/>
      <c r="B3036" s="294"/>
      <c r="C3036" s="294"/>
      <c r="D3036" s="294"/>
      <c r="E3036" s="294" t="s">
        <v>164</v>
      </c>
      <c r="F3036" s="295">
        <v>6.91</v>
      </c>
      <c r="G3036" s="294" t="s">
        <v>165</v>
      </c>
      <c r="H3036" s="295">
        <v>0</v>
      </c>
      <c r="I3036" s="294" t="s">
        <v>166</v>
      </c>
      <c r="J3036" s="295">
        <v>6.91</v>
      </c>
      <c r="K3036" s="262"/>
      <c r="L3036" s="262"/>
      <c r="M3036" s="262"/>
      <c r="N3036" s="262"/>
    </row>
    <row r="3037" spans="1:14" ht="15" thickBot="1" x14ac:dyDescent="0.25">
      <c r="A3037" s="294"/>
      <c r="B3037" s="294"/>
      <c r="C3037" s="294"/>
      <c r="D3037" s="294"/>
      <c r="E3037" s="294" t="s">
        <v>167</v>
      </c>
      <c r="F3037" s="295">
        <v>5.63</v>
      </c>
      <c r="G3037" s="294"/>
      <c r="H3037" s="296" t="s">
        <v>168</v>
      </c>
      <c r="I3037" s="296"/>
      <c r="J3037" s="295">
        <v>30.73</v>
      </c>
      <c r="K3037" s="262"/>
      <c r="L3037" s="262"/>
      <c r="M3037" s="262"/>
      <c r="N3037" s="262"/>
    </row>
    <row r="3038" spans="1:14" ht="15" thickTop="1" x14ac:dyDescent="0.2">
      <c r="A3038" s="297"/>
      <c r="B3038" s="297"/>
      <c r="C3038" s="297"/>
      <c r="D3038" s="297"/>
      <c r="E3038" s="297"/>
      <c r="F3038" s="297"/>
      <c r="G3038" s="297"/>
      <c r="H3038" s="297"/>
      <c r="I3038" s="297"/>
      <c r="J3038" s="297"/>
      <c r="K3038" s="262"/>
      <c r="L3038" s="262"/>
      <c r="M3038" s="262"/>
      <c r="N3038" s="262"/>
    </row>
    <row r="3039" spans="1:14" ht="15" x14ac:dyDescent="0.2">
      <c r="A3039" s="272"/>
      <c r="B3039" s="273" t="s">
        <v>7</v>
      </c>
      <c r="C3039" s="272" t="s">
        <v>8</v>
      </c>
      <c r="D3039" s="272" t="s">
        <v>9</v>
      </c>
      <c r="E3039" s="274" t="s">
        <v>151</v>
      </c>
      <c r="F3039" s="274"/>
      <c r="G3039" s="275" t="s">
        <v>10</v>
      </c>
      <c r="H3039" s="273" t="s">
        <v>11</v>
      </c>
      <c r="I3039" s="273" t="s">
        <v>12</v>
      </c>
      <c r="J3039" s="273" t="s">
        <v>14</v>
      </c>
      <c r="K3039" s="262"/>
      <c r="L3039" s="262"/>
      <c r="M3039" s="262"/>
      <c r="N3039" s="262"/>
    </row>
    <row r="3040" spans="1:14" ht="38.25" x14ac:dyDescent="0.2">
      <c r="A3040" s="276" t="s">
        <v>152</v>
      </c>
      <c r="B3040" s="277" t="s">
        <v>739</v>
      </c>
      <c r="C3040" s="276" t="s">
        <v>20</v>
      </c>
      <c r="D3040" s="276" t="s">
        <v>740</v>
      </c>
      <c r="E3040" s="278" t="s">
        <v>305</v>
      </c>
      <c r="F3040" s="278"/>
      <c r="G3040" s="279" t="s">
        <v>55</v>
      </c>
      <c r="H3040" s="280">
        <v>1</v>
      </c>
      <c r="I3040" s="307">
        <f>J3040</f>
        <v>37.82</v>
      </c>
      <c r="J3040" s="307">
        <f>SUM(J3041:J3045)</f>
        <v>37.82</v>
      </c>
      <c r="K3040" s="262"/>
      <c r="L3040" s="262"/>
      <c r="M3040" s="262"/>
      <c r="N3040" s="262"/>
    </row>
    <row r="3041" spans="1:14" ht="25.5" x14ac:dyDescent="0.2">
      <c r="A3041" s="282" t="s">
        <v>154</v>
      </c>
      <c r="B3041" s="283" t="s">
        <v>306</v>
      </c>
      <c r="C3041" s="282" t="s">
        <v>20</v>
      </c>
      <c r="D3041" s="282" t="s">
        <v>307</v>
      </c>
      <c r="E3041" s="284" t="s">
        <v>153</v>
      </c>
      <c r="F3041" s="284"/>
      <c r="G3041" s="285" t="s">
        <v>28</v>
      </c>
      <c r="H3041" s="286">
        <v>0.1676</v>
      </c>
      <c r="I3041" s="298">
        <v>23.62</v>
      </c>
      <c r="J3041" s="298">
        <f t="shared" ref="J3041:J3045" si="307">TRUNC(H3041*I3041,2)</f>
        <v>3.95</v>
      </c>
      <c r="K3041" s="262"/>
      <c r="L3041" s="262"/>
      <c r="M3041" s="262"/>
      <c r="N3041" s="262"/>
    </row>
    <row r="3042" spans="1:14" ht="25.5" x14ac:dyDescent="0.2">
      <c r="A3042" s="282" t="s">
        <v>154</v>
      </c>
      <c r="B3042" s="283" t="s">
        <v>294</v>
      </c>
      <c r="C3042" s="282" t="s">
        <v>20</v>
      </c>
      <c r="D3042" s="282" t="s">
        <v>295</v>
      </c>
      <c r="E3042" s="284" t="s">
        <v>153</v>
      </c>
      <c r="F3042" s="284"/>
      <c r="G3042" s="285" t="s">
        <v>28</v>
      </c>
      <c r="H3042" s="286">
        <v>0.1676</v>
      </c>
      <c r="I3042" s="298">
        <v>26.08</v>
      </c>
      <c r="J3042" s="298">
        <f t="shared" si="307"/>
        <v>4.37</v>
      </c>
      <c r="K3042" s="262"/>
      <c r="L3042" s="262"/>
      <c r="M3042" s="262"/>
      <c r="N3042" s="262"/>
    </row>
    <row r="3043" spans="1:14" x14ac:dyDescent="0.2">
      <c r="A3043" s="288" t="s">
        <v>155</v>
      </c>
      <c r="B3043" s="289" t="s">
        <v>1311</v>
      </c>
      <c r="C3043" s="288" t="s">
        <v>20</v>
      </c>
      <c r="D3043" s="288" t="s">
        <v>1312</v>
      </c>
      <c r="E3043" s="290" t="s">
        <v>184</v>
      </c>
      <c r="F3043" s="290"/>
      <c r="G3043" s="291" t="s">
        <v>55</v>
      </c>
      <c r="H3043" s="292">
        <v>3</v>
      </c>
      <c r="I3043" s="299">
        <v>2.91</v>
      </c>
      <c r="J3043" s="298">
        <f t="shared" si="307"/>
        <v>8.73</v>
      </c>
      <c r="K3043" s="262"/>
      <c r="L3043" s="262"/>
      <c r="M3043" s="262"/>
      <c r="N3043" s="262"/>
    </row>
    <row r="3044" spans="1:14" ht="25.5" x14ac:dyDescent="0.2">
      <c r="A3044" s="288" t="s">
        <v>155</v>
      </c>
      <c r="B3044" s="289" t="s">
        <v>1537</v>
      </c>
      <c r="C3044" s="288" t="s">
        <v>20</v>
      </c>
      <c r="D3044" s="288" t="s">
        <v>1538</v>
      </c>
      <c r="E3044" s="290" t="s">
        <v>184</v>
      </c>
      <c r="F3044" s="290"/>
      <c r="G3044" s="291" t="s">
        <v>55</v>
      </c>
      <c r="H3044" s="292">
        <v>1</v>
      </c>
      <c r="I3044" s="299">
        <v>17.79</v>
      </c>
      <c r="J3044" s="298">
        <f t="shared" si="307"/>
        <v>17.79</v>
      </c>
      <c r="K3044" s="262"/>
      <c r="L3044" s="262"/>
      <c r="M3044" s="262"/>
      <c r="N3044" s="262"/>
    </row>
    <row r="3045" spans="1:14" ht="25.5" x14ac:dyDescent="0.2">
      <c r="A3045" s="288" t="s">
        <v>155</v>
      </c>
      <c r="B3045" s="289" t="s">
        <v>1309</v>
      </c>
      <c r="C3045" s="288" t="s">
        <v>20</v>
      </c>
      <c r="D3045" s="288" t="s">
        <v>1310</v>
      </c>
      <c r="E3045" s="290" t="s">
        <v>184</v>
      </c>
      <c r="F3045" s="290"/>
      <c r="G3045" s="291" t="s">
        <v>55</v>
      </c>
      <c r="H3045" s="292">
        <v>0.1125</v>
      </c>
      <c r="I3045" s="299">
        <v>26.51</v>
      </c>
      <c r="J3045" s="298">
        <f t="shared" si="307"/>
        <v>2.98</v>
      </c>
      <c r="K3045" s="262"/>
      <c r="L3045" s="262"/>
      <c r="M3045" s="262"/>
      <c r="N3045" s="262"/>
    </row>
    <row r="3046" spans="1:14" x14ac:dyDescent="0.2">
      <c r="A3046" s="294"/>
      <c r="B3046" s="294"/>
      <c r="C3046" s="294"/>
      <c r="D3046" s="294"/>
      <c r="E3046" s="294" t="s">
        <v>164</v>
      </c>
      <c r="F3046" s="295">
        <v>6.29</v>
      </c>
      <c r="G3046" s="294" t="s">
        <v>165</v>
      </c>
      <c r="H3046" s="295">
        <v>0</v>
      </c>
      <c r="I3046" s="294" t="s">
        <v>166</v>
      </c>
      <c r="J3046" s="295">
        <v>6.29</v>
      </c>
      <c r="K3046" s="262"/>
      <c r="L3046" s="262"/>
      <c r="M3046" s="262"/>
      <c r="N3046" s="262"/>
    </row>
    <row r="3047" spans="1:14" ht="15" thickBot="1" x14ac:dyDescent="0.25">
      <c r="A3047" s="294"/>
      <c r="B3047" s="294"/>
      <c r="C3047" s="294"/>
      <c r="D3047" s="294"/>
      <c r="E3047" s="294" t="s">
        <v>167</v>
      </c>
      <c r="F3047" s="295">
        <v>8.49</v>
      </c>
      <c r="G3047" s="294"/>
      <c r="H3047" s="296" t="s">
        <v>168</v>
      </c>
      <c r="I3047" s="296"/>
      <c r="J3047" s="295">
        <v>46.31</v>
      </c>
      <c r="K3047" s="262"/>
      <c r="L3047" s="262"/>
      <c r="M3047" s="262"/>
      <c r="N3047" s="262"/>
    </row>
    <row r="3048" spans="1:14" ht="15" thickTop="1" x14ac:dyDescent="0.2">
      <c r="A3048" s="297"/>
      <c r="B3048" s="297"/>
      <c r="C3048" s="297"/>
      <c r="D3048" s="297"/>
      <c r="E3048" s="297"/>
      <c r="F3048" s="297"/>
      <c r="G3048" s="297"/>
      <c r="H3048" s="297"/>
      <c r="I3048" s="297"/>
      <c r="J3048" s="297"/>
      <c r="K3048" s="262"/>
      <c r="L3048" s="262"/>
      <c r="M3048" s="262"/>
      <c r="N3048" s="262"/>
    </row>
    <row r="3049" spans="1:14" ht="15" x14ac:dyDescent="0.2">
      <c r="A3049" s="272"/>
      <c r="B3049" s="273" t="s">
        <v>7</v>
      </c>
      <c r="C3049" s="272" t="s">
        <v>8</v>
      </c>
      <c r="D3049" s="272" t="s">
        <v>9</v>
      </c>
      <c r="E3049" s="274" t="s">
        <v>151</v>
      </c>
      <c r="F3049" s="274"/>
      <c r="G3049" s="275" t="s">
        <v>10</v>
      </c>
      <c r="H3049" s="273" t="s">
        <v>11</v>
      </c>
      <c r="I3049" s="273" t="s">
        <v>12</v>
      </c>
      <c r="J3049" s="273" t="s">
        <v>14</v>
      </c>
      <c r="K3049" s="262"/>
      <c r="L3049" s="262"/>
      <c r="M3049" s="262"/>
      <c r="N3049" s="262"/>
    </row>
    <row r="3050" spans="1:14" ht="38.25" x14ac:dyDescent="0.2">
      <c r="A3050" s="276" t="s">
        <v>152</v>
      </c>
      <c r="B3050" s="277" t="s">
        <v>727</v>
      </c>
      <c r="C3050" s="276" t="s">
        <v>20</v>
      </c>
      <c r="D3050" s="276" t="s">
        <v>728</v>
      </c>
      <c r="E3050" s="278" t="s">
        <v>305</v>
      </c>
      <c r="F3050" s="278"/>
      <c r="G3050" s="279" t="s">
        <v>55</v>
      </c>
      <c r="H3050" s="280">
        <v>1</v>
      </c>
      <c r="I3050" s="307">
        <f>J3050</f>
        <v>40.44</v>
      </c>
      <c r="J3050" s="307">
        <f>SUM(J3051:J3055)</f>
        <v>40.44</v>
      </c>
      <c r="K3050" s="262"/>
      <c r="L3050" s="262"/>
      <c r="M3050" s="262"/>
      <c r="N3050" s="262"/>
    </row>
    <row r="3051" spans="1:14" ht="25.5" x14ac:dyDescent="0.2">
      <c r="A3051" s="282" t="s">
        <v>154</v>
      </c>
      <c r="B3051" s="283" t="s">
        <v>306</v>
      </c>
      <c r="C3051" s="282" t="s">
        <v>20</v>
      </c>
      <c r="D3051" s="282" t="s">
        <v>307</v>
      </c>
      <c r="E3051" s="284" t="s">
        <v>153</v>
      </c>
      <c r="F3051" s="284"/>
      <c r="G3051" s="285" t="s">
        <v>28</v>
      </c>
      <c r="H3051" s="286">
        <v>0.2203</v>
      </c>
      <c r="I3051" s="298">
        <v>23.62</v>
      </c>
      <c r="J3051" s="298">
        <f t="shared" ref="J3051:J3055" si="308">TRUNC(H3051*I3051,2)</f>
        <v>5.2</v>
      </c>
      <c r="K3051" s="262"/>
      <c r="L3051" s="262"/>
      <c r="M3051" s="262"/>
      <c r="N3051" s="262"/>
    </row>
    <row r="3052" spans="1:14" ht="25.5" x14ac:dyDescent="0.2">
      <c r="A3052" s="282" t="s">
        <v>154</v>
      </c>
      <c r="B3052" s="283" t="s">
        <v>294</v>
      </c>
      <c r="C3052" s="282" t="s">
        <v>20</v>
      </c>
      <c r="D3052" s="282" t="s">
        <v>295</v>
      </c>
      <c r="E3052" s="284" t="s">
        <v>153</v>
      </c>
      <c r="F3052" s="284"/>
      <c r="G3052" s="285" t="s">
        <v>28</v>
      </c>
      <c r="H3052" s="286">
        <v>0.2203</v>
      </c>
      <c r="I3052" s="298">
        <v>26.08</v>
      </c>
      <c r="J3052" s="298">
        <f t="shared" si="308"/>
        <v>5.74</v>
      </c>
      <c r="K3052" s="262"/>
      <c r="L3052" s="262"/>
      <c r="M3052" s="262"/>
      <c r="N3052" s="262"/>
    </row>
    <row r="3053" spans="1:14" x14ac:dyDescent="0.2">
      <c r="A3053" s="288" t="s">
        <v>155</v>
      </c>
      <c r="B3053" s="289" t="s">
        <v>1311</v>
      </c>
      <c r="C3053" s="288" t="s">
        <v>20</v>
      </c>
      <c r="D3053" s="288" t="s">
        <v>1312</v>
      </c>
      <c r="E3053" s="290" t="s">
        <v>184</v>
      </c>
      <c r="F3053" s="290"/>
      <c r="G3053" s="291" t="s">
        <v>55</v>
      </c>
      <c r="H3053" s="292">
        <v>3</v>
      </c>
      <c r="I3053" s="299">
        <v>2.91</v>
      </c>
      <c r="J3053" s="298">
        <f t="shared" si="308"/>
        <v>8.73</v>
      </c>
      <c r="K3053" s="262"/>
      <c r="L3053" s="262"/>
      <c r="M3053" s="262"/>
      <c r="N3053" s="262"/>
    </row>
    <row r="3054" spans="1:14" ht="25.5" x14ac:dyDescent="0.2">
      <c r="A3054" s="288" t="s">
        <v>155</v>
      </c>
      <c r="B3054" s="289" t="s">
        <v>1537</v>
      </c>
      <c r="C3054" s="288" t="s">
        <v>20</v>
      </c>
      <c r="D3054" s="288" t="s">
        <v>1538</v>
      </c>
      <c r="E3054" s="290" t="s">
        <v>184</v>
      </c>
      <c r="F3054" s="290"/>
      <c r="G3054" s="291" t="s">
        <v>55</v>
      </c>
      <c r="H3054" s="292">
        <v>1</v>
      </c>
      <c r="I3054" s="299">
        <v>17.79</v>
      </c>
      <c r="J3054" s="298">
        <f t="shared" si="308"/>
        <v>17.79</v>
      </c>
      <c r="K3054" s="262"/>
      <c r="L3054" s="262"/>
      <c r="M3054" s="262"/>
      <c r="N3054" s="262"/>
    </row>
    <row r="3055" spans="1:14" ht="25.5" x14ac:dyDescent="0.2">
      <c r="A3055" s="288" t="s">
        <v>155</v>
      </c>
      <c r="B3055" s="289" t="s">
        <v>1309</v>
      </c>
      <c r="C3055" s="288" t="s">
        <v>20</v>
      </c>
      <c r="D3055" s="288" t="s">
        <v>1310</v>
      </c>
      <c r="E3055" s="290" t="s">
        <v>184</v>
      </c>
      <c r="F3055" s="290"/>
      <c r="G3055" s="291" t="s">
        <v>55</v>
      </c>
      <c r="H3055" s="292">
        <v>0.1125</v>
      </c>
      <c r="I3055" s="299">
        <v>26.51</v>
      </c>
      <c r="J3055" s="298">
        <f t="shared" si="308"/>
        <v>2.98</v>
      </c>
      <c r="K3055" s="262"/>
      <c r="L3055" s="262"/>
      <c r="M3055" s="262"/>
      <c r="N3055" s="262"/>
    </row>
    <row r="3056" spans="1:14" x14ac:dyDescent="0.2">
      <c r="A3056" s="294"/>
      <c r="B3056" s="294"/>
      <c r="C3056" s="294"/>
      <c r="D3056" s="294"/>
      <c r="E3056" s="294" t="s">
        <v>164</v>
      </c>
      <c r="F3056" s="295">
        <v>8.2799999999999994</v>
      </c>
      <c r="G3056" s="294" t="s">
        <v>165</v>
      </c>
      <c r="H3056" s="295">
        <v>0</v>
      </c>
      <c r="I3056" s="294" t="s">
        <v>166</v>
      </c>
      <c r="J3056" s="295">
        <v>8.2799999999999994</v>
      </c>
      <c r="K3056" s="262"/>
      <c r="L3056" s="262"/>
      <c r="M3056" s="262"/>
      <c r="N3056" s="262"/>
    </row>
    <row r="3057" spans="1:14" ht="15" thickBot="1" x14ac:dyDescent="0.25">
      <c r="A3057" s="294"/>
      <c r="B3057" s="294"/>
      <c r="C3057" s="294"/>
      <c r="D3057" s="294"/>
      <c r="E3057" s="294" t="s">
        <v>167</v>
      </c>
      <c r="F3057" s="295">
        <v>9.08</v>
      </c>
      <c r="G3057" s="294"/>
      <c r="H3057" s="296" t="s">
        <v>168</v>
      </c>
      <c r="I3057" s="296"/>
      <c r="J3057" s="295">
        <v>49.52</v>
      </c>
      <c r="K3057" s="262"/>
      <c r="L3057" s="262"/>
      <c r="M3057" s="262"/>
      <c r="N3057" s="262"/>
    </row>
    <row r="3058" spans="1:14" ht="15" thickTop="1" x14ac:dyDescent="0.2">
      <c r="A3058" s="297"/>
      <c r="B3058" s="297"/>
      <c r="C3058" s="297"/>
      <c r="D3058" s="297"/>
      <c r="E3058" s="297"/>
      <c r="F3058" s="297"/>
      <c r="G3058" s="297"/>
      <c r="H3058" s="297"/>
      <c r="I3058" s="297"/>
      <c r="J3058" s="297"/>
      <c r="K3058" s="262"/>
      <c r="L3058" s="262"/>
      <c r="M3058" s="262"/>
      <c r="N3058" s="262"/>
    </row>
    <row r="3059" spans="1:14" ht="15" x14ac:dyDescent="0.2">
      <c r="A3059" s="272"/>
      <c r="B3059" s="273" t="s">
        <v>7</v>
      </c>
      <c r="C3059" s="272" t="s">
        <v>8</v>
      </c>
      <c r="D3059" s="272" t="s">
        <v>9</v>
      </c>
      <c r="E3059" s="274" t="s">
        <v>151</v>
      </c>
      <c r="F3059" s="274"/>
      <c r="G3059" s="275" t="s">
        <v>10</v>
      </c>
      <c r="H3059" s="273" t="s">
        <v>11</v>
      </c>
      <c r="I3059" s="273" t="s">
        <v>12</v>
      </c>
      <c r="J3059" s="273" t="s">
        <v>14</v>
      </c>
      <c r="K3059" s="262"/>
      <c r="L3059" s="262"/>
      <c r="M3059" s="262"/>
      <c r="N3059" s="262"/>
    </row>
    <row r="3060" spans="1:14" ht="25.5" x14ac:dyDescent="0.2">
      <c r="A3060" s="276" t="s">
        <v>152</v>
      </c>
      <c r="B3060" s="277" t="s">
        <v>661</v>
      </c>
      <c r="C3060" s="276" t="s">
        <v>20</v>
      </c>
      <c r="D3060" s="276" t="s">
        <v>662</v>
      </c>
      <c r="E3060" s="278" t="s">
        <v>305</v>
      </c>
      <c r="F3060" s="278"/>
      <c r="G3060" s="279" t="s">
        <v>55</v>
      </c>
      <c r="H3060" s="280">
        <v>1</v>
      </c>
      <c r="I3060" s="307">
        <f>J3060</f>
        <v>12.399999999999999</v>
      </c>
      <c r="J3060" s="307">
        <f>SUM(J3061:J3066)</f>
        <v>12.399999999999999</v>
      </c>
      <c r="K3060" s="262"/>
      <c r="L3060" s="262"/>
      <c r="M3060" s="262"/>
      <c r="N3060" s="262"/>
    </row>
    <row r="3061" spans="1:14" ht="25.5" x14ac:dyDescent="0.2">
      <c r="A3061" s="282" t="s">
        <v>154</v>
      </c>
      <c r="B3061" s="283" t="s">
        <v>306</v>
      </c>
      <c r="C3061" s="282" t="s">
        <v>20</v>
      </c>
      <c r="D3061" s="282" t="s">
        <v>307</v>
      </c>
      <c r="E3061" s="284" t="s">
        <v>153</v>
      </c>
      <c r="F3061" s="284"/>
      <c r="G3061" s="285" t="s">
        <v>28</v>
      </c>
      <c r="H3061" s="286">
        <v>0.1153</v>
      </c>
      <c r="I3061" s="298">
        <v>23.62</v>
      </c>
      <c r="J3061" s="298">
        <f t="shared" ref="J3061:J3066" si="309">TRUNC(H3061*I3061,2)</f>
        <v>2.72</v>
      </c>
      <c r="K3061" s="262"/>
      <c r="L3061" s="262"/>
      <c r="M3061" s="262"/>
      <c r="N3061" s="262"/>
    </row>
    <row r="3062" spans="1:14" ht="25.5" x14ac:dyDescent="0.2">
      <c r="A3062" s="282" t="s">
        <v>154</v>
      </c>
      <c r="B3062" s="283" t="s">
        <v>294</v>
      </c>
      <c r="C3062" s="282" t="s">
        <v>20</v>
      </c>
      <c r="D3062" s="282" t="s">
        <v>295</v>
      </c>
      <c r="E3062" s="284" t="s">
        <v>153</v>
      </c>
      <c r="F3062" s="284"/>
      <c r="G3062" s="285" t="s">
        <v>28</v>
      </c>
      <c r="H3062" s="286">
        <v>0.1153</v>
      </c>
      <c r="I3062" s="298">
        <v>26.08</v>
      </c>
      <c r="J3062" s="298">
        <f t="shared" si="309"/>
        <v>3</v>
      </c>
      <c r="K3062" s="262"/>
      <c r="L3062" s="262"/>
      <c r="M3062" s="262"/>
      <c r="N3062" s="262"/>
    </row>
    <row r="3063" spans="1:14" x14ac:dyDescent="0.2">
      <c r="A3063" s="288" t="s">
        <v>155</v>
      </c>
      <c r="B3063" s="289" t="s">
        <v>791</v>
      </c>
      <c r="C3063" s="288" t="s">
        <v>20</v>
      </c>
      <c r="D3063" s="288" t="s">
        <v>792</v>
      </c>
      <c r="E3063" s="290" t="s">
        <v>184</v>
      </c>
      <c r="F3063" s="290"/>
      <c r="G3063" s="291" t="s">
        <v>55</v>
      </c>
      <c r="H3063" s="292">
        <v>1.41E-2</v>
      </c>
      <c r="I3063" s="299">
        <v>64.239999999999995</v>
      </c>
      <c r="J3063" s="298">
        <f t="shared" si="309"/>
        <v>0.9</v>
      </c>
      <c r="K3063" s="262"/>
      <c r="L3063" s="262"/>
      <c r="M3063" s="262"/>
      <c r="N3063" s="262"/>
    </row>
    <row r="3064" spans="1:14" ht="25.5" x14ac:dyDescent="0.2">
      <c r="A3064" s="288" t="s">
        <v>155</v>
      </c>
      <c r="B3064" s="289" t="s">
        <v>1539</v>
      </c>
      <c r="C3064" s="288" t="s">
        <v>20</v>
      </c>
      <c r="D3064" s="288" t="s">
        <v>1540</v>
      </c>
      <c r="E3064" s="290" t="s">
        <v>184</v>
      </c>
      <c r="F3064" s="290"/>
      <c r="G3064" s="291" t="s">
        <v>55</v>
      </c>
      <c r="H3064" s="292">
        <v>1</v>
      </c>
      <c r="I3064" s="299">
        <v>4.54</v>
      </c>
      <c r="J3064" s="298">
        <f t="shared" si="309"/>
        <v>4.54</v>
      </c>
      <c r="K3064" s="262"/>
      <c r="L3064" s="262"/>
      <c r="M3064" s="262"/>
      <c r="N3064" s="262"/>
    </row>
    <row r="3065" spans="1:14" ht="25.5" x14ac:dyDescent="0.2">
      <c r="A3065" s="288" t="s">
        <v>155</v>
      </c>
      <c r="B3065" s="289" t="s">
        <v>795</v>
      </c>
      <c r="C3065" s="288" t="s">
        <v>20</v>
      </c>
      <c r="D3065" s="288" t="s">
        <v>796</v>
      </c>
      <c r="E3065" s="290" t="s">
        <v>184</v>
      </c>
      <c r="F3065" s="290"/>
      <c r="G3065" s="291" t="s">
        <v>55</v>
      </c>
      <c r="H3065" s="292">
        <v>1.6500000000000001E-2</v>
      </c>
      <c r="I3065" s="299">
        <v>72.790000000000006</v>
      </c>
      <c r="J3065" s="298">
        <f t="shared" si="309"/>
        <v>1.2</v>
      </c>
      <c r="K3065" s="262"/>
      <c r="L3065" s="262"/>
      <c r="M3065" s="262"/>
      <c r="N3065" s="262"/>
    </row>
    <row r="3066" spans="1:14" x14ac:dyDescent="0.2">
      <c r="A3066" s="288" t="s">
        <v>155</v>
      </c>
      <c r="B3066" s="289" t="s">
        <v>797</v>
      </c>
      <c r="C3066" s="288" t="s">
        <v>20</v>
      </c>
      <c r="D3066" s="288" t="s">
        <v>798</v>
      </c>
      <c r="E3066" s="290" t="s">
        <v>184</v>
      </c>
      <c r="F3066" s="290"/>
      <c r="G3066" s="291" t="s">
        <v>55</v>
      </c>
      <c r="H3066" s="292">
        <v>1.9699999999999999E-2</v>
      </c>
      <c r="I3066" s="299">
        <v>2.2000000000000002</v>
      </c>
      <c r="J3066" s="298">
        <f t="shared" si="309"/>
        <v>0.04</v>
      </c>
      <c r="K3066" s="262"/>
      <c r="L3066" s="262"/>
      <c r="M3066" s="262"/>
      <c r="N3066" s="262"/>
    </row>
    <row r="3067" spans="1:14" x14ac:dyDescent="0.2">
      <c r="A3067" s="294"/>
      <c r="B3067" s="294"/>
      <c r="C3067" s="294"/>
      <c r="D3067" s="294"/>
      <c r="E3067" s="294" t="s">
        <v>164</v>
      </c>
      <c r="F3067" s="295">
        <v>4.33</v>
      </c>
      <c r="G3067" s="294" t="s">
        <v>165</v>
      </c>
      <c r="H3067" s="295">
        <v>0</v>
      </c>
      <c r="I3067" s="294" t="s">
        <v>166</v>
      </c>
      <c r="J3067" s="295">
        <v>4.33</v>
      </c>
      <c r="K3067" s="262"/>
      <c r="L3067" s="262"/>
      <c r="M3067" s="262"/>
      <c r="N3067" s="262"/>
    </row>
    <row r="3068" spans="1:14" ht="15" thickBot="1" x14ac:dyDescent="0.25">
      <c r="A3068" s="294"/>
      <c r="B3068" s="294"/>
      <c r="C3068" s="294"/>
      <c r="D3068" s="294"/>
      <c r="E3068" s="294" t="s">
        <v>167</v>
      </c>
      <c r="F3068" s="295">
        <v>2.78</v>
      </c>
      <c r="G3068" s="294"/>
      <c r="H3068" s="296" t="s">
        <v>168</v>
      </c>
      <c r="I3068" s="296"/>
      <c r="J3068" s="295">
        <v>15.18</v>
      </c>
      <c r="K3068" s="262"/>
      <c r="L3068" s="262"/>
      <c r="M3068" s="262"/>
      <c r="N3068" s="262"/>
    </row>
    <row r="3069" spans="1:14" ht="15" thickTop="1" x14ac:dyDescent="0.2">
      <c r="A3069" s="297"/>
      <c r="B3069" s="297"/>
      <c r="C3069" s="297"/>
      <c r="D3069" s="297"/>
      <c r="E3069" s="297"/>
      <c r="F3069" s="297"/>
      <c r="G3069" s="297"/>
      <c r="H3069" s="297"/>
      <c r="I3069" s="297"/>
      <c r="J3069" s="297"/>
      <c r="K3069" s="262"/>
      <c r="L3069" s="262"/>
      <c r="M3069" s="262"/>
      <c r="N3069" s="262"/>
    </row>
    <row r="3070" spans="1:14" ht="15" x14ac:dyDescent="0.2">
      <c r="A3070" s="272"/>
      <c r="B3070" s="273" t="s">
        <v>7</v>
      </c>
      <c r="C3070" s="272" t="s">
        <v>8</v>
      </c>
      <c r="D3070" s="272" t="s">
        <v>9</v>
      </c>
      <c r="E3070" s="274" t="s">
        <v>151</v>
      </c>
      <c r="F3070" s="274"/>
      <c r="G3070" s="275" t="s">
        <v>10</v>
      </c>
      <c r="H3070" s="273" t="s">
        <v>11</v>
      </c>
      <c r="I3070" s="273" t="s">
        <v>12</v>
      </c>
      <c r="J3070" s="273" t="s">
        <v>14</v>
      </c>
      <c r="K3070" s="262"/>
      <c r="L3070" s="262"/>
      <c r="M3070" s="262"/>
      <c r="N3070" s="262"/>
    </row>
    <row r="3071" spans="1:14" ht="25.5" x14ac:dyDescent="0.2">
      <c r="A3071" s="276" t="s">
        <v>152</v>
      </c>
      <c r="B3071" s="277" t="s">
        <v>649</v>
      </c>
      <c r="C3071" s="276" t="s">
        <v>20</v>
      </c>
      <c r="D3071" s="276" t="s">
        <v>650</v>
      </c>
      <c r="E3071" s="278" t="s">
        <v>305</v>
      </c>
      <c r="F3071" s="278"/>
      <c r="G3071" s="279" t="s">
        <v>55</v>
      </c>
      <c r="H3071" s="280">
        <v>1</v>
      </c>
      <c r="I3071" s="307">
        <f>J3071</f>
        <v>17.48</v>
      </c>
      <c r="J3071" s="307">
        <f>SUM(J3072:J3077)</f>
        <v>17.48</v>
      </c>
      <c r="K3071" s="262"/>
      <c r="L3071" s="262"/>
      <c r="M3071" s="262"/>
      <c r="N3071" s="262"/>
    </row>
    <row r="3072" spans="1:14" ht="25.5" x14ac:dyDescent="0.2">
      <c r="A3072" s="282" t="s">
        <v>154</v>
      </c>
      <c r="B3072" s="283" t="s">
        <v>306</v>
      </c>
      <c r="C3072" s="282" t="s">
        <v>20</v>
      </c>
      <c r="D3072" s="282" t="s">
        <v>307</v>
      </c>
      <c r="E3072" s="284" t="s">
        <v>153</v>
      </c>
      <c r="F3072" s="284"/>
      <c r="G3072" s="285" t="s">
        <v>28</v>
      </c>
      <c r="H3072" s="286">
        <v>0.21609999999999999</v>
      </c>
      <c r="I3072" s="298">
        <v>23.62</v>
      </c>
      <c r="J3072" s="298">
        <f t="shared" ref="J3072:J3077" si="310">TRUNC(H3072*I3072,2)</f>
        <v>5.0999999999999996</v>
      </c>
      <c r="K3072" s="262"/>
      <c r="L3072" s="262"/>
      <c r="M3072" s="262"/>
      <c r="N3072" s="262"/>
    </row>
    <row r="3073" spans="1:14" ht="25.5" x14ac:dyDescent="0.2">
      <c r="A3073" s="282" t="s">
        <v>154</v>
      </c>
      <c r="B3073" s="283" t="s">
        <v>294</v>
      </c>
      <c r="C3073" s="282" t="s">
        <v>20</v>
      </c>
      <c r="D3073" s="282" t="s">
        <v>295</v>
      </c>
      <c r="E3073" s="284" t="s">
        <v>153</v>
      </c>
      <c r="F3073" s="284"/>
      <c r="G3073" s="285" t="s">
        <v>28</v>
      </c>
      <c r="H3073" s="286">
        <v>0.21609999999999999</v>
      </c>
      <c r="I3073" s="298">
        <v>26.08</v>
      </c>
      <c r="J3073" s="298">
        <f t="shared" si="310"/>
        <v>5.63</v>
      </c>
      <c r="K3073" s="262"/>
      <c r="L3073" s="262"/>
      <c r="M3073" s="262"/>
      <c r="N3073" s="262"/>
    </row>
    <row r="3074" spans="1:14" x14ac:dyDescent="0.2">
      <c r="A3074" s="288" t="s">
        <v>155</v>
      </c>
      <c r="B3074" s="289" t="s">
        <v>791</v>
      </c>
      <c r="C3074" s="288" t="s">
        <v>20</v>
      </c>
      <c r="D3074" s="288" t="s">
        <v>792</v>
      </c>
      <c r="E3074" s="290" t="s">
        <v>184</v>
      </c>
      <c r="F3074" s="290"/>
      <c r="G3074" s="291" t="s">
        <v>55</v>
      </c>
      <c r="H3074" s="292">
        <v>1.41E-2</v>
      </c>
      <c r="I3074" s="299">
        <v>64.239999999999995</v>
      </c>
      <c r="J3074" s="298">
        <f t="shared" si="310"/>
        <v>0.9</v>
      </c>
      <c r="K3074" s="262"/>
      <c r="L3074" s="262"/>
      <c r="M3074" s="262"/>
      <c r="N3074" s="262"/>
    </row>
    <row r="3075" spans="1:14" ht="25.5" x14ac:dyDescent="0.2">
      <c r="A3075" s="288" t="s">
        <v>155</v>
      </c>
      <c r="B3075" s="289" t="s">
        <v>1539</v>
      </c>
      <c r="C3075" s="288" t="s">
        <v>20</v>
      </c>
      <c r="D3075" s="288" t="s">
        <v>1540</v>
      </c>
      <c r="E3075" s="290" t="s">
        <v>184</v>
      </c>
      <c r="F3075" s="290"/>
      <c r="G3075" s="291" t="s">
        <v>55</v>
      </c>
      <c r="H3075" s="292">
        <v>1</v>
      </c>
      <c r="I3075" s="299">
        <v>4.54</v>
      </c>
      <c r="J3075" s="298">
        <f t="shared" si="310"/>
        <v>4.54</v>
      </c>
      <c r="K3075" s="262"/>
      <c r="L3075" s="262"/>
      <c r="M3075" s="262"/>
      <c r="N3075" s="262"/>
    </row>
    <row r="3076" spans="1:14" ht="25.5" x14ac:dyDescent="0.2">
      <c r="A3076" s="288" t="s">
        <v>155</v>
      </c>
      <c r="B3076" s="289" t="s">
        <v>795</v>
      </c>
      <c r="C3076" s="288" t="s">
        <v>20</v>
      </c>
      <c r="D3076" s="288" t="s">
        <v>796</v>
      </c>
      <c r="E3076" s="290" t="s">
        <v>184</v>
      </c>
      <c r="F3076" s="290"/>
      <c r="G3076" s="291" t="s">
        <v>55</v>
      </c>
      <c r="H3076" s="292">
        <v>1.6500000000000001E-2</v>
      </c>
      <c r="I3076" s="299">
        <v>72.790000000000006</v>
      </c>
      <c r="J3076" s="298">
        <f t="shared" si="310"/>
        <v>1.2</v>
      </c>
      <c r="K3076" s="262"/>
      <c r="L3076" s="262"/>
      <c r="M3076" s="262"/>
      <c r="N3076" s="262"/>
    </row>
    <row r="3077" spans="1:14" x14ac:dyDescent="0.2">
      <c r="A3077" s="288" t="s">
        <v>155</v>
      </c>
      <c r="B3077" s="289" t="s">
        <v>797</v>
      </c>
      <c r="C3077" s="288" t="s">
        <v>20</v>
      </c>
      <c r="D3077" s="288" t="s">
        <v>798</v>
      </c>
      <c r="E3077" s="290" t="s">
        <v>184</v>
      </c>
      <c r="F3077" s="290"/>
      <c r="G3077" s="291" t="s">
        <v>55</v>
      </c>
      <c r="H3077" s="292">
        <v>5.3999999999999999E-2</v>
      </c>
      <c r="I3077" s="299">
        <v>2.2000000000000002</v>
      </c>
      <c r="J3077" s="298">
        <f t="shared" si="310"/>
        <v>0.11</v>
      </c>
      <c r="K3077" s="262"/>
      <c r="L3077" s="262"/>
      <c r="M3077" s="262"/>
      <c r="N3077" s="262"/>
    </row>
    <row r="3078" spans="1:14" x14ac:dyDescent="0.2">
      <c r="A3078" s="294"/>
      <c r="B3078" s="294"/>
      <c r="C3078" s="294"/>
      <c r="D3078" s="294"/>
      <c r="E3078" s="294" t="s">
        <v>164</v>
      </c>
      <c r="F3078" s="295">
        <v>8.1199999999999992</v>
      </c>
      <c r="G3078" s="294" t="s">
        <v>165</v>
      </c>
      <c r="H3078" s="295">
        <v>0</v>
      </c>
      <c r="I3078" s="294" t="s">
        <v>166</v>
      </c>
      <c r="J3078" s="295">
        <v>8.1199999999999992</v>
      </c>
      <c r="K3078" s="262"/>
      <c r="L3078" s="262"/>
      <c r="M3078" s="262"/>
      <c r="N3078" s="262"/>
    </row>
    <row r="3079" spans="1:14" ht="15" thickBot="1" x14ac:dyDescent="0.25">
      <c r="A3079" s="294"/>
      <c r="B3079" s="294"/>
      <c r="C3079" s="294"/>
      <c r="D3079" s="294"/>
      <c r="E3079" s="294" t="s">
        <v>167</v>
      </c>
      <c r="F3079" s="295">
        <v>3.92</v>
      </c>
      <c r="G3079" s="294"/>
      <c r="H3079" s="296" t="s">
        <v>168</v>
      </c>
      <c r="I3079" s="296"/>
      <c r="J3079" s="295">
        <v>21.4</v>
      </c>
      <c r="K3079" s="262"/>
      <c r="L3079" s="262"/>
      <c r="M3079" s="262"/>
      <c r="N3079" s="262"/>
    </row>
    <row r="3080" spans="1:14" ht="15" thickTop="1" x14ac:dyDescent="0.2">
      <c r="A3080" s="297"/>
      <c r="B3080" s="297"/>
      <c r="C3080" s="297"/>
      <c r="D3080" s="297"/>
      <c r="E3080" s="297"/>
      <c r="F3080" s="297"/>
      <c r="G3080" s="297"/>
      <c r="H3080" s="297"/>
      <c r="I3080" s="297"/>
      <c r="J3080" s="297"/>
      <c r="K3080" s="262"/>
      <c r="L3080" s="262"/>
      <c r="M3080" s="262"/>
      <c r="N3080" s="262"/>
    </row>
    <row r="3081" spans="1:14" ht="15" x14ac:dyDescent="0.2">
      <c r="A3081" s="272"/>
      <c r="B3081" s="273" t="s">
        <v>7</v>
      </c>
      <c r="C3081" s="272" t="s">
        <v>8</v>
      </c>
      <c r="D3081" s="272" t="s">
        <v>9</v>
      </c>
      <c r="E3081" s="274" t="s">
        <v>151</v>
      </c>
      <c r="F3081" s="274"/>
      <c r="G3081" s="275" t="s">
        <v>10</v>
      </c>
      <c r="H3081" s="273" t="s">
        <v>11</v>
      </c>
      <c r="I3081" s="273" t="s">
        <v>12</v>
      </c>
      <c r="J3081" s="273" t="s">
        <v>14</v>
      </c>
      <c r="K3081" s="262"/>
      <c r="L3081" s="262"/>
      <c r="M3081" s="262"/>
      <c r="N3081" s="262"/>
    </row>
    <row r="3082" spans="1:14" ht="25.5" x14ac:dyDescent="0.2">
      <c r="A3082" s="276" t="s">
        <v>152</v>
      </c>
      <c r="B3082" s="277" t="s">
        <v>635</v>
      </c>
      <c r="C3082" s="276" t="s">
        <v>20</v>
      </c>
      <c r="D3082" s="276" t="s">
        <v>636</v>
      </c>
      <c r="E3082" s="278" t="s">
        <v>305</v>
      </c>
      <c r="F3082" s="278"/>
      <c r="G3082" s="279" t="s">
        <v>55</v>
      </c>
      <c r="H3082" s="280">
        <v>1</v>
      </c>
      <c r="I3082" s="307">
        <f>J3082</f>
        <v>18.77</v>
      </c>
      <c r="J3082" s="307">
        <f>SUM(J3083:J3088)</f>
        <v>18.77</v>
      </c>
      <c r="K3082" s="262"/>
      <c r="L3082" s="262"/>
      <c r="M3082" s="262"/>
      <c r="N3082" s="262"/>
    </row>
    <row r="3083" spans="1:14" ht="25.5" x14ac:dyDescent="0.2">
      <c r="A3083" s="282" t="s">
        <v>154</v>
      </c>
      <c r="B3083" s="283" t="s">
        <v>306</v>
      </c>
      <c r="C3083" s="282" t="s">
        <v>20</v>
      </c>
      <c r="D3083" s="282" t="s">
        <v>307</v>
      </c>
      <c r="E3083" s="284" t="s">
        <v>153</v>
      </c>
      <c r="F3083" s="284"/>
      <c r="G3083" s="285" t="s">
        <v>28</v>
      </c>
      <c r="H3083" s="286">
        <v>0.24160000000000001</v>
      </c>
      <c r="I3083" s="298">
        <v>23.62</v>
      </c>
      <c r="J3083" s="298">
        <f t="shared" ref="J3083:J3088" si="311">TRUNC(H3083*I3083,2)</f>
        <v>5.7</v>
      </c>
      <c r="K3083" s="262"/>
      <c r="L3083" s="262"/>
      <c r="M3083" s="262"/>
      <c r="N3083" s="262"/>
    </row>
    <row r="3084" spans="1:14" ht="25.5" x14ac:dyDescent="0.2">
      <c r="A3084" s="282" t="s">
        <v>154</v>
      </c>
      <c r="B3084" s="283" t="s">
        <v>294</v>
      </c>
      <c r="C3084" s="282" t="s">
        <v>20</v>
      </c>
      <c r="D3084" s="282" t="s">
        <v>295</v>
      </c>
      <c r="E3084" s="284" t="s">
        <v>153</v>
      </c>
      <c r="F3084" s="284"/>
      <c r="G3084" s="285" t="s">
        <v>28</v>
      </c>
      <c r="H3084" s="286">
        <v>0.24160000000000001</v>
      </c>
      <c r="I3084" s="298">
        <v>26.08</v>
      </c>
      <c r="J3084" s="298">
        <f t="shared" si="311"/>
        <v>6.3</v>
      </c>
      <c r="K3084" s="262"/>
      <c r="L3084" s="262"/>
      <c r="M3084" s="262"/>
      <c r="N3084" s="262"/>
    </row>
    <row r="3085" spans="1:14" x14ac:dyDescent="0.2">
      <c r="A3085" s="288" t="s">
        <v>155</v>
      </c>
      <c r="B3085" s="289" t="s">
        <v>791</v>
      </c>
      <c r="C3085" s="288" t="s">
        <v>20</v>
      </c>
      <c r="D3085" s="288" t="s">
        <v>792</v>
      </c>
      <c r="E3085" s="290" t="s">
        <v>184</v>
      </c>
      <c r="F3085" s="290"/>
      <c r="G3085" s="291" t="s">
        <v>55</v>
      </c>
      <c r="H3085" s="292">
        <v>1.41E-2</v>
      </c>
      <c r="I3085" s="299">
        <v>64.239999999999995</v>
      </c>
      <c r="J3085" s="298">
        <f t="shared" si="311"/>
        <v>0.9</v>
      </c>
      <c r="K3085" s="262"/>
      <c r="L3085" s="262"/>
      <c r="M3085" s="262"/>
      <c r="N3085" s="262"/>
    </row>
    <row r="3086" spans="1:14" ht="25.5" x14ac:dyDescent="0.2">
      <c r="A3086" s="288" t="s">
        <v>155</v>
      </c>
      <c r="B3086" s="289" t="s">
        <v>1539</v>
      </c>
      <c r="C3086" s="288" t="s">
        <v>20</v>
      </c>
      <c r="D3086" s="288" t="s">
        <v>1540</v>
      </c>
      <c r="E3086" s="290" t="s">
        <v>184</v>
      </c>
      <c r="F3086" s="290"/>
      <c r="G3086" s="291" t="s">
        <v>55</v>
      </c>
      <c r="H3086" s="292">
        <v>1</v>
      </c>
      <c r="I3086" s="299">
        <v>4.54</v>
      </c>
      <c r="J3086" s="298">
        <f t="shared" si="311"/>
        <v>4.54</v>
      </c>
      <c r="K3086" s="262"/>
      <c r="L3086" s="262"/>
      <c r="M3086" s="262"/>
      <c r="N3086" s="262"/>
    </row>
    <row r="3087" spans="1:14" ht="25.5" x14ac:dyDescent="0.2">
      <c r="A3087" s="288" t="s">
        <v>155</v>
      </c>
      <c r="B3087" s="289" t="s">
        <v>795</v>
      </c>
      <c r="C3087" s="288" t="s">
        <v>20</v>
      </c>
      <c r="D3087" s="288" t="s">
        <v>796</v>
      </c>
      <c r="E3087" s="290" t="s">
        <v>184</v>
      </c>
      <c r="F3087" s="290"/>
      <c r="G3087" s="291" t="s">
        <v>55</v>
      </c>
      <c r="H3087" s="292">
        <v>1.6500000000000001E-2</v>
      </c>
      <c r="I3087" s="299">
        <v>72.790000000000006</v>
      </c>
      <c r="J3087" s="298">
        <f t="shared" si="311"/>
        <v>1.2</v>
      </c>
      <c r="K3087" s="262"/>
      <c r="L3087" s="262"/>
      <c r="M3087" s="262"/>
      <c r="N3087" s="262"/>
    </row>
    <row r="3088" spans="1:14" x14ac:dyDescent="0.2">
      <c r="A3088" s="288" t="s">
        <v>155</v>
      </c>
      <c r="B3088" s="289" t="s">
        <v>797</v>
      </c>
      <c r="C3088" s="288" t="s">
        <v>20</v>
      </c>
      <c r="D3088" s="288" t="s">
        <v>798</v>
      </c>
      <c r="E3088" s="290" t="s">
        <v>184</v>
      </c>
      <c r="F3088" s="290"/>
      <c r="G3088" s="291" t="s">
        <v>55</v>
      </c>
      <c r="H3088" s="292">
        <v>6.0499999999999998E-2</v>
      </c>
      <c r="I3088" s="299">
        <v>2.2000000000000002</v>
      </c>
      <c r="J3088" s="298">
        <f t="shared" si="311"/>
        <v>0.13</v>
      </c>
      <c r="K3088" s="262"/>
      <c r="L3088" s="262"/>
      <c r="M3088" s="262"/>
      <c r="N3088" s="262"/>
    </row>
    <row r="3089" spans="1:14" x14ac:dyDescent="0.2">
      <c r="A3089" s="294"/>
      <c r="B3089" s="294"/>
      <c r="C3089" s="294"/>
      <c r="D3089" s="294"/>
      <c r="E3089" s="294" t="s">
        <v>164</v>
      </c>
      <c r="F3089" s="295">
        <v>9.08</v>
      </c>
      <c r="G3089" s="294" t="s">
        <v>165</v>
      </c>
      <c r="H3089" s="295">
        <v>0</v>
      </c>
      <c r="I3089" s="294" t="s">
        <v>166</v>
      </c>
      <c r="J3089" s="295">
        <v>9.08</v>
      </c>
      <c r="K3089" s="262"/>
      <c r="L3089" s="262"/>
      <c r="M3089" s="262"/>
      <c r="N3089" s="262"/>
    </row>
    <row r="3090" spans="1:14" ht="15" thickBot="1" x14ac:dyDescent="0.25">
      <c r="A3090" s="294"/>
      <c r="B3090" s="294"/>
      <c r="C3090" s="294"/>
      <c r="D3090" s="294"/>
      <c r="E3090" s="294" t="s">
        <v>167</v>
      </c>
      <c r="F3090" s="295">
        <v>4.21</v>
      </c>
      <c r="G3090" s="294"/>
      <c r="H3090" s="296" t="s">
        <v>168</v>
      </c>
      <c r="I3090" s="296"/>
      <c r="J3090" s="295">
        <v>22.98</v>
      </c>
      <c r="K3090" s="262"/>
      <c r="L3090" s="262"/>
      <c r="M3090" s="262"/>
      <c r="N3090" s="262"/>
    </row>
    <row r="3091" spans="1:14" ht="15" thickTop="1" x14ac:dyDescent="0.2">
      <c r="A3091" s="297"/>
      <c r="B3091" s="297"/>
      <c r="C3091" s="297"/>
      <c r="D3091" s="297"/>
      <c r="E3091" s="297"/>
      <c r="F3091" s="297"/>
      <c r="G3091" s="297"/>
      <c r="H3091" s="297"/>
      <c r="I3091" s="297"/>
      <c r="J3091" s="297"/>
      <c r="K3091" s="262"/>
      <c r="L3091" s="262"/>
      <c r="M3091" s="262"/>
      <c r="N3091" s="262"/>
    </row>
    <row r="3092" spans="1:14" ht="15" x14ac:dyDescent="0.2">
      <c r="A3092" s="272"/>
      <c r="B3092" s="273" t="s">
        <v>7</v>
      </c>
      <c r="C3092" s="272" t="s">
        <v>8</v>
      </c>
      <c r="D3092" s="272" t="s">
        <v>9</v>
      </c>
      <c r="E3092" s="274" t="s">
        <v>151</v>
      </c>
      <c r="F3092" s="274"/>
      <c r="G3092" s="275" t="s">
        <v>10</v>
      </c>
      <c r="H3092" s="273" t="s">
        <v>11</v>
      </c>
      <c r="I3092" s="273" t="s">
        <v>12</v>
      </c>
      <c r="J3092" s="273" t="s">
        <v>14</v>
      </c>
      <c r="K3092" s="262"/>
      <c r="L3092" s="262"/>
      <c r="M3092" s="262"/>
      <c r="N3092" s="262"/>
    </row>
    <row r="3093" spans="1:14" ht="25.5" x14ac:dyDescent="0.2">
      <c r="A3093" s="276" t="s">
        <v>152</v>
      </c>
      <c r="B3093" s="277" t="s">
        <v>882</v>
      </c>
      <c r="C3093" s="276" t="s">
        <v>20</v>
      </c>
      <c r="D3093" s="276" t="s">
        <v>883</v>
      </c>
      <c r="E3093" s="278" t="s">
        <v>855</v>
      </c>
      <c r="F3093" s="278"/>
      <c r="G3093" s="279" t="s">
        <v>55</v>
      </c>
      <c r="H3093" s="280">
        <v>1</v>
      </c>
      <c r="I3093" s="307">
        <f>J3093</f>
        <v>35.11</v>
      </c>
      <c r="J3093" s="307">
        <f>SUM(J3094:J3096)</f>
        <v>35.11</v>
      </c>
      <c r="K3093" s="262"/>
      <c r="L3093" s="262"/>
      <c r="M3093" s="262"/>
      <c r="N3093" s="262"/>
    </row>
    <row r="3094" spans="1:14" x14ac:dyDescent="0.2">
      <c r="A3094" s="282" t="s">
        <v>154</v>
      </c>
      <c r="B3094" s="283" t="s">
        <v>856</v>
      </c>
      <c r="C3094" s="282" t="s">
        <v>20</v>
      </c>
      <c r="D3094" s="282" t="s">
        <v>857</v>
      </c>
      <c r="E3094" s="284" t="s">
        <v>153</v>
      </c>
      <c r="F3094" s="284"/>
      <c r="G3094" s="285" t="s">
        <v>28</v>
      </c>
      <c r="H3094" s="286">
        <v>0.51100000000000001</v>
      </c>
      <c r="I3094" s="298">
        <v>24.64</v>
      </c>
      <c r="J3094" s="298">
        <f t="shared" ref="J3094:J3096" si="312">TRUNC(H3094*I3094,2)</f>
        <v>12.59</v>
      </c>
      <c r="K3094" s="262"/>
      <c r="L3094" s="262"/>
      <c r="M3094" s="262"/>
      <c r="N3094" s="262"/>
    </row>
    <row r="3095" spans="1:14" x14ac:dyDescent="0.2">
      <c r="A3095" s="282" t="s">
        <v>154</v>
      </c>
      <c r="B3095" s="283" t="s">
        <v>320</v>
      </c>
      <c r="C3095" s="282" t="s">
        <v>20</v>
      </c>
      <c r="D3095" s="282" t="s">
        <v>321</v>
      </c>
      <c r="E3095" s="284" t="s">
        <v>153</v>
      </c>
      <c r="F3095" s="284"/>
      <c r="G3095" s="285" t="s">
        <v>28</v>
      </c>
      <c r="H3095" s="286">
        <v>0.51100000000000001</v>
      </c>
      <c r="I3095" s="298">
        <v>28.26</v>
      </c>
      <c r="J3095" s="298">
        <f t="shared" si="312"/>
        <v>14.44</v>
      </c>
      <c r="K3095" s="262"/>
      <c r="L3095" s="262"/>
      <c r="M3095" s="262"/>
      <c r="N3095" s="262"/>
    </row>
    <row r="3096" spans="1:14" x14ac:dyDescent="0.2">
      <c r="A3096" s="288" t="s">
        <v>155</v>
      </c>
      <c r="B3096" s="289" t="s">
        <v>890</v>
      </c>
      <c r="C3096" s="288" t="s">
        <v>20</v>
      </c>
      <c r="D3096" s="288" t="s">
        <v>891</v>
      </c>
      <c r="E3096" s="290" t="s">
        <v>184</v>
      </c>
      <c r="F3096" s="290"/>
      <c r="G3096" s="291" t="s">
        <v>55</v>
      </c>
      <c r="H3096" s="292">
        <v>1</v>
      </c>
      <c r="I3096" s="299">
        <v>8.08</v>
      </c>
      <c r="J3096" s="298">
        <f t="shared" si="312"/>
        <v>8.08</v>
      </c>
      <c r="K3096" s="262"/>
      <c r="L3096" s="262"/>
      <c r="M3096" s="262"/>
      <c r="N3096" s="262"/>
    </row>
    <row r="3097" spans="1:14" x14ac:dyDescent="0.2">
      <c r="A3097" s="294"/>
      <c r="B3097" s="294"/>
      <c r="C3097" s="294"/>
      <c r="D3097" s="294"/>
      <c r="E3097" s="294" t="s">
        <v>164</v>
      </c>
      <c r="F3097" s="295">
        <v>20.170000000000002</v>
      </c>
      <c r="G3097" s="294" t="s">
        <v>165</v>
      </c>
      <c r="H3097" s="295">
        <v>0</v>
      </c>
      <c r="I3097" s="294" t="s">
        <v>166</v>
      </c>
      <c r="J3097" s="295">
        <v>20.170000000000002</v>
      </c>
      <c r="K3097" s="262"/>
      <c r="L3097" s="262"/>
      <c r="M3097" s="262"/>
      <c r="N3097" s="262"/>
    </row>
    <row r="3098" spans="1:14" ht="15" thickBot="1" x14ac:dyDescent="0.25">
      <c r="A3098" s="294"/>
      <c r="B3098" s="294"/>
      <c r="C3098" s="294"/>
      <c r="D3098" s="294"/>
      <c r="E3098" s="294" t="s">
        <v>167</v>
      </c>
      <c r="F3098" s="295">
        <v>7.88</v>
      </c>
      <c r="G3098" s="294"/>
      <c r="H3098" s="296" t="s">
        <v>168</v>
      </c>
      <c r="I3098" s="296"/>
      <c r="J3098" s="295">
        <v>42.99</v>
      </c>
      <c r="K3098" s="262"/>
      <c r="L3098" s="262"/>
      <c r="M3098" s="262"/>
      <c r="N3098" s="262"/>
    </row>
    <row r="3099" spans="1:14" ht="15" thickTop="1" x14ac:dyDescent="0.2">
      <c r="A3099" s="297"/>
      <c r="B3099" s="297"/>
      <c r="C3099" s="297"/>
      <c r="D3099" s="297"/>
      <c r="E3099" s="297"/>
      <c r="F3099" s="297"/>
      <c r="G3099" s="297"/>
      <c r="H3099" s="297"/>
      <c r="I3099" s="297"/>
      <c r="J3099" s="297"/>
      <c r="K3099" s="262"/>
      <c r="L3099" s="262"/>
      <c r="M3099" s="262"/>
      <c r="N3099" s="262"/>
    </row>
    <row r="3100" spans="1:14" ht="15" x14ac:dyDescent="0.2">
      <c r="A3100" s="272"/>
      <c r="B3100" s="273" t="s">
        <v>7</v>
      </c>
      <c r="C3100" s="272" t="s">
        <v>8</v>
      </c>
      <c r="D3100" s="272" t="s">
        <v>9</v>
      </c>
      <c r="E3100" s="274" t="s">
        <v>151</v>
      </c>
      <c r="F3100" s="274"/>
      <c r="G3100" s="275" t="s">
        <v>10</v>
      </c>
      <c r="H3100" s="273" t="s">
        <v>11</v>
      </c>
      <c r="I3100" s="273" t="s">
        <v>12</v>
      </c>
      <c r="J3100" s="273" t="s">
        <v>14</v>
      </c>
      <c r="K3100" s="262"/>
      <c r="L3100" s="262"/>
      <c r="M3100" s="262"/>
      <c r="N3100" s="262"/>
    </row>
    <row r="3101" spans="1:14" ht="38.25" x14ac:dyDescent="0.2">
      <c r="A3101" s="276" t="s">
        <v>152</v>
      </c>
      <c r="B3101" s="277" t="s">
        <v>755</v>
      </c>
      <c r="C3101" s="276" t="s">
        <v>20</v>
      </c>
      <c r="D3101" s="276" t="s">
        <v>756</v>
      </c>
      <c r="E3101" s="278" t="s">
        <v>305</v>
      </c>
      <c r="F3101" s="278"/>
      <c r="G3101" s="279" t="s">
        <v>24</v>
      </c>
      <c r="H3101" s="280">
        <v>1</v>
      </c>
      <c r="I3101" s="307">
        <f>J3101</f>
        <v>29.94</v>
      </c>
      <c r="J3101" s="307">
        <f>SUM(J3102:J3105)</f>
        <v>29.94</v>
      </c>
      <c r="K3101" s="262"/>
      <c r="L3101" s="262"/>
      <c r="M3101" s="262"/>
      <c r="N3101" s="262"/>
    </row>
    <row r="3102" spans="1:14" ht="25.5" x14ac:dyDescent="0.2">
      <c r="A3102" s="282" t="s">
        <v>154</v>
      </c>
      <c r="B3102" s="283" t="s">
        <v>306</v>
      </c>
      <c r="C3102" s="282" t="s">
        <v>20</v>
      </c>
      <c r="D3102" s="282" t="s">
        <v>307</v>
      </c>
      <c r="E3102" s="284" t="s">
        <v>153</v>
      </c>
      <c r="F3102" s="284"/>
      <c r="G3102" s="285" t="s">
        <v>28</v>
      </c>
      <c r="H3102" s="286">
        <v>0.26319999999999999</v>
      </c>
      <c r="I3102" s="298">
        <v>23.62</v>
      </c>
      <c r="J3102" s="298">
        <f t="shared" ref="J3102:J3105" si="313">TRUNC(H3102*I3102,2)</f>
        <v>6.21</v>
      </c>
      <c r="K3102" s="262"/>
      <c r="L3102" s="262"/>
      <c r="M3102" s="262"/>
      <c r="N3102" s="262"/>
    </row>
    <row r="3103" spans="1:14" ht="25.5" x14ac:dyDescent="0.2">
      <c r="A3103" s="282" t="s">
        <v>154</v>
      </c>
      <c r="B3103" s="283" t="s">
        <v>294</v>
      </c>
      <c r="C3103" s="282" t="s">
        <v>20</v>
      </c>
      <c r="D3103" s="282" t="s">
        <v>295</v>
      </c>
      <c r="E3103" s="284" t="s">
        <v>153</v>
      </c>
      <c r="F3103" s="284"/>
      <c r="G3103" s="285" t="s">
        <v>28</v>
      </c>
      <c r="H3103" s="286">
        <v>0.26319999999999999</v>
      </c>
      <c r="I3103" s="298">
        <v>26.08</v>
      </c>
      <c r="J3103" s="298">
        <f t="shared" si="313"/>
        <v>6.86</v>
      </c>
      <c r="K3103" s="262"/>
      <c r="L3103" s="262"/>
      <c r="M3103" s="262"/>
      <c r="N3103" s="262"/>
    </row>
    <row r="3104" spans="1:14" ht="25.5" x14ac:dyDescent="0.2">
      <c r="A3104" s="288" t="s">
        <v>155</v>
      </c>
      <c r="B3104" s="289" t="s">
        <v>1493</v>
      </c>
      <c r="C3104" s="288" t="s">
        <v>20</v>
      </c>
      <c r="D3104" s="288" t="s">
        <v>1494</v>
      </c>
      <c r="E3104" s="290" t="s">
        <v>184</v>
      </c>
      <c r="F3104" s="290"/>
      <c r="G3104" s="291" t="s">
        <v>24</v>
      </c>
      <c r="H3104" s="292">
        <v>1.0548999999999999</v>
      </c>
      <c r="I3104" s="299">
        <v>15.97</v>
      </c>
      <c r="J3104" s="298">
        <f t="shared" si="313"/>
        <v>16.84</v>
      </c>
      <c r="K3104" s="262"/>
      <c r="L3104" s="262"/>
      <c r="M3104" s="262"/>
      <c r="N3104" s="262"/>
    </row>
    <row r="3105" spans="1:14" x14ac:dyDescent="0.2">
      <c r="A3105" s="288" t="s">
        <v>155</v>
      </c>
      <c r="B3105" s="289" t="s">
        <v>797</v>
      </c>
      <c r="C3105" s="288" t="s">
        <v>20</v>
      </c>
      <c r="D3105" s="288" t="s">
        <v>798</v>
      </c>
      <c r="E3105" s="290" t="s">
        <v>184</v>
      </c>
      <c r="F3105" s="290"/>
      <c r="G3105" s="291" t="s">
        <v>55</v>
      </c>
      <c r="H3105" s="292">
        <v>1.46E-2</v>
      </c>
      <c r="I3105" s="299">
        <v>2.2000000000000002</v>
      </c>
      <c r="J3105" s="298">
        <f t="shared" si="313"/>
        <v>0.03</v>
      </c>
      <c r="K3105" s="262"/>
      <c r="L3105" s="262"/>
      <c r="M3105" s="262"/>
      <c r="N3105" s="262"/>
    </row>
    <row r="3106" spans="1:14" x14ac:dyDescent="0.2">
      <c r="A3106" s="294"/>
      <c r="B3106" s="294"/>
      <c r="C3106" s="294"/>
      <c r="D3106" s="294"/>
      <c r="E3106" s="294" t="s">
        <v>164</v>
      </c>
      <c r="F3106" s="295">
        <v>9.89</v>
      </c>
      <c r="G3106" s="294" t="s">
        <v>165</v>
      </c>
      <c r="H3106" s="295">
        <v>0</v>
      </c>
      <c r="I3106" s="294" t="s">
        <v>166</v>
      </c>
      <c r="J3106" s="295">
        <v>9.89</v>
      </c>
      <c r="K3106" s="262"/>
      <c r="L3106" s="262"/>
      <c r="M3106" s="262"/>
      <c r="N3106" s="262"/>
    </row>
    <row r="3107" spans="1:14" ht="15" thickBot="1" x14ac:dyDescent="0.25">
      <c r="A3107" s="294"/>
      <c r="B3107" s="294"/>
      <c r="C3107" s="294"/>
      <c r="D3107" s="294"/>
      <c r="E3107" s="294" t="s">
        <v>167</v>
      </c>
      <c r="F3107" s="295">
        <v>6.72</v>
      </c>
      <c r="G3107" s="294"/>
      <c r="H3107" s="296" t="s">
        <v>168</v>
      </c>
      <c r="I3107" s="296"/>
      <c r="J3107" s="295">
        <v>36.659999999999997</v>
      </c>
      <c r="K3107" s="262"/>
      <c r="L3107" s="262"/>
      <c r="M3107" s="262"/>
      <c r="N3107" s="262"/>
    </row>
    <row r="3108" spans="1:14" ht="15" thickTop="1" x14ac:dyDescent="0.2">
      <c r="A3108" s="297"/>
      <c r="B3108" s="297"/>
      <c r="C3108" s="297"/>
      <c r="D3108" s="297"/>
      <c r="E3108" s="297"/>
      <c r="F3108" s="297"/>
      <c r="G3108" s="297"/>
      <c r="H3108" s="297"/>
      <c r="I3108" s="297"/>
      <c r="J3108" s="297"/>
      <c r="K3108" s="262"/>
      <c r="L3108" s="262"/>
      <c r="M3108" s="262"/>
      <c r="N3108" s="262"/>
    </row>
    <row r="3109" spans="1:14" ht="15" x14ac:dyDescent="0.2">
      <c r="A3109" s="272"/>
      <c r="B3109" s="273" t="s">
        <v>7</v>
      </c>
      <c r="C3109" s="272" t="s">
        <v>8</v>
      </c>
      <c r="D3109" s="272" t="s">
        <v>9</v>
      </c>
      <c r="E3109" s="274" t="s">
        <v>151</v>
      </c>
      <c r="F3109" s="274"/>
      <c r="G3109" s="275" t="s">
        <v>10</v>
      </c>
      <c r="H3109" s="273" t="s">
        <v>11</v>
      </c>
      <c r="I3109" s="273" t="s">
        <v>12</v>
      </c>
      <c r="J3109" s="273" t="s">
        <v>14</v>
      </c>
      <c r="K3109" s="262"/>
      <c r="L3109" s="262"/>
      <c r="M3109" s="262"/>
      <c r="N3109" s="262"/>
    </row>
    <row r="3110" spans="1:14" ht="38.25" x14ac:dyDescent="0.2">
      <c r="A3110" s="276" t="s">
        <v>152</v>
      </c>
      <c r="B3110" s="277" t="s">
        <v>118</v>
      </c>
      <c r="C3110" s="276" t="s">
        <v>20</v>
      </c>
      <c r="D3110" s="276" t="s">
        <v>119</v>
      </c>
      <c r="E3110" s="278" t="s">
        <v>305</v>
      </c>
      <c r="F3110" s="278"/>
      <c r="G3110" s="279" t="s">
        <v>24</v>
      </c>
      <c r="H3110" s="280">
        <v>1</v>
      </c>
      <c r="I3110" s="307">
        <f>J3110</f>
        <v>38.959999999999994</v>
      </c>
      <c r="J3110" s="307">
        <f>SUM(J3111:J3114)</f>
        <v>38.959999999999994</v>
      </c>
      <c r="K3110" s="262"/>
      <c r="L3110" s="262"/>
      <c r="M3110" s="262"/>
      <c r="N3110" s="262"/>
    </row>
    <row r="3111" spans="1:14" ht="25.5" x14ac:dyDescent="0.2">
      <c r="A3111" s="282" t="s">
        <v>154</v>
      </c>
      <c r="B3111" s="283" t="s">
        <v>306</v>
      </c>
      <c r="C3111" s="282" t="s">
        <v>20</v>
      </c>
      <c r="D3111" s="282" t="s">
        <v>307</v>
      </c>
      <c r="E3111" s="284" t="s">
        <v>153</v>
      </c>
      <c r="F3111" s="284"/>
      <c r="G3111" s="285" t="s">
        <v>28</v>
      </c>
      <c r="H3111" s="286">
        <v>0.44440000000000002</v>
      </c>
      <c r="I3111" s="298">
        <v>23.62</v>
      </c>
      <c r="J3111" s="298">
        <f t="shared" ref="J3111:J3114" si="314">TRUNC(H3111*I3111,2)</f>
        <v>10.49</v>
      </c>
      <c r="K3111" s="262"/>
      <c r="L3111" s="262"/>
      <c r="M3111" s="262"/>
      <c r="N3111" s="262"/>
    </row>
    <row r="3112" spans="1:14" ht="25.5" x14ac:dyDescent="0.2">
      <c r="A3112" s="282" t="s">
        <v>154</v>
      </c>
      <c r="B3112" s="283" t="s">
        <v>294</v>
      </c>
      <c r="C3112" s="282" t="s">
        <v>20</v>
      </c>
      <c r="D3112" s="282" t="s">
        <v>295</v>
      </c>
      <c r="E3112" s="284" t="s">
        <v>153</v>
      </c>
      <c r="F3112" s="284"/>
      <c r="G3112" s="285" t="s">
        <v>28</v>
      </c>
      <c r="H3112" s="286">
        <v>0.44440000000000002</v>
      </c>
      <c r="I3112" s="298">
        <v>26.08</v>
      </c>
      <c r="J3112" s="298">
        <f t="shared" si="314"/>
        <v>11.58</v>
      </c>
      <c r="K3112" s="262"/>
      <c r="L3112" s="262"/>
      <c r="M3112" s="262"/>
      <c r="N3112" s="262"/>
    </row>
    <row r="3113" spans="1:14" ht="25.5" x14ac:dyDescent="0.2">
      <c r="A3113" s="288" t="s">
        <v>155</v>
      </c>
      <c r="B3113" s="289" t="s">
        <v>1493</v>
      </c>
      <c r="C3113" s="288" t="s">
        <v>20</v>
      </c>
      <c r="D3113" s="288" t="s">
        <v>1494</v>
      </c>
      <c r="E3113" s="290" t="s">
        <v>184</v>
      </c>
      <c r="F3113" s="290"/>
      <c r="G3113" s="291" t="s">
        <v>24</v>
      </c>
      <c r="H3113" s="292">
        <v>1.0548999999999999</v>
      </c>
      <c r="I3113" s="299">
        <v>15.97</v>
      </c>
      <c r="J3113" s="298">
        <f t="shared" si="314"/>
        <v>16.84</v>
      </c>
      <c r="K3113" s="262"/>
      <c r="L3113" s="262"/>
      <c r="M3113" s="262"/>
      <c r="N3113" s="262"/>
    </row>
    <row r="3114" spans="1:14" x14ac:dyDescent="0.2">
      <c r="A3114" s="288" t="s">
        <v>155</v>
      </c>
      <c r="B3114" s="289" t="s">
        <v>797</v>
      </c>
      <c r="C3114" s="288" t="s">
        <v>20</v>
      </c>
      <c r="D3114" s="288" t="s">
        <v>798</v>
      </c>
      <c r="E3114" s="290" t="s">
        <v>184</v>
      </c>
      <c r="F3114" s="290"/>
      <c r="G3114" s="291" t="s">
        <v>55</v>
      </c>
      <c r="H3114" s="292">
        <v>2.47E-2</v>
      </c>
      <c r="I3114" s="299">
        <v>2.2000000000000002</v>
      </c>
      <c r="J3114" s="298">
        <f t="shared" si="314"/>
        <v>0.05</v>
      </c>
      <c r="K3114" s="262"/>
      <c r="L3114" s="262"/>
      <c r="M3114" s="262"/>
      <c r="N3114" s="262"/>
    </row>
    <row r="3115" spans="1:14" x14ac:dyDescent="0.2">
      <c r="A3115" s="294"/>
      <c r="B3115" s="294"/>
      <c r="C3115" s="294"/>
      <c r="D3115" s="294"/>
      <c r="E3115" s="294" t="s">
        <v>164</v>
      </c>
      <c r="F3115" s="295">
        <v>16.71</v>
      </c>
      <c r="G3115" s="294" t="s">
        <v>165</v>
      </c>
      <c r="H3115" s="295">
        <v>0</v>
      </c>
      <c r="I3115" s="294" t="s">
        <v>166</v>
      </c>
      <c r="J3115" s="295">
        <v>16.71</v>
      </c>
      <c r="K3115" s="262"/>
      <c r="L3115" s="262"/>
      <c r="M3115" s="262"/>
      <c r="N3115" s="262"/>
    </row>
    <row r="3116" spans="1:14" ht="15" thickBot="1" x14ac:dyDescent="0.25">
      <c r="A3116" s="294"/>
      <c r="B3116" s="294"/>
      <c r="C3116" s="294"/>
      <c r="D3116" s="294"/>
      <c r="E3116" s="294" t="s">
        <v>167</v>
      </c>
      <c r="F3116" s="295">
        <v>8.75</v>
      </c>
      <c r="G3116" s="294"/>
      <c r="H3116" s="296" t="s">
        <v>168</v>
      </c>
      <c r="I3116" s="296"/>
      <c r="J3116" s="295">
        <v>47.71</v>
      </c>
      <c r="K3116" s="262"/>
      <c r="L3116" s="262"/>
      <c r="M3116" s="262"/>
      <c r="N3116" s="262"/>
    </row>
    <row r="3117" spans="1:14" ht="15" thickTop="1" x14ac:dyDescent="0.2">
      <c r="A3117" s="297"/>
      <c r="B3117" s="297"/>
      <c r="C3117" s="297"/>
      <c r="D3117" s="297"/>
      <c r="E3117" s="297"/>
      <c r="F3117" s="297"/>
      <c r="G3117" s="297"/>
      <c r="H3117" s="297"/>
      <c r="I3117" s="297"/>
      <c r="J3117" s="297"/>
      <c r="K3117" s="262"/>
      <c r="L3117" s="262"/>
      <c r="M3117" s="262"/>
      <c r="N3117" s="262"/>
    </row>
    <row r="3118" spans="1:14" ht="15" x14ac:dyDescent="0.2">
      <c r="A3118" s="272"/>
      <c r="B3118" s="273" t="s">
        <v>7</v>
      </c>
      <c r="C3118" s="272" t="s">
        <v>8</v>
      </c>
      <c r="D3118" s="272" t="s">
        <v>9</v>
      </c>
      <c r="E3118" s="274" t="s">
        <v>151</v>
      </c>
      <c r="F3118" s="274"/>
      <c r="G3118" s="275" t="s">
        <v>10</v>
      </c>
      <c r="H3118" s="273" t="s">
        <v>11</v>
      </c>
      <c r="I3118" s="273" t="s">
        <v>12</v>
      </c>
      <c r="J3118" s="273" t="s">
        <v>14</v>
      </c>
      <c r="K3118" s="262"/>
      <c r="L3118" s="262"/>
      <c r="M3118" s="262"/>
      <c r="N3118" s="262"/>
    </row>
    <row r="3119" spans="1:14" ht="38.25" x14ac:dyDescent="0.2">
      <c r="A3119" s="276" t="s">
        <v>152</v>
      </c>
      <c r="B3119" s="277" t="s">
        <v>765</v>
      </c>
      <c r="C3119" s="276" t="s">
        <v>20</v>
      </c>
      <c r="D3119" s="276" t="s">
        <v>766</v>
      </c>
      <c r="E3119" s="278" t="s">
        <v>305</v>
      </c>
      <c r="F3119" s="278"/>
      <c r="G3119" s="279" t="s">
        <v>24</v>
      </c>
      <c r="H3119" s="280">
        <v>1</v>
      </c>
      <c r="I3119" s="307">
        <f>J3119</f>
        <v>28.75</v>
      </c>
      <c r="J3119" s="307">
        <f>SUM(J3120:J3123)</f>
        <v>28.75</v>
      </c>
      <c r="K3119" s="262"/>
      <c r="L3119" s="262"/>
      <c r="M3119" s="262"/>
      <c r="N3119" s="262"/>
    </row>
    <row r="3120" spans="1:14" ht="25.5" x14ac:dyDescent="0.2">
      <c r="A3120" s="282" t="s">
        <v>154</v>
      </c>
      <c r="B3120" s="283" t="s">
        <v>306</v>
      </c>
      <c r="C3120" s="282" t="s">
        <v>20</v>
      </c>
      <c r="D3120" s="282" t="s">
        <v>307</v>
      </c>
      <c r="E3120" s="284" t="s">
        <v>153</v>
      </c>
      <c r="F3120" s="284"/>
      <c r="G3120" s="285" t="s">
        <v>28</v>
      </c>
      <c r="H3120" s="286">
        <v>0.23960000000000001</v>
      </c>
      <c r="I3120" s="298">
        <v>23.62</v>
      </c>
      <c r="J3120" s="298">
        <f t="shared" ref="J3120:J3123" si="315">TRUNC(H3120*I3120,2)</f>
        <v>5.65</v>
      </c>
      <c r="K3120" s="262"/>
      <c r="L3120" s="262"/>
      <c r="M3120" s="262"/>
      <c r="N3120" s="262"/>
    </row>
    <row r="3121" spans="1:14" ht="25.5" x14ac:dyDescent="0.2">
      <c r="A3121" s="282" t="s">
        <v>154</v>
      </c>
      <c r="B3121" s="283" t="s">
        <v>294</v>
      </c>
      <c r="C3121" s="282" t="s">
        <v>20</v>
      </c>
      <c r="D3121" s="282" t="s">
        <v>295</v>
      </c>
      <c r="E3121" s="284" t="s">
        <v>153</v>
      </c>
      <c r="F3121" s="284"/>
      <c r="G3121" s="285" t="s">
        <v>28</v>
      </c>
      <c r="H3121" s="286">
        <v>0.23960000000000001</v>
      </c>
      <c r="I3121" s="298">
        <v>26.08</v>
      </c>
      <c r="J3121" s="298">
        <f t="shared" si="315"/>
        <v>6.24</v>
      </c>
      <c r="K3121" s="262"/>
      <c r="L3121" s="262"/>
      <c r="M3121" s="262"/>
      <c r="N3121" s="262"/>
    </row>
    <row r="3122" spans="1:14" ht="25.5" x14ac:dyDescent="0.2">
      <c r="A3122" s="288" t="s">
        <v>155</v>
      </c>
      <c r="B3122" s="289" t="s">
        <v>1493</v>
      </c>
      <c r="C3122" s="288" t="s">
        <v>20</v>
      </c>
      <c r="D3122" s="288" t="s">
        <v>1494</v>
      </c>
      <c r="E3122" s="290" t="s">
        <v>184</v>
      </c>
      <c r="F3122" s="290"/>
      <c r="G3122" s="291" t="s">
        <v>24</v>
      </c>
      <c r="H3122" s="292">
        <v>1.0548999999999999</v>
      </c>
      <c r="I3122" s="299">
        <v>15.97</v>
      </c>
      <c r="J3122" s="298">
        <f t="shared" si="315"/>
        <v>16.84</v>
      </c>
      <c r="K3122" s="262"/>
      <c r="L3122" s="262"/>
      <c r="M3122" s="262"/>
      <c r="N3122" s="262"/>
    </row>
    <row r="3123" spans="1:14" x14ac:dyDescent="0.2">
      <c r="A3123" s="288" t="s">
        <v>155</v>
      </c>
      <c r="B3123" s="289" t="s">
        <v>797</v>
      </c>
      <c r="C3123" s="288" t="s">
        <v>20</v>
      </c>
      <c r="D3123" s="288" t="s">
        <v>798</v>
      </c>
      <c r="E3123" s="290" t="s">
        <v>184</v>
      </c>
      <c r="F3123" s="290"/>
      <c r="G3123" s="291" t="s">
        <v>55</v>
      </c>
      <c r="H3123" s="292">
        <v>1.3299999999999999E-2</v>
      </c>
      <c r="I3123" s="299">
        <v>2.2000000000000002</v>
      </c>
      <c r="J3123" s="298">
        <f t="shared" si="315"/>
        <v>0.02</v>
      </c>
      <c r="K3123" s="262"/>
      <c r="L3123" s="262"/>
      <c r="M3123" s="262"/>
      <c r="N3123" s="262"/>
    </row>
    <row r="3124" spans="1:14" x14ac:dyDescent="0.2">
      <c r="A3124" s="294"/>
      <c r="B3124" s="294"/>
      <c r="C3124" s="294"/>
      <c r="D3124" s="294"/>
      <c r="E3124" s="294" t="s">
        <v>164</v>
      </c>
      <c r="F3124" s="295">
        <v>9.01</v>
      </c>
      <c r="G3124" s="294" t="s">
        <v>165</v>
      </c>
      <c r="H3124" s="295">
        <v>0</v>
      </c>
      <c r="I3124" s="294" t="s">
        <v>166</v>
      </c>
      <c r="J3124" s="295">
        <v>9.01</v>
      </c>
      <c r="K3124" s="262"/>
      <c r="L3124" s="262"/>
      <c r="M3124" s="262"/>
      <c r="N3124" s="262"/>
    </row>
    <row r="3125" spans="1:14" ht="15" thickBot="1" x14ac:dyDescent="0.25">
      <c r="A3125" s="294"/>
      <c r="B3125" s="294"/>
      <c r="C3125" s="294"/>
      <c r="D3125" s="294"/>
      <c r="E3125" s="294" t="s">
        <v>167</v>
      </c>
      <c r="F3125" s="295">
        <v>6.46</v>
      </c>
      <c r="G3125" s="294"/>
      <c r="H3125" s="296" t="s">
        <v>168</v>
      </c>
      <c r="I3125" s="296"/>
      <c r="J3125" s="295">
        <v>35.21</v>
      </c>
      <c r="K3125" s="262"/>
      <c r="L3125" s="262"/>
      <c r="M3125" s="262"/>
      <c r="N3125" s="262"/>
    </row>
    <row r="3126" spans="1:14" ht="15" thickTop="1" x14ac:dyDescent="0.2">
      <c r="A3126" s="297"/>
      <c r="B3126" s="297"/>
      <c r="C3126" s="297"/>
      <c r="D3126" s="297"/>
      <c r="E3126" s="297"/>
      <c r="F3126" s="297"/>
      <c r="G3126" s="297"/>
      <c r="H3126" s="297"/>
      <c r="I3126" s="297"/>
      <c r="J3126" s="297"/>
      <c r="K3126" s="262"/>
      <c r="L3126" s="262"/>
      <c r="M3126" s="262"/>
      <c r="N3126" s="262"/>
    </row>
    <row r="3127" spans="1:14" ht="15" x14ac:dyDescent="0.2">
      <c r="A3127" s="272"/>
      <c r="B3127" s="273" t="s">
        <v>7</v>
      </c>
      <c r="C3127" s="272" t="s">
        <v>8</v>
      </c>
      <c r="D3127" s="272" t="s">
        <v>9</v>
      </c>
      <c r="E3127" s="274" t="s">
        <v>151</v>
      </c>
      <c r="F3127" s="274"/>
      <c r="G3127" s="275" t="s">
        <v>10</v>
      </c>
      <c r="H3127" s="273" t="s">
        <v>11</v>
      </c>
      <c r="I3127" s="273" t="s">
        <v>12</v>
      </c>
      <c r="J3127" s="273" t="s">
        <v>14</v>
      </c>
      <c r="K3127" s="262"/>
      <c r="L3127" s="262"/>
      <c r="M3127" s="262"/>
      <c r="N3127" s="262"/>
    </row>
    <row r="3128" spans="1:14" ht="38.25" x14ac:dyDescent="0.2">
      <c r="A3128" s="276" t="s">
        <v>152</v>
      </c>
      <c r="B3128" s="277" t="s">
        <v>783</v>
      </c>
      <c r="C3128" s="276" t="s">
        <v>20</v>
      </c>
      <c r="D3128" s="276" t="s">
        <v>784</v>
      </c>
      <c r="E3128" s="278" t="s">
        <v>305</v>
      </c>
      <c r="F3128" s="278"/>
      <c r="G3128" s="279" t="s">
        <v>24</v>
      </c>
      <c r="H3128" s="280">
        <v>1</v>
      </c>
      <c r="I3128" s="307">
        <f>J3128</f>
        <v>59.53</v>
      </c>
      <c r="J3128" s="307">
        <f>SUM(J3129:J3132)</f>
        <v>59.53</v>
      </c>
      <c r="K3128" s="262"/>
      <c r="L3128" s="262"/>
      <c r="M3128" s="262"/>
      <c r="N3128" s="262"/>
    </row>
    <row r="3129" spans="1:14" ht="25.5" x14ac:dyDescent="0.2">
      <c r="A3129" s="282" t="s">
        <v>154</v>
      </c>
      <c r="B3129" s="283" t="s">
        <v>306</v>
      </c>
      <c r="C3129" s="282" t="s">
        <v>20</v>
      </c>
      <c r="D3129" s="282" t="s">
        <v>307</v>
      </c>
      <c r="E3129" s="284" t="s">
        <v>153</v>
      </c>
      <c r="F3129" s="284"/>
      <c r="G3129" s="285" t="s">
        <v>28</v>
      </c>
      <c r="H3129" s="286">
        <v>0.31140000000000001</v>
      </c>
      <c r="I3129" s="298">
        <v>23.62</v>
      </c>
      <c r="J3129" s="298">
        <f t="shared" ref="J3129:J3132" si="316">TRUNC(H3129*I3129,2)</f>
        <v>7.35</v>
      </c>
      <c r="K3129" s="262"/>
      <c r="L3129" s="262"/>
      <c r="M3129" s="262"/>
      <c r="N3129" s="262"/>
    </row>
    <row r="3130" spans="1:14" ht="25.5" x14ac:dyDescent="0.2">
      <c r="A3130" s="282" t="s">
        <v>154</v>
      </c>
      <c r="B3130" s="283" t="s">
        <v>294</v>
      </c>
      <c r="C3130" s="282" t="s">
        <v>20</v>
      </c>
      <c r="D3130" s="282" t="s">
        <v>295</v>
      </c>
      <c r="E3130" s="284" t="s">
        <v>153</v>
      </c>
      <c r="F3130" s="284"/>
      <c r="G3130" s="285" t="s">
        <v>28</v>
      </c>
      <c r="H3130" s="286">
        <v>0.31140000000000001</v>
      </c>
      <c r="I3130" s="298">
        <v>26.08</v>
      </c>
      <c r="J3130" s="298">
        <f>TRUNC(H3130*I3130,2)</f>
        <v>8.1199999999999992</v>
      </c>
      <c r="K3130" s="262"/>
      <c r="L3130" s="262"/>
      <c r="M3130" s="262"/>
      <c r="N3130" s="262"/>
    </row>
    <row r="3131" spans="1:14" ht="25.5" x14ac:dyDescent="0.2">
      <c r="A3131" s="288" t="s">
        <v>155</v>
      </c>
      <c r="B3131" s="289" t="s">
        <v>1541</v>
      </c>
      <c r="C3131" s="288" t="s">
        <v>20</v>
      </c>
      <c r="D3131" s="288" t="s">
        <v>1542</v>
      </c>
      <c r="E3131" s="290" t="s">
        <v>184</v>
      </c>
      <c r="F3131" s="290"/>
      <c r="G3131" s="291" t="s">
        <v>24</v>
      </c>
      <c r="H3131" s="292">
        <v>1.0548999999999999</v>
      </c>
      <c r="I3131" s="299">
        <v>41.74</v>
      </c>
      <c r="J3131" s="298">
        <f>TRUNC(H3131*I3131,2)</f>
        <v>44.03</v>
      </c>
      <c r="K3131" s="262"/>
      <c r="L3131" s="262"/>
      <c r="M3131" s="262"/>
      <c r="N3131" s="262"/>
    </row>
    <row r="3132" spans="1:14" x14ac:dyDescent="0.2">
      <c r="A3132" s="288" t="s">
        <v>155</v>
      </c>
      <c r="B3132" s="289" t="s">
        <v>797</v>
      </c>
      <c r="C3132" s="288" t="s">
        <v>20</v>
      </c>
      <c r="D3132" s="288" t="s">
        <v>798</v>
      </c>
      <c r="E3132" s="290" t="s">
        <v>184</v>
      </c>
      <c r="F3132" s="290"/>
      <c r="G3132" s="291" t="s">
        <v>55</v>
      </c>
      <c r="H3132" s="292">
        <v>1.7299999999999999E-2</v>
      </c>
      <c r="I3132" s="299">
        <v>2.2000000000000002</v>
      </c>
      <c r="J3132" s="298">
        <f>TRUNC(H3132*I3132,2)</f>
        <v>0.03</v>
      </c>
      <c r="K3132" s="262"/>
      <c r="L3132" s="262"/>
      <c r="M3132" s="262"/>
      <c r="N3132" s="262"/>
    </row>
    <row r="3133" spans="1:14" x14ac:dyDescent="0.2">
      <c r="A3133" s="294"/>
      <c r="B3133" s="294"/>
      <c r="C3133" s="294"/>
      <c r="D3133" s="294"/>
      <c r="E3133" s="294" t="s">
        <v>164</v>
      </c>
      <c r="F3133" s="295">
        <v>11.71</v>
      </c>
      <c r="G3133" s="294" t="s">
        <v>165</v>
      </c>
      <c r="H3133" s="295">
        <v>0</v>
      </c>
      <c r="I3133" s="294" t="s">
        <v>166</v>
      </c>
      <c r="J3133" s="295">
        <v>11.71</v>
      </c>
      <c r="K3133" s="262"/>
      <c r="L3133" s="262"/>
      <c r="M3133" s="262"/>
      <c r="N3133" s="262"/>
    </row>
    <row r="3134" spans="1:14" ht="15" thickBot="1" x14ac:dyDescent="0.25">
      <c r="A3134" s="294"/>
      <c r="B3134" s="294"/>
      <c r="C3134" s="294"/>
      <c r="D3134" s="294"/>
      <c r="E3134" s="294" t="s">
        <v>167</v>
      </c>
      <c r="F3134" s="295">
        <v>13.37</v>
      </c>
      <c r="G3134" s="294"/>
      <c r="H3134" s="296" t="s">
        <v>168</v>
      </c>
      <c r="I3134" s="296"/>
      <c r="J3134" s="295">
        <v>72.900000000000006</v>
      </c>
      <c r="K3134" s="262"/>
      <c r="L3134" s="262"/>
      <c r="M3134" s="262"/>
      <c r="N3134" s="262"/>
    </row>
    <row r="3135" spans="1:14" ht="15" thickTop="1" x14ac:dyDescent="0.2">
      <c r="A3135" s="297"/>
      <c r="B3135" s="297"/>
      <c r="C3135" s="297"/>
      <c r="D3135" s="297"/>
      <c r="E3135" s="297"/>
      <c r="F3135" s="297"/>
      <c r="G3135" s="297"/>
      <c r="H3135" s="297"/>
      <c r="I3135" s="297"/>
      <c r="J3135" s="297"/>
      <c r="K3135" s="262"/>
      <c r="L3135" s="262"/>
      <c r="M3135" s="262"/>
      <c r="N3135" s="262"/>
    </row>
    <row r="3136" spans="1:14" ht="15" x14ac:dyDescent="0.2">
      <c r="A3136" s="272"/>
      <c r="B3136" s="273" t="s">
        <v>7</v>
      </c>
      <c r="C3136" s="272" t="s">
        <v>8</v>
      </c>
      <c r="D3136" s="272" t="s">
        <v>9</v>
      </c>
      <c r="E3136" s="274" t="s">
        <v>151</v>
      </c>
      <c r="F3136" s="274"/>
      <c r="G3136" s="275" t="s">
        <v>10</v>
      </c>
      <c r="H3136" s="273" t="s">
        <v>11</v>
      </c>
      <c r="I3136" s="273" t="s">
        <v>12</v>
      </c>
      <c r="J3136" s="273" t="s">
        <v>14</v>
      </c>
      <c r="K3136" s="262"/>
      <c r="L3136" s="262"/>
      <c r="M3136" s="262"/>
      <c r="N3136" s="262"/>
    </row>
    <row r="3137" spans="1:14" ht="38.25" x14ac:dyDescent="0.2">
      <c r="A3137" s="276" t="s">
        <v>152</v>
      </c>
      <c r="B3137" s="277" t="s">
        <v>114</v>
      </c>
      <c r="C3137" s="276" t="s">
        <v>20</v>
      </c>
      <c r="D3137" s="276" t="s">
        <v>115</v>
      </c>
      <c r="E3137" s="278" t="s">
        <v>305</v>
      </c>
      <c r="F3137" s="278"/>
      <c r="G3137" s="279" t="s">
        <v>24</v>
      </c>
      <c r="H3137" s="280">
        <v>1</v>
      </c>
      <c r="I3137" s="307">
        <f>J3137</f>
        <v>21.95</v>
      </c>
      <c r="J3137" s="307">
        <f>SUM(J3138:J3141)</f>
        <v>21.95</v>
      </c>
      <c r="K3137" s="262"/>
      <c r="L3137" s="262"/>
      <c r="M3137" s="262"/>
      <c r="N3137" s="262"/>
    </row>
    <row r="3138" spans="1:14" ht="25.5" x14ac:dyDescent="0.2">
      <c r="A3138" s="282" t="s">
        <v>154</v>
      </c>
      <c r="B3138" s="283" t="s">
        <v>306</v>
      </c>
      <c r="C3138" s="282" t="s">
        <v>20</v>
      </c>
      <c r="D3138" s="282" t="s">
        <v>307</v>
      </c>
      <c r="E3138" s="284" t="s">
        <v>153</v>
      </c>
      <c r="F3138" s="284"/>
      <c r="G3138" s="285" t="s">
        <v>28</v>
      </c>
      <c r="H3138" s="286">
        <v>0.29299999999999998</v>
      </c>
      <c r="I3138" s="298">
        <v>23.62</v>
      </c>
      <c r="J3138" s="298">
        <f>TRUNC(H3138*I3138,2)</f>
        <v>6.92</v>
      </c>
      <c r="K3138" s="262"/>
      <c r="L3138" s="262"/>
      <c r="M3138" s="262"/>
      <c r="N3138" s="262"/>
    </row>
    <row r="3139" spans="1:14" ht="25.5" x14ac:dyDescent="0.2">
      <c r="A3139" s="282" t="s">
        <v>154</v>
      </c>
      <c r="B3139" s="283" t="s">
        <v>294</v>
      </c>
      <c r="C3139" s="282" t="s">
        <v>20</v>
      </c>
      <c r="D3139" s="282" t="s">
        <v>295</v>
      </c>
      <c r="E3139" s="284" t="s">
        <v>153</v>
      </c>
      <c r="F3139" s="284"/>
      <c r="G3139" s="285" t="s">
        <v>28</v>
      </c>
      <c r="H3139" s="286">
        <v>0.29299999999999998</v>
      </c>
      <c r="I3139" s="298">
        <v>26.08</v>
      </c>
      <c r="J3139" s="298">
        <f t="shared" ref="J3139:J3141" si="317">TRUNC(H3139*I3139,2)</f>
        <v>7.64</v>
      </c>
      <c r="K3139" s="262"/>
      <c r="L3139" s="262"/>
      <c r="M3139" s="262"/>
      <c r="N3139" s="262"/>
    </row>
    <row r="3140" spans="1:14" ht="25.5" x14ac:dyDescent="0.2">
      <c r="A3140" s="288" t="s">
        <v>155</v>
      </c>
      <c r="B3140" s="289" t="s">
        <v>1497</v>
      </c>
      <c r="C3140" s="288" t="s">
        <v>20</v>
      </c>
      <c r="D3140" s="288" t="s">
        <v>1498</v>
      </c>
      <c r="E3140" s="290" t="s">
        <v>184</v>
      </c>
      <c r="F3140" s="290"/>
      <c r="G3140" s="291" t="s">
        <v>24</v>
      </c>
      <c r="H3140" s="292">
        <v>1.0548999999999999</v>
      </c>
      <c r="I3140" s="299">
        <v>6.98</v>
      </c>
      <c r="J3140" s="298">
        <f t="shared" si="317"/>
        <v>7.36</v>
      </c>
      <c r="K3140" s="262"/>
      <c r="L3140" s="262"/>
      <c r="M3140" s="262"/>
      <c r="N3140" s="262"/>
    </row>
    <row r="3141" spans="1:14" x14ac:dyDescent="0.2">
      <c r="A3141" s="288" t="s">
        <v>155</v>
      </c>
      <c r="B3141" s="289" t="s">
        <v>797</v>
      </c>
      <c r="C3141" s="288" t="s">
        <v>20</v>
      </c>
      <c r="D3141" s="288" t="s">
        <v>798</v>
      </c>
      <c r="E3141" s="290" t="s">
        <v>184</v>
      </c>
      <c r="F3141" s="290"/>
      <c r="G3141" s="291" t="s">
        <v>55</v>
      </c>
      <c r="H3141" s="292">
        <v>1.6299999999999999E-2</v>
      </c>
      <c r="I3141" s="299">
        <v>2.2000000000000002</v>
      </c>
      <c r="J3141" s="298">
        <f t="shared" si="317"/>
        <v>0.03</v>
      </c>
      <c r="K3141" s="262"/>
      <c r="L3141" s="262"/>
      <c r="M3141" s="262"/>
      <c r="N3141" s="262"/>
    </row>
    <row r="3142" spans="1:14" x14ac:dyDescent="0.2">
      <c r="A3142" s="294"/>
      <c r="B3142" s="294"/>
      <c r="C3142" s="294"/>
      <c r="D3142" s="294"/>
      <c r="E3142" s="294" t="s">
        <v>164</v>
      </c>
      <c r="F3142" s="295">
        <v>11.02</v>
      </c>
      <c r="G3142" s="294" t="s">
        <v>165</v>
      </c>
      <c r="H3142" s="295">
        <v>0</v>
      </c>
      <c r="I3142" s="294" t="s">
        <v>166</v>
      </c>
      <c r="J3142" s="295">
        <v>11.02</v>
      </c>
      <c r="K3142" s="262"/>
      <c r="L3142" s="262"/>
      <c r="M3142" s="262"/>
      <c r="N3142" s="262"/>
    </row>
    <row r="3143" spans="1:14" ht="15" thickBot="1" x14ac:dyDescent="0.25">
      <c r="A3143" s="294"/>
      <c r="B3143" s="294"/>
      <c r="C3143" s="294"/>
      <c r="D3143" s="294"/>
      <c r="E3143" s="294" t="s">
        <v>167</v>
      </c>
      <c r="F3143" s="295">
        <v>4.93</v>
      </c>
      <c r="G3143" s="294"/>
      <c r="H3143" s="296" t="s">
        <v>168</v>
      </c>
      <c r="I3143" s="296"/>
      <c r="J3143" s="295">
        <v>26.88</v>
      </c>
      <c r="K3143" s="262"/>
      <c r="L3143" s="262"/>
      <c r="M3143" s="262"/>
      <c r="N3143" s="262"/>
    </row>
    <row r="3144" spans="1:14" ht="15" thickTop="1" x14ac:dyDescent="0.2">
      <c r="A3144" s="297"/>
      <c r="B3144" s="297"/>
      <c r="C3144" s="297"/>
      <c r="D3144" s="297"/>
      <c r="E3144" s="297"/>
      <c r="F3144" s="297"/>
      <c r="G3144" s="297"/>
      <c r="H3144" s="297"/>
      <c r="I3144" s="297"/>
      <c r="J3144" s="297"/>
      <c r="K3144" s="262"/>
      <c r="L3144" s="262"/>
      <c r="M3144" s="262"/>
      <c r="N3144" s="262"/>
    </row>
    <row r="3145" spans="1:14" ht="15" x14ac:dyDescent="0.2">
      <c r="A3145" s="272"/>
      <c r="B3145" s="273" t="s">
        <v>7</v>
      </c>
      <c r="C3145" s="272" t="s">
        <v>8</v>
      </c>
      <c r="D3145" s="272" t="s">
        <v>9</v>
      </c>
      <c r="E3145" s="274" t="s">
        <v>151</v>
      </c>
      <c r="F3145" s="274"/>
      <c r="G3145" s="275" t="s">
        <v>10</v>
      </c>
      <c r="H3145" s="273" t="s">
        <v>11</v>
      </c>
      <c r="I3145" s="273" t="s">
        <v>12</v>
      </c>
      <c r="J3145" s="273" t="s">
        <v>14</v>
      </c>
      <c r="K3145" s="262"/>
      <c r="L3145" s="262"/>
      <c r="M3145" s="262"/>
      <c r="N3145" s="262"/>
    </row>
    <row r="3146" spans="1:14" ht="38.25" x14ac:dyDescent="0.2">
      <c r="A3146" s="276" t="s">
        <v>152</v>
      </c>
      <c r="B3146" s="277" t="s">
        <v>116</v>
      </c>
      <c r="C3146" s="276" t="s">
        <v>20</v>
      </c>
      <c r="D3146" s="276" t="s">
        <v>117</v>
      </c>
      <c r="E3146" s="278" t="s">
        <v>305</v>
      </c>
      <c r="F3146" s="278"/>
      <c r="G3146" s="279" t="s">
        <v>24</v>
      </c>
      <c r="H3146" s="280">
        <v>1</v>
      </c>
      <c r="I3146" s="307">
        <f>J3146</f>
        <v>27.98</v>
      </c>
      <c r="J3146" s="307">
        <f>SUM(J3147:J3150)</f>
        <v>27.98</v>
      </c>
      <c r="K3146" s="262"/>
      <c r="L3146" s="262"/>
      <c r="M3146" s="262"/>
      <c r="N3146" s="262"/>
    </row>
    <row r="3147" spans="1:14" ht="25.5" x14ac:dyDescent="0.2">
      <c r="A3147" s="282" t="s">
        <v>154</v>
      </c>
      <c r="B3147" s="283" t="s">
        <v>306</v>
      </c>
      <c r="C3147" s="282" t="s">
        <v>20</v>
      </c>
      <c r="D3147" s="282" t="s">
        <v>307</v>
      </c>
      <c r="E3147" s="284" t="s">
        <v>153</v>
      </c>
      <c r="F3147" s="284"/>
      <c r="G3147" s="285" t="s">
        <v>28</v>
      </c>
      <c r="H3147" s="286">
        <v>0.31819999999999998</v>
      </c>
      <c r="I3147" s="298">
        <v>23.62</v>
      </c>
      <c r="J3147" s="298">
        <f t="shared" ref="J3147:J3150" si="318">TRUNC(H3147*I3147,2)</f>
        <v>7.51</v>
      </c>
      <c r="K3147" s="262"/>
      <c r="L3147" s="262"/>
      <c r="M3147" s="262"/>
      <c r="N3147" s="262"/>
    </row>
    <row r="3148" spans="1:14" ht="25.5" x14ac:dyDescent="0.2">
      <c r="A3148" s="282" t="s">
        <v>154</v>
      </c>
      <c r="B3148" s="283" t="s">
        <v>294</v>
      </c>
      <c r="C3148" s="282" t="s">
        <v>20</v>
      </c>
      <c r="D3148" s="282" t="s">
        <v>295</v>
      </c>
      <c r="E3148" s="284" t="s">
        <v>153</v>
      </c>
      <c r="F3148" s="284"/>
      <c r="G3148" s="285" t="s">
        <v>28</v>
      </c>
      <c r="H3148" s="286">
        <v>0.31819999999999998</v>
      </c>
      <c r="I3148" s="298">
        <v>26.08</v>
      </c>
      <c r="J3148" s="298">
        <f t="shared" si="318"/>
        <v>8.2899999999999991</v>
      </c>
      <c r="K3148" s="262"/>
      <c r="L3148" s="262"/>
      <c r="M3148" s="262"/>
      <c r="N3148" s="262"/>
    </row>
    <row r="3149" spans="1:14" ht="25.5" x14ac:dyDescent="0.2">
      <c r="A3149" s="288" t="s">
        <v>155</v>
      </c>
      <c r="B3149" s="289" t="s">
        <v>843</v>
      </c>
      <c r="C3149" s="288" t="s">
        <v>20</v>
      </c>
      <c r="D3149" s="288" t="s">
        <v>844</v>
      </c>
      <c r="E3149" s="290" t="s">
        <v>184</v>
      </c>
      <c r="F3149" s="290"/>
      <c r="G3149" s="291" t="s">
        <v>24</v>
      </c>
      <c r="H3149" s="292">
        <v>1.0548999999999999</v>
      </c>
      <c r="I3149" s="299">
        <v>11.52</v>
      </c>
      <c r="J3149" s="298">
        <f t="shared" si="318"/>
        <v>12.15</v>
      </c>
      <c r="K3149" s="262"/>
      <c r="L3149" s="262"/>
      <c r="M3149" s="262"/>
      <c r="N3149" s="262"/>
    </row>
    <row r="3150" spans="1:14" x14ac:dyDescent="0.2">
      <c r="A3150" s="288" t="s">
        <v>155</v>
      </c>
      <c r="B3150" s="289" t="s">
        <v>797</v>
      </c>
      <c r="C3150" s="288" t="s">
        <v>20</v>
      </c>
      <c r="D3150" s="288" t="s">
        <v>798</v>
      </c>
      <c r="E3150" s="290" t="s">
        <v>184</v>
      </c>
      <c r="F3150" s="290"/>
      <c r="G3150" s="291" t="s">
        <v>55</v>
      </c>
      <c r="H3150" s="292">
        <v>1.77E-2</v>
      </c>
      <c r="I3150" s="299">
        <v>2.2000000000000002</v>
      </c>
      <c r="J3150" s="298">
        <f t="shared" si="318"/>
        <v>0.03</v>
      </c>
      <c r="K3150" s="262"/>
      <c r="L3150" s="262"/>
      <c r="M3150" s="262"/>
      <c r="N3150" s="262"/>
    </row>
    <row r="3151" spans="1:14" x14ac:dyDescent="0.2">
      <c r="A3151" s="294"/>
      <c r="B3151" s="294"/>
      <c r="C3151" s="294"/>
      <c r="D3151" s="294"/>
      <c r="E3151" s="294" t="s">
        <v>164</v>
      </c>
      <c r="F3151" s="295">
        <v>11.96</v>
      </c>
      <c r="G3151" s="294" t="s">
        <v>165</v>
      </c>
      <c r="H3151" s="295">
        <v>0</v>
      </c>
      <c r="I3151" s="294" t="s">
        <v>166</v>
      </c>
      <c r="J3151" s="295">
        <v>11.96</v>
      </c>
      <c r="K3151" s="262"/>
      <c r="L3151" s="262"/>
      <c r="M3151" s="262"/>
      <c r="N3151" s="262"/>
    </row>
    <row r="3152" spans="1:14" ht="15" thickBot="1" x14ac:dyDescent="0.25">
      <c r="A3152" s="294"/>
      <c r="B3152" s="294"/>
      <c r="C3152" s="294"/>
      <c r="D3152" s="294"/>
      <c r="E3152" s="294" t="s">
        <v>167</v>
      </c>
      <c r="F3152" s="295">
        <v>6.28</v>
      </c>
      <c r="G3152" s="294"/>
      <c r="H3152" s="296" t="s">
        <v>168</v>
      </c>
      <c r="I3152" s="296"/>
      <c r="J3152" s="295">
        <v>34.26</v>
      </c>
      <c r="K3152" s="262"/>
      <c r="L3152" s="262"/>
      <c r="M3152" s="262"/>
      <c r="N3152" s="262"/>
    </row>
    <row r="3153" spans="1:14" ht="15" thickTop="1" x14ac:dyDescent="0.2">
      <c r="A3153" s="297"/>
      <c r="B3153" s="297"/>
      <c r="C3153" s="297"/>
      <c r="D3153" s="297"/>
      <c r="E3153" s="297"/>
      <c r="F3153" s="297"/>
      <c r="G3153" s="297"/>
      <c r="H3153" s="297"/>
      <c r="I3153" s="297"/>
      <c r="J3153" s="297"/>
      <c r="K3153" s="262"/>
      <c r="L3153" s="262"/>
      <c r="M3153" s="262"/>
      <c r="N3153" s="262"/>
    </row>
    <row r="3154" spans="1:14" ht="15" x14ac:dyDescent="0.2">
      <c r="A3154" s="272"/>
      <c r="B3154" s="273" t="s">
        <v>7</v>
      </c>
      <c r="C3154" s="272" t="s">
        <v>8</v>
      </c>
      <c r="D3154" s="272" t="s">
        <v>9</v>
      </c>
      <c r="E3154" s="274" t="s">
        <v>151</v>
      </c>
      <c r="F3154" s="274"/>
      <c r="G3154" s="275" t="s">
        <v>10</v>
      </c>
      <c r="H3154" s="273" t="s">
        <v>11</v>
      </c>
      <c r="I3154" s="273" t="s">
        <v>12</v>
      </c>
      <c r="J3154" s="273" t="s">
        <v>14</v>
      </c>
      <c r="K3154" s="262"/>
      <c r="L3154" s="262"/>
      <c r="M3154" s="262"/>
      <c r="N3154" s="262"/>
    </row>
    <row r="3155" spans="1:14" ht="38.25" x14ac:dyDescent="0.2">
      <c r="A3155" s="276" t="s">
        <v>152</v>
      </c>
      <c r="B3155" s="277" t="s">
        <v>731</v>
      </c>
      <c r="C3155" s="276" t="s">
        <v>20</v>
      </c>
      <c r="D3155" s="276" t="s">
        <v>732</v>
      </c>
      <c r="E3155" s="278" t="s">
        <v>305</v>
      </c>
      <c r="F3155" s="278"/>
      <c r="G3155" s="279" t="s">
        <v>24</v>
      </c>
      <c r="H3155" s="280">
        <v>1</v>
      </c>
      <c r="I3155" s="307">
        <f>J3155</f>
        <v>23.52</v>
      </c>
      <c r="J3155" s="307">
        <f>SUM(J3156:J3159)</f>
        <v>23.52</v>
      </c>
      <c r="K3155" s="262"/>
      <c r="L3155" s="262"/>
      <c r="M3155" s="262"/>
      <c r="N3155" s="262"/>
    </row>
    <row r="3156" spans="1:14" ht="25.5" x14ac:dyDescent="0.2">
      <c r="A3156" s="282" t="s">
        <v>154</v>
      </c>
      <c r="B3156" s="283" t="s">
        <v>306</v>
      </c>
      <c r="C3156" s="282" t="s">
        <v>20</v>
      </c>
      <c r="D3156" s="282" t="s">
        <v>307</v>
      </c>
      <c r="E3156" s="284" t="s">
        <v>153</v>
      </c>
      <c r="F3156" s="284"/>
      <c r="G3156" s="285" t="s">
        <v>28</v>
      </c>
      <c r="H3156" s="286">
        <v>0.15240000000000001</v>
      </c>
      <c r="I3156" s="298">
        <v>23.62</v>
      </c>
      <c r="J3156" s="298">
        <f t="shared" ref="J3156:J3159" si="319">TRUNC(H3156*I3156,2)</f>
        <v>3.59</v>
      </c>
      <c r="K3156" s="262"/>
      <c r="L3156" s="262"/>
      <c r="M3156" s="262"/>
      <c r="N3156" s="262"/>
    </row>
    <row r="3157" spans="1:14" ht="25.5" x14ac:dyDescent="0.2">
      <c r="A3157" s="282" t="s">
        <v>154</v>
      </c>
      <c r="B3157" s="283" t="s">
        <v>294</v>
      </c>
      <c r="C3157" s="282" t="s">
        <v>20</v>
      </c>
      <c r="D3157" s="282" t="s">
        <v>295</v>
      </c>
      <c r="E3157" s="284" t="s">
        <v>153</v>
      </c>
      <c r="F3157" s="284"/>
      <c r="G3157" s="285" t="s">
        <v>28</v>
      </c>
      <c r="H3157" s="286">
        <v>0.15240000000000001</v>
      </c>
      <c r="I3157" s="298">
        <v>26.08</v>
      </c>
      <c r="J3157" s="298">
        <f t="shared" si="319"/>
        <v>3.97</v>
      </c>
      <c r="K3157" s="262"/>
      <c r="L3157" s="262"/>
      <c r="M3157" s="262"/>
      <c r="N3157" s="262"/>
    </row>
    <row r="3158" spans="1:14" ht="25.5" x14ac:dyDescent="0.2">
      <c r="A3158" s="288" t="s">
        <v>155</v>
      </c>
      <c r="B3158" s="289" t="s">
        <v>1495</v>
      </c>
      <c r="C3158" s="288" t="s">
        <v>20</v>
      </c>
      <c r="D3158" s="288" t="s">
        <v>1496</v>
      </c>
      <c r="E3158" s="290" t="s">
        <v>184</v>
      </c>
      <c r="F3158" s="290"/>
      <c r="G3158" s="291" t="s">
        <v>24</v>
      </c>
      <c r="H3158" s="292">
        <v>1.0548999999999999</v>
      </c>
      <c r="I3158" s="299">
        <v>15.12</v>
      </c>
      <c r="J3158" s="298">
        <f t="shared" si="319"/>
        <v>15.95</v>
      </c>
      <c r="K3158" s="262"/>
      <c r="L3158" s="262"/>
      <c r="M3158" s="262"/>
      <c r="N3158" s="262"/>
    </row>
    <row r="3159" spans="1:14" x14ac:dyDescent="0.2">
      <c r="A3159" s="288" t="s">
        <v>155</v>
      </c>
      <c r="B3159" s="289" t="s">
        <v>797</v>
      </c>
      <c r="C3159" s="288" t="s">
        <v>20</v>
      </c>
      <c r="D3159" s="288" t="s">
        <v>798</v>
      </c>
      <c r="E3159" s="290" t="s">
        <v>184</v>
      </c>
      <c r="F3159" s="290"/>
      <c r="G3159" s="291" t="s">
        <v>55</v>
      </c>
      <c r="H3159" s="292">
        <v>8.5000000000000006E-3</v>
      </c>
      <c r="I3159" s="299">
        <v>2.2000000000000002</v>
      </c>
      <c r="J3159" s="298">
        <f t="shared" si="319"/>
        <v>0.01</v>
      </c>
      <c r="K3159" s="262"/>
      <c r="L3159" s="262"/>
      <c r="M3159" s="262"/>
      <c r="N3159" s="262"/>
    </row>
    <row r="3160" spans="1:14" x14ac:dyDescent="0.2">
      <c r="A3160" s="294"/>
      <c r="B3160" s="294"/>
      <c r="C3160" s="294"/>
      <c r="D3160" s="294"/>
      <c r="E3160" s="294" t="s">
        <v>164</v>
      </c>
      <c r="F3160" s="295">
        <v>5.72</v>
      </c>
      <c r="G3160" s="294" t="s">
        <v>165</v>
      </c>
      <c r="H3160" s="295">
        <v>0</v>
      </c>
      <c r="I3160" s="294" t="s">
        <v>166</v>
      </c>
      <c r="J3160" s="295">
        <v>5.72</v>
      </c>
      <c r="K3160" s="262"/>
      <c r="L3160" s="262"/>
      <c r="M3160" s="262"/>
      <c r="N3160" s="262"/>
    </row>
    <row r="3161" spans="1:14" ht="15" thickBot="1" x14ac:dyDescent="0.25">
      <c r="A3161" s="294"/>
      <c r="B3161" s="294"/>
      <c r="C3161" s="294"/>
      <c r="D3161" s="294"/>
      <c r="E3161" s="294" t="s">
        <v>167</v>
      </c>
      <c r="F3161" s="295">
        <v>5.28</v>
      </c>
      <c r="G3161" s="294"/>
      <c r="H3161" s="296" t="s">
        <v>168</v>
      </c>
      <c r="I3161" s="296"/>
      <c r="J3161" s="295">
        <v>28.8</v>
      </c>
      <c r="K3161" s="262"/>
      <c r="L3161" s="262"/>
      <c r="M3161" s="262"/>
      <c r="N3161" s="262"/>
    </row>
    <row r="3162" spans="1:14" ht="15" thickTop="1" x14ac:dyDescent="0.2">
      <c r="A3162" s="297"/>
      <c r="B3162" s="297"/>
      <c r="C3162" s="297"/>
      <c r="D3162" s="297"/>
      <c r="E3162" s="297"/>
      <c r="F3162" s="297"/>
      <c r="G3162" s="297"/>
      <c r="H3162" s="297"/>
      <c r="I3162" s="297"/>
      <c r="J3162" s="297"/>
      <c r="K3162" s="262"/>
      <c r="L3162" s="262"/>
      <c r="M3162" s="262"/>
      <c r="N3162" s="262"/>
    </row>
    <row r="3163" spans="1:14" ht="15" x14ac:dyDescent="0.2">
      <c r="A3163" s="272"/>
      <c r="B3163" s="273" t="s">
        <v>7</v>
      </c>
      <c r="C3163" s="272" t="s">
        <v>8</v>
      </c>
      <c r="D3163" s="272" t="s">
        <v>9</v>
      </c>
      <c r="E3163" s="274" t="s">
        <v>151</v>
      </c>
      <c r="F3163" s="274"/>
      <c r="G3163" s="275" t="s">
        <v>10</v>
      </c>
      <c r="H3163" s="273" t="s">
        <v>11</v>
      </c>
      <c r="I3163" s="273" t="s">
        <v>12</v>
      </c>
      <c r="J3163" s="273" t="s">
        <v>14</v>
      </c>
      <c r="K3163" s="262"/>
      <c r="L3163" s="262"/>
      <c r="M3163" s="262"/>
      <c r="N3163" s="262"/>
    </row>
    <row r="3164" spans="1:14" ht="38.25" x14ac:dyDescent="0.2">
      <c r="A3164" s="276" t="s">
        <v>152</v>
      </c>
      <c r="B3164" s="277" t="s">
        <v>719</v>
      </c>
      <c r="C3164" s="276" t="s">
        <v>20</v>
      </c>
      <c r="D3164" s="276" t="s">
        <v>720</v>
      </c>
      <c r="E3164" s="278" t="s">
        <v>305</v>
      </c>
      <c r="F3164" s="278"/>
      <c r="G3164" s="279" t="s">
        <v>24</v>
      </c>
      <c r="H3164" s="280">
        <v>1</v>
      </c>
      <c r="I3164" s="307">
        <f>J3164</f>
        <v>34.93</v>
      </c>
      <c r="J3164" s="307">
        <f>SUM(J3165:J3168)</f>
        <v>34.93</v>
      </c>
      <c r="K3164" s="262"/>
      <c r="L3164" s="262"/>
      <c r="M3164" s="262"/>
      <c r="N3164" s="262"/>
    </row>
    <row r="3165" spans="1:14" ht="25.5" x14ac:dyDescent="0.2">
      <c r="A3165" s="282" t="s">
        <v>154</v>
      </c>
      <c r="B3165" s="283" t="s">
        <v>306</v>
      </c>
      <c r="C3165" s="282" t="s">
        <v>20</v>
      </c>
      <c r="D3165" s="282" t="s">
        <v>307</v>
      </c>
      <c r="E3165" s="284" t="s">
        <v>153</v>
      </c>
      <c r="F3165" s="284"/>
      <c r="G3165" s="285" t="s">
        <v>28</v>
      </c>
      <c r="H3165" s="286">
        <v>0.38129999999999997</v>
      </c>
      <c r="I3165" s="298">
        <v>23.62</v>
      </c>
      <c r="J3165" s="298">
        <f t="shared" ref="J3165:J3168" si="320">TRUNC(H3165*I3165,2)</f>
        <v>9</v>
      </c>
      <c r="K3165" s="262"/>
      <c r="L3165" s="262"/>
      <c r="M3165" s="262"/>
      <c r="N3165" s="262"/>
    </row>
    <row r="3166" spans="1:14" ht="25.5" x14ac:dyDescent="0.2">
      <c r="A3166" s="282" t="s">
        <v>154</v>
      </c>
      <c r="B3166" s="283" t="s">
        <v>294</v>
      </c>
      <c r="C3166" s="282" t="s">
        <v>20</v>
      </c>
      <c r="D3166" s="282" t="s">
        <v>295</v>
      </c>
      <c r="E3166" s="284" t="s">
        <v>153</v>
      </c>
      <c r="F3166" s="284"/>
      <c r="G3166" s="285" t="s">
        <v>28</v>
      </c>
      <c r="H3166" s="286">
        <v>0.38129999999999997</v>
      </c>
      <c r="I3166" s="298">
        <v>26.08</v>
      </c>
      <c r="J3166" s="298">
        <f t="shared" si="320"/>
        <v>9.94</v>
      </c>
      <c r="K3166" s="262"/>
      <c r="L3166" s="262"/>
      <c r="M3166" s="262"/>
      <c r="N3166" s="262"/>
    </row>
    <row r="3167" spans="1:14" ht="25.5" x14ac:dyDescent="0.2">
      <c r="A3167" s="288" t="s">
        <v>155</v>
      </c>
      <c r="B3167" s="289" t="s">
        <v>1495</v>
      </c>
      <c r="C3167" s="288" t="s">
        <v>20</v>
      </c>
      <c r="D3167" s="288" t="s">
        <v>1496</v>
      </c>
      <c r="E3167" s="290" t="s">
        <v>184</v>
      </c>
      <c r="F3167" s="290"/>
      <c r="G3167" s="291" t="s">
        <v>24</v>
      </c>
      <c r="H3167" s="292">
        <v>1.0548999999999999</v>
      </c>
      <c r="I3167" s="299">
        <v>15.12</v>
      </c>
      <c r="J3167" s="298">
        <f t="shared" si="320"/>
        <v>15.95</v>
      </c>
      <c r="K3167" s="262"/>
      <c r="L3167" s="262"/>
      <c r="M3167" s="262"/>
      <c r="N3167" s="262"/>
    </row>
    <row r="3168" spans="1:14" x14ac:dyDescent="0.2">
      <c r="A3168" s="288" t="s">
        <v>155</v>
      </c>
      <c r="B3168" s="289" t="s">
        <v>797</v>
      </c>
      <c r="C3168" s="288" t="s">
        <v>20</v>
      </c>
      <c r="D3168" s="288" t="s">
        <v>798</v>
      </c>
      <c r="E3168" s="290" t="s">
        <v>184</v>
      </c>
      <c r="F3168" s="290"/>
      <c r="G3168" s="291" t="s">
        <v>55</v>
      </c>
      <c r="H3168" s="292">
        <v>2.12E-2</v>
      </c>
      <c r="I3168" s="299">
        <v>2.2000000000000002</v>
      </c>
      <c r="J3168" s="298">
        <f t="shared" si="320"/>
        <v>0.04</v>
      </c>
      <c r="K3168" s="262"/>
      <c r="L3168" s="262"/>
      <c r="M3168" s="262"/>
      <c r="N3168" s="262"/>
    </row>
    <row r="3169" spans="1:14" x14ac:dyDescent="0.2">
      <c r="A3169" s="294"/>
      <c r="B3169" s="294"/>
      <c r="C3169" s="294"/>
      <c r="D3169" s="294"/>
      <c r="E3169" s="294" t="s">
        <v>164</v>
      </c>
      <c r="F3169" s="295">
        <v>14.34</v>
      </c>
      <c r="G3169" s="294" t="s">
        <v>165</v>
      </c>
      <c r="H3169" s="295">
        <v>0</v>
      </c>
      <c r="I3169" s="294" t="s">
        <v>166</v>
      </c>
      <c r="J3169" s="295">
        <v>14.34</v>
      </c>
      <c r="K3169" s="262"/>
      <c r="L3169" s="262"/>
      <c r="M3169" s="262"/>
      <c r="N3169" s="262"/>
    </row>
    <row r="3170" spans="1:14" ht="15" thickBot="1" x14ac:dyDescent="0.25">
      <c r="A3170" s="294"/>
      <c r="B3170" s="294"/>
      <c r="C3170" s="294"/>
      <c r="D3170" s="294"/>
      <c r="E3170" s="294" t="s">
        <v>167</v>
      </c>
      <c r="F3170" s="295">
        <v>7.84</v>
      </c>
      <c r="G3170" s="294"/>
      <c r="H3170" s="296" t="s">
        <v>168</v>
      </c>
      <c r="I3170" s="296"/>
      <c r="J3170" s="295">
        <v>42.77</v>
      </c>
      <c r="K3170" s="262"/>
      <c r="L3170" s="262"/>
      <c r="M3170" s="262"/>
      <c r="N3170" s="262"/>
    </row>
    <row r="3171" spans="1:14" ht="15" thickTop="1" x14ac:dyDescent="0.2">
      <c r="A3171" s="297"/>
      <c r="B3171" s="297"/>
      <c r="C3171" s="297"/>
      <c r="D3171" s="297"/>
      <c r="E3171" s="297"/>
      <c r="F3171" s="297"/>
      <c r="G3171" s="297"/>
      <c r="H3171" s="297"/>
      <c r="I3171" s="297"/>
      <c r="J3171" s="297"/>
      <c r="K3171" s="262"/>
      <c r="L3171" s="262"/>
      <c r="M3171" s="262"/>
      <c r="N3171" s="262"/>
    </row>
    <row r="3172" spans="1:14" ht="15" x14ac:dyDescent="0.2">
      <c r="A3172" s="272"/>
      <c r="B3172" s="273" t="s">
        <v>7</v>
      </c>
      <c r="C3172" s="272" t="s">
        <v>8</v>
      </c>
      <c r="D3172" s="272" t="s">
        <v>9</v>
      </c>
      <c r="E3172" s="274" t="s">
        <v>151</v>
      </c>
      <c r="F3172" s="274"/>
      <c r="G3172" s="275" t="s">
        <v>10</v>
      </c>
      <c r="H3172" s="273" t="s">
        <v>11</v>
      </c>
      <c r="I3172" s="273" t="s">
        <v>12</v>
      </c>
      <c r="J3172" s="273" t="s">
        <v>14</v>
      </c>
      <c r="K3172" s="262"/>
      <c r="L3172" s="262"/>
      <c r="M3172" s="262"/>
      <c r="N3172" s="262"/>
    </row>
    <row r="3173" spans="1:14" ht="25.5" x14ac:dyDescent="0.2">
      <c r="A3173" s="276" t="s">
        <v>152</v>
      </c>
      <c r="B3173" s="277" t="s">
        <v>651</v>
      </c>
      <c r="C3173" s="276" t="s">
        <v>20</v>
      </c>
      <c r="D3173" s="276" t="s">
        <v>652</v>
      </c>
      <c r="E3173" s="278" t="s">
        <v>305</v>
      </c>
      <c r="F3173" s="278"/>
      <c r="G3173" s="279" t="s">
        <v>24</v>
      </c>
      <c r="H3173" s="280">
        <v>1</v>
      </c>
      <c r="I3173" s="307">
        <f>J3173</f>
        <v>12.49</v>
      </c>
      <c r="J3173" s="307">
        <f>SUM(J3174:J3177)</f>
        <v>12.49</v>
      </c>
      <c r="K3173" s="262"/>
      <c r="L3173" s="262"/>
      <c r="M3173" s="262"/>
      <c r="N3173" s="262"/>
    </row>
    <row r="3174" spans="1:14" ht="25.5" x14ac:dyDescent="0.2">
      <c r="A3174" s="282" t="s">
        <v>154</v>
      </c>
      <c r="B3174" s="283" t="s">
        <v>306</v>
      </c>
      <c r="C3174" s="282" t="s">
        <v>20</v>
      </c>
      <c r="D3174" s="282" t="s">
        <v>307</v>
      </c>
      <c r="E3174" s="284" t="s">
        <v>153</v>
      </c>
      <c r="F3174" s="284"/>
      <c r="G3174" s="285" t="s">
        <v>28</v>
      </c>
      <c r="H3174" s="286">
        <v>2.35E-2</v>
      </c>
      <c r="I3174" s="298">
        <v>23.62</v>
      </c>
      <c r="J3174" s="298">
        <f t="shared" ref="J3174:J3177" si="321">TRUNC(H3174*I3174,2)</f>
        <v>0.55000000000000004</v>
      </c>
      <c r="K3174" s="262"/>
      <c r="L3174" s="262"/>
      <c r="M3174" s="262"/>
      <c r="N3174" s="262"/>
    </row>
    <row r="3175" spans="1:14" ht="25.5" x14ac:dyDescent="0.2">
      <c r="A3175" s="282" t="s">
        <v>154</v>
      </c>
      <c r="B3175" s="283" t="s">
        <v>294</v>
      </c>
      <c r="C3175" s="282" t="s">
        <v>20</v>
      </c>
      <c r="D3175" s="282" t="s">
        <v>295</v>
      </c>
      <c r="E3175" s="284" t="s">
        <v>153</v>
      </c>
      <c r="F3175" s="284"/>
      <c r="G3175" s="285" t="s">
        <v>28</v>
      </c>
      <c r="H3175" s="286">
        <v>2.35E-2</v>
      </c>
      <c r="I3175" s="298">
        <v>26.08</v>
      </c>
      <c r="J3175" s="298">
        <f t="shared" si="321"/>
        <v>0.61</v>
      </c>
      <c r="K3175" s="262"/>
      <c r="L3175" s="262"/>
      <c r="M3175" s="262"/>
      <c r="N3175" s="262"/>
    </row>
    <row r="3176" spans="1:14" x14ac:dyDescent="0.2">
      <c r="A3176" s="288" t="s">
        <v>155</v>
      </c>
      <c r="B3176" s="289" t="s">
        <v>1543</v>
      </c>
      <c r="C3176" s="288" t="s">
        <v>20</v>
      </c>
      <c r="D3176" s="288" t="s">
        <v>1544</v>
      </c>
      <c r="E3176" s="290" t="s">
        <v>184</v>
      </c>
      <c r="F3176" s="290"/>
      <c r="G3176" s="291" t="s">
        <v>24</v>
      </c>
      <c r="H3176" s="292">
        <v>1.0492999999999999</v>
      </c>
      <c r="I3176" s="299">
        <v>10.79</v>
      </c>
      <c r="J3176" s="298">
        <f t="shared" si="321"/>
        <v>11.32</v>
      </c>
      <c r="K3176" s="262"/>
      <c r="L3176" s="262"/>
      <c r="M3176" s="262"/>
      <c r="N3176" s="262"/>
    </row>
    <row r="3177" spans="1:14" x14ac:dyDescent="0.2">
      <c r="A3177" s="288" t="s">
        <v>155</v>
      </c>
      <c r="B3177" s="289" t="s">
        <v>797</v>
      </c>
      <c r="C3177" s="288" t="s">
        <v>20</v>
      </c>
      <c r="D3177" s="288" t="s">
        <v>798</v>
      </c>
      <c r="E3177" s="290" t="s">
        <v>184</v>
      </c>
      <c r="F3177" s="290"/>
      <c r="G3177" s="291" t="s">
        <v>55</v>
      </c>
      <c r="H3177" s="292">
        <v>5.4999999999999997E-3</v>
      </c>
      <c r="I3177" s="299">
        <v>2.2000000000000002</v>
      </c>
      <c r="J3177" s="298">
        <f t="shared" si="321"/>
        <v>0.01</v>
      </c>
      <c r="K3177" s="262"/>
      <c r="L3177" s="262"/>
      <c r="M3177" s="262"/>
      <c r="N3177" s="262"/>
    </row>
    <row r="3178" spans="1:14" x14ac:dyDescent="0.2">
      <c r="A3178" s="294"/>
      <c r="B3178" s="294"/>
      <c r="C3178" s="294"/>
      <c r="D3178" s="294"/>
      <c r="E3178" s="294" t="s">
        <v>164</v>
      </c>
      <c r="F3178" s="295">
        <v>0.88</v>
      </c>
      <c r="G3178" s="294" t="s">
        <v>165</v>
      </c>
      <c r="H3178" s="295">
        <v>0</v>
      </c>
      <c r="I3178" s="294" t="s">
        <v>166</v>
      </c>
      <c r="J3178" s="295">
        <v>0.88</v>
      </c>
      <c r="K3178" s="262"/>
      <c r="L3178" s="262"/>
      <c r="M3178" s="262"/>
      <c r="N3178" s="262"/>
    </row>
    <row r="3179" spans="1:14" ht="15" thickBot="1" x14ac:dyDescent="0.25">
      <c r="A3179" s="294"/>
      <c r="B3179" s="294"/>
      <c r="C3179" s="294"/>
      <c r="D3179" s="294"/>
      <c r="E3179" s="294" t="s">
        <v>167</v>
      </c>
      <c r="F3179" s="295">
        <v>2.8</v>
      </c>
      <c r="G3179" s="294"/>
      <c r="H3179" s="296" t="s">
        <v>168</v>
      </c>
      <c r="I3179" s="296"/>
      <c r="J3179" s="295">
        <v>15.29</v>
      </c>
      <c r="K3179" s="262"/>
      <c r="L3179" s="262"/>
      <c r="M3179" s="262"/>
      <c r="N3179" s="262"/>
    </row>
    <row r="3180" spans="1:14" ht="15" thickTop="1" x14ac:dyDescent="0.2">
      <c r="A3180" s="297"/>
      <c r="B3180" s="297"/>
      <c r="C3180" s="297"/>
      <c r="D3180" s="297"/>
      <c r="E3180" s="297"/>
      <c r="F3180" s="297"/>
      <c r="G3180" s="297"/>
      <c r="H3180" s="297"/>
      <c r="I3180" s="297"/>
      <c r="J3180" s="297"/>
      <c r="K3180" s="262"/>
      <c r="L3180" s="262"/>
      <c r="M3180" s="262"/>
      <c r="N3180" s="262"/>
    </row>
    <row r="3181" spans="1:14" ht="15" x14ac:dyDescent="0.2">
      <c r="A3181" s="272"/>
      <c r="B3181" s="273" t="s">
        <v>7</v>
      </c>
      <c r="C3181" s="272" t="s">
        <v>8</v>
      </c>
      <c r="D3181" s="272" t="s">
        <v>9</v>
      </c>
      <c r="E3181" s="274" t="s">
        <v>151</v>
      </c>
      <c r="F3181" s="274"/>
      <c r="G3181" s="275" t="s">
        <v>10</v>
      </c>
      <c r="H3181" s="273" t="s">
        <v>11</v>
      </c>
      <c r="I3181" s="273" t="s">
        <v>12</v>
      </c>
      <c r="J3181" s="273" t="s">
        <v>14</v>
      </c>
      <c r="K3181" s="262"/>
      <c r="L3181" s="262"/>
      <c r="M3181" s="262"/>
      <c r="N3181" s="262"/>
    </row>
    <row r="3182" spans="1:14" ht="25.5" x14ac:dyDescent="0.2">
      <c r="A3182" s="276" t="s">
        <v>152</v>
      </c>
      <c r="B3182" s="277" t="s">
        <v>637</v>
      </c>
      <c r="C3182" s="276" t="s">
        <v>20</v>
      </c>
      <c r="D3182" s="276" t="s">
        <v>638</v>
      </c>
      <c r="E3182" s="278" t="s">
        <v>305</v>
      </c>
      <c r="F3182" s="278"/>
      <c r="G3182" s="279" t="s">
        <v>24</v>
      </c>
      <c r="H3182" s="280">
        <v>1</v>
      </c>
      <c r="I3182" s="307">
        <f>J3182</f>
        <v>20.8</v>
      </c>
      <c r="J3182" s="307">
        <f>SUM(J3183:J3186)</f>
        <v>20.8</v>
      </c>
      <c r="K3182" s="262"/>
      <c r="L3182" s="262"/>
      <c r="M3182" s="262"/>
      <c r="N3182" s="262"/>
    </row>
    <row r="3183" spans="1:14" ht="25.5" x14ac:dyDescent="0.2">
      <c r="A3183" s="282" t="s">
        <v>154</v>
      </c>
      <c r="B3183" s="283" t="s">
        <v>306</v>
      </c>
      <c r="C3183" s="282" t="s">
        <v>20</v>
      </c>
      <c r="D3183" s="282" t="s">
        <v>307</v>
      </c>
      <c r="E3183" s="284" t="s">
        <v>153</v>
      </c>
      <c r="F3183" s="284"/>
      <c r="G3183" s="285" t="s">
        <v>28</v>
      </c>
      <c r="H3183" s="286">
        <v>0.18909999999999999</v>
      </c>
      <c r="I3183" s="298">
        <v>23.62</v>
      </c>
      <c r="J3183" s="298">
        <f t="shared" ref="J3183:J3186" si="322">TRUNC(H3183*I3183,2)</f>
        <v>4.46</v>
      </c>
      <c r="K3183" s="262"/>
      <c r="L3183" s="262"/>
      <c r="M3183" s="262"/>
      <c r="N3183" s="262"/>
    </row>
    <row r="3184" spans="1:14" ht="25.5" x14ac:dyDescent="0.2">
      <c r="A3184" s="282" t="s">
        <v>154</v>
      </c>
      <c r="B3184" s="283" t="s">
        <v>294</v>
      </c>
      <c r="C3184" s="282" t="s">
        <v>20</v>
      </c>
      <c r="D3184" s="282" t="s">
        <v>295</v>
      </c>
      <c r="E3184" s="284" t="s">
        <v>153</v>
      </c>
      <c r="F3184" s="284"/>
      <c r="G3184" s="285" t="s">
        <v>28</v>
      </c>
      <c r="H3184" s="286">
        <v>0.18909999999999999</v>
      </c>
      <c r="I3184" s="298">
        <v>26.08</v>
      </c>
      <c r="J3184" s="298">
        <f t="shared" si="322"/>
        <v>4.93</v>
      </c>
      <c r="K3184" s="262"/>
      <c r="L3184" s="262"/>
      <c r="M3184" s="262"/>
      <c r="N3184" s="262"/>
    </row>
    <row r="3185" spans="1:14" x14ac:dyDescent="0.2">
      <c r="A3185" s="288" t="s">
        <v>155</v>
      </c>
      <c r="B3185" s="289" t="s">
        <v>1543</v>
      </c>
      <c r="C3185" s="288" t="s">
        <v>20</v>
      </c>
      <c r="D3185" s="288" t="s">
        <v>1544</v>
      </c>
      <c r="E3185" s="290" t="s">
        <v>184</v>
      </c>
      <c r="F3185" s="290"/>
      <c r="G3185" s="291" t="s">
        <v>24</v>
      </c>
      <c r="H3185" s="292">
        <v>1.0492999999999999</v>
      </c>
      <c r="I3185" s="299">
        <v>10.79</v>
      </c>
      <c r="J3185" s="298">
        <f t="shared" si="322"/>
        <v>11.32</v>
      </c>
      <c r="K3185" s="262"/>
      <c r="L3185" s="262"/>
      <c r="M3185" s="262"/>
      <c r="N3185" s="262"/>
    </row>
    <row r="3186" spans="1:14" x14ac:dyDescent="0.2">
      <c r="A3186" s="288" t="s">
        <v>155</v>
      </c>
      <c r="B3186" s="289" t="s">
        <v>797</v>
      </c>
      <c r="C3186" s="288" t="s">
        <v>20</v>
      </c>
      <c r="D3186" s="288" t="s">
        <v>798</v>
      </c>
      <c r="E3186" s="290" t="s">
        <v>184</v>
      </c>
      <c r="F3186" s="290"/>
      <c r="G3186" s="291" t="s">
        <v>55</v>
      </c>
      <c r="H3186" s="292">
        <v>4.41E-2</v>
      </c>
      <c r="I3186" s="299">
        <v>2.2000000000000002</v>
      </c>
      <c r="J3186" s="298">
        <f t="shared" si="322"/>
        <v>0.09</v>
      </c>
      <c r="K3186" s="262"/>
      <c r="L3186" s="262"/>
      <c r="M3186" s="262"/>
      <c r="N3186" s="262"/>
    </row>
    <row r="3187" spans="1:14" x14ac:dyDescent="0.2">
      <c r="A3187" s="294"/>
      <c r="B3187" s="294"/>
      <c r="C3187" s="294"/>
      <c r="D3187" s="294"/>
      <c r="E3187" s="294" t="s">
        <v>164</v>
      </c>
      <c r="F3187" s="295">
        <v>7.1</v>
      </c>
      <c r="G3187" s="294" t="s">
        <v>165</v>
      </c>
      <c r="H3187" s="295">
        <v>0</v>
      </c>
      <c r="I3187" s="294" t="s">
        <v>166</v>
      </c>
      <c r="J3187" s="295">
        <v>7.1</v>
      </c>
      <c r="K3187" s="262"/>
      <c r="L3187" s="262"/>
      <c r="M3187" s="262"/>
      <c r="N3187" s="262"/>
    </row>
    <row r="3188" spans="1:14" ht="15" thickBot="1" x14ac:dyDescent="0.25">
      <c r="A3188" s="294"/>
      <c r="B3188" s="294"/>
      <c r="C3188" s="294"/>
      <c r="D3188" s="294"/>
      <c r="E3188" s="294" t="s">
        <v>167</v>
      </c>
      <c r="F3188" s="295">
        <v>4.67</v>
      </c>
      <c r="G3188" s="294"/>
      <c r="H3188" s="296" t="s">
        <v>168</v>
      </c>
      <c r="I3188" s="296"/>
      <c r="J3188" s="295">
        <v>25.47</v>
      </c>
      <c r="K3188" s="262"/>
      <c r="L3188" s="262"/>
      <c r="M3188" s="262"/>
      <c r="N3188" s="262"/>
    </row>
    <row r="3189" spans="1:14" ht="15" thickTop="1" x14ac:dyDescent="0.2">
      <c r="A3189" s="297"/>
      <c r="B3189" s="297"/>
      <c r="C3189" s="297"/>
      <c r="D3189" s="297"/>
      <c r="E3189" s="297"/>
      <c r="F3189" s="297"/>
      <c r="G3189" s="297"/>
      <c r="H3189" s="297"/>
      <c r="I3189" s="297"/>
      <c r="J3189" s="297"/>
      <c r="K3189" s="262"/>
      <c r="L3189" s="262"/>
      <c r="M3189" s="262"/>
      <c r="N3189" s="262"/>
    </row>
    <row r="3190" spans="1:14" ht="15" x14ac:dyDescent="0.2">
      <c r="A3190" s="272"/>
      <c r="B3190" s="273" t="s">
        <v>7</v>
      </c>
      <c r="C3190" s="272" t="s">
        <v>8</v>
      </c>
      <c r="D3190" s="272" t="s">
        <v>9</v>
      </c>
      <c r="E3190" s="274" t="s">
        <v>151</v>
      </c>
      <c r="F3190" s="274"/>
      <c r="G3190" s="275" t="s">
        <v>10</v>
      </c>
      <c r="H3190" s="273" t="s">
        <v>11</v>
      </c>
      <c r="I3190" s="273" t="s">
        <v>12</v>
      </c>
      <c r="J3190" s="273" t="s">
        <v>14</v>
      </c>
      <c r="K3190" s="262"/>
      <c r="L3190" s="262"/>
      <c r="M3190" s="262"/>
      <c r="N3190" s="262"/>
    </row>
    <row r="3191" spans="1:14" ht="25.5" x14ac:dyDescent="0.2">
      <c r="A3191" s="276" t="s">
        <v>152</v>
      </c>
      <c r="B3191" s="277" t="s">
        <v>631</v>
      </c>
      <c r="C3191" s="276" t="s">
        <v>20</v>
      </c>
      <c r="D3191" s="276" t="s">
        <v>632</v>
      </c>
      <c r="E3191" s="278" t="s">
        <v>305</v>
      </c>
      <c r="F3191" s="278"/>
      <c r="G3191" s="279" t="s">
        <v>24</v>
      </c>
      <c r="H3191" s="280">
        <v>1</v>
      </c>
      <c r="I3191" s="307">
        <f>J3191</f>
        <v>34.049999999999997</v>
      </c>
      <c r="J3191" s="307">
        <f>SUM(J3192:J3195)</f>
        <v>34.049999999999997</v>
      </c>
      <c r="K3191" s="262"/>
      <c r="L3191" s="262"/>
      <c r="M3191" s="262"/>
      <c r="N3191" s="262"/>
    </row>
    <row r="3192" spans="1:14" ht="25.5" x14ac:dyDescent="0.2">
      <c r="A3192" s="282" t="s">
        <v>154</v>
      </c>
      <c r="B3192" s="283" t="s">
        <v>306</v>
      </c>
      <c r="C3192" s="282" t="s">
        <v>20</v>
      </c>
      <c r="D3192" s="282" t="s">
        <v>307</v>
      </c>
      <c r="E3192" s="284" t="s">
        <v>153</v>
      </c>
      <c r="F3192" s="284"/>
      <c r="G3192" s="285" t="s">
        <v>28</v>
      </c>
      <c r="H3192" s="286">
        <v>0.45300000000000001</v>
      </c>
      <c r="I3192" s="298">
        <v>23.62</v>
      </c>
      <c r="J3192" s="298">
        <f t="shared" ref="J3192:J3195" si="323">TRUNC(H3192*I3192,2)</f>
        <v>10.69</v>
      </c>
      <c r="K3192" s="262"/>
      <c r="L3192" s="262"/>
      <c r="M3192" s="262"/>
      <c r="N3192" s="262"/>
    </row>
    <row r="3193" spans="1:14" ht="25.5" x14ac:dyDescent="0.2">
      <c r="A3193" s="282" t="s">
        <v>154</v>
      </c>
      <c r="B3193" s="283" t="s">
        <v>294</v>
      </c>
      <c r="C3193" s="282" t="s">
        <v>20</v>
      </c>
      <c r="D3193" s="282" t="s">
        <v>295</v>
      </c>
      <c r="E3193" s="284" t="s">
        <v>153</v>
      </c>
      <c r="F3193" s="284"/>
      <c r="G3193" s="285" t="s">
        <v>28</v>
      </c>
      <c r="H3193" s="286">
        <v>0.45300000000000001</v>
      </c>
      <c r="I3193" s="298">
        <v>26.08</v>
      </c>
      <c r="J3193" s="298">
        <f t="shared" si="323"/>
        <v>11.81</v>
      </c>
      <c r="K3193" s="262"/>
      <c r="L3193" s="262"/>
      <c r="M3193" s="262"/>
      <c r="N3193" s="262"/>
    </row>
    <row r="3194" spans="1:14" x14ac:dyDescent="0.2">
      <c r="A3194" s="288" t="s">
        <v>155</v>
      </c>
      <c r="B3194" s="289" t="s">
        <v>1543</v>
      </c>
      <c r="C3194" s="288" t="s">
        <v>20</v>
      </c>
      <c r="D3194" s="288" t="s">
        <v>1544</v>
      </c>
      <c r="E3194" s="290" t="s">
        <v>184</v>
      </c>
      <c r="F3194" s="290"/>
      <c r="G3194" s="291" t="s">
        <v>24</v>
      </c>
      <c r="H3194" s="292">
        <v>1.0492999999999999</v>
      </c>
      <c r="I3194" s="299">
        <v>10.79</v>
      </c>
      <c r="J3194" s="298">
        <f t="shared" si="323"/>
        <v>11.32</v>
      </c>
      <c r="K3194" s="262"/>
      <c r="L3194" s="262"/>
      <c r="M3194" s="262"/>
      <c r="N3194" s="262"/>
    </row>
    <row r="3195" spans="1:14" x14ac:dyDescent="0.2">
      <c r="A3195" s="288" t="s">
        <v>155</v>
      </c>
      <c r="B3195" s="289" t="s">
        <v>797</v>
      </c>
      <c r="C3195" s="288" t="s">
        <v>20</v>
      </c>
      <c r="D3195" s="288" t="s">
        <v>798</v>
      </c>
      <c r="E3195" s="290" t="s">
        <v>184</v>
      </c>
      <c r="F3195" s="290"/>
      <c r="G3195" s="291" t="s">
        <v>55</v>
      </c>
      <c r="H3195" s="292">
        <v>0.1056</v>
      </c>
      <c r="I3195" s="299">
        <v>2.2000000000000002</v>
      </c>
      <c r="J3195" s="298">
        <f t="shared" si="323"/>
        <v>0.23</v>
      </c>
      <c r="K3195" s="262"/>
      <c r="L3195" s="262"/>
      <c r="M3195" s="262"/>
      <c r="N3195" s="262"/>
    </row>
    <row r="3196" spans="1:14" x14ac:dyDescent="0.2">
      <c r="A3196" s="294"/>
      <c r="B3196" s="294"/>
      <c r="C3196" s="294"/>
      <c r="D3196" s="294"/>
      <c r="E3196" s="294" t="s">
        <v>164</v>
      </c>
      <c r="F3196" s="295">
        <v>17.03</v>
      </c>
      <c r="G3196" s="294" t="s">
        <v>165</v>
      </c>
      <c r="H3196" s="295">
        <v>0</v>
      </c>
      <c r="I3196" s="294" t="s">
        <v>166</v>
      </c>
      <c r="J3196" s="295">
        <v>17.03</v>
      </c>
      <c r="K3196" s="262"/>
      <c r="L3196" s="262"/>
      <c r="M3196" s="262"/>
      <c r="N3196" s="262"/>
    </row>
    <row r="3197" spans="1:14" ht="15" thickBot="1" x14ac:dyDescent="0.25">
      <c r="A3197" s="294"/>
      <c r="B3197" s="294"/>
      <c r="C3197" s="294"/>
      <c r="D3197" s="294"/>
      <c r="E3197" s="294" t="s">
        <v>167</v>
      </c>
      <c r="F3197" s="295">
        <v>7.65</v>
      </c>
      <c r="G3197" s="294"/>
      <c r="H3197" s="296" t="s">
        <v>168</v>
      </c>
      <c r="I3197" s="296"/>
      <c r="J3197" s="295">
        <v>41.7</v>
      </c>
      <c r="K3197" s="262"/>
      <c r="L3197" s="262"/>
      <c r="M3197" s="262"/>
      <c r="N3197" s="262"/>
    </row>
    <row r="3198" spans="1:14" ht="15" thickTop="1" x14ac:dyDescent="0.2">
      <c r="A3198" s="297"/>
      <c r="B3198" s="297"/>
      <c r="C3198" s="297"/>
      <c r="D3198" s="297"/>
      <c r="E3198" s="297"/>
      <c r="F3198" s="297"/>
      <c r="G3198" s="297"/>
      <c r="H3198" s="297"/>
      <c r="I3198" s="297"/>
      <c r="J3198" s="297"/>
      <c r="K3198" s="262"/>
      <c r="L3198" s="262"/>
      <c r="M3198" s="262"/>
      <c r="N3198" s="262"/>
    </row>
    <row r="3199" spans="1:14" ht="15" x14ac:dyDescent="0.2">
      <c r="A3199" s="272"/>
      <c r="B3199" s="273" t="s">
        <v>7</v>
      </c>
      <c r="C3199" s="272" t="s">
        <v>8</v>
      </c>
      <c r="D3199" s="272" t="s">
        <v>9</v>
      </c>
      <c r="E3199" s="274" t="s">
        <v>151</v>
      </c>
      <c r="F3199" s="274"/>
      <c r="G3199" s="275" t="s">
        <v>10</v>
      </c>
      <c r="H3199" s="273" t="s">
        <v>11</v>
      </c>
      <c r="I3199" s="273" t="s">
        <v>12</v>
      </c>
      <c r="J3199" s="273" t="s">
        <v>14</v>
      </c>
      <c r="K3199" s="262"/>
      <c r="L3199" s="262"/>
      <c r="M3199" s="262"/>
      <c r="N3199" s="262"/>
    </row>
    <row r="3200" spans="1:14" ht="25.5" x14ac:dyDescent="0.2">
      <c r="A3200" s="276" t="s">
        <v>152</v>
      </c>
      <c r="B3200" s="277" t="s">
        <v>663</v>
      </c>
      <c r="C3200" s="276" t="s">
        <v>20</v>
      </c>
      <c r="D3200" s="276" t="s">
        <v>664</v>
      </c>
      <c r="E3200" s="278" t="s">
        <v>305</v>
      </c>
      <c r="F3200" s="278"/>
      <c r="G3200" s="279" t="s">
        <v>55</v>
      </c>
      <c r="H3200" s="280">
        <v>1</v>
      </c>
      <c r="I3200" s="307">
        <f>J3200</f>
        <v>15.120000000000001</v>
      </c>
      <c r="J3200" s="307">
        <f>SUM(J3201:J3206)</f>
        <v>15.120000000000001</v>
      </c>
      <c r="K3200" s="262"/>
      <c r="L3200" s="262"/>
      <c r="M3200" s="262"/>
      <c r="N3200" s="262"/>
    </row>
    <row r="3201" spans="1:14" ht="25.5" x14ac:dyDescent="0.2">
      <c r="A3201" s="282" t="s">
        <v>154</v>
      </c>
      <c r="B3201" s="283" t="s">
        <v>306</v>
      </c>
      <c r="C3201" s="282" t="s">
        <v>20</v>
      </c>
      <c r="D3201" s="282" t="s">
        <v>307</v>
      </c>
      <c r="E3201" s="284" t="s">
        <v>153</v>
      </c>
      <c r="F3201" s="284"/>
      <c r="G3201" s="285" t="s">
        <v>28</v>
      </c>
      <c r="H3201" s="286">
        <v>0.1047</v>
      </c>
      <c r="I3201" s="298">
        <v>23.62</v>
      </c>
      <c r="J3201" s="298">
        <f t="shared" ref="J3201:J3206" si="324">TRUNC(H3201*I3201,2)</f>
        <v>2.4700000000000002</v>
      </c>
      <c r="K3201" s="262"/>
      <c r="L3201" s="262"/>
      <c r="M3201" s="262"/>
      <c r="N3201" s="262"/>
    </row>
    <row r="3202" spans="1:14" ht="25.5" x14ac:dyDescent="0.2">
      <c r="A3202" s="282" t="s">
        <v>154</v>
      </c>
      <c r="B3202" s="283" t="s">
        <v>294</v>
      </c>
      <c r="C3202" s="282" t="s">
        <v>20</v>
      </c>
      <c r="D3202" s="282" t="s">
        <v>295</v>
      </c>
      <c r="E3202" s="284" t="s">
        <v>153</v>
      </c>
      <c r="F3202" s="284"/>
      <c r="G3202" s="285" t="s">
        <v>28</v>
      </c>
      <c r="H3202" s="286">
        <v>0.1047</v>
      </c>
      <c r="I3202" s="298">
        <v>26.08</v>
      </c>
      <c r="J3202" s="298">
        <f t="shared" si="324"/>
        <v>2.73</v>
      </c>
      <c r="K3202" s="262"/>
      <c r="L3202" s="262"/>
      <c r="M3202" s="262"/>
      <c r="N3202" s="262"/>
    </row>
    <row r="3203" spans="1:14" x14ac:dyDescent="0.2">
      <c r="A3203" s="288" t="s">
        <v>155</v>
      </c>
      <c r="B3203" s="289" t="s">
        <v>791</v>
      </c>
      <c r="C3203" s="288" t="s">
        <v>20</v>
      </c>
      <c r="D3203" s="288" t="s">
        <v>792</v>
      </c>
      <c r="E3203" s="290" t="s">
        <v>184</v>
      </c>
      <c r="F3203" s="290"/>
      <c r="G3203" s="291" t="s">
        <v>55</v>
      </c>
      <c r="H3203" s="292">
        <v>1.24E-2</v>
      </c>
      <c r="I3203" s="299">
        <v>64.239999999999995</v>
      </c>
      <c r="J3203" s="298">
        <f t="shared" si="324"/>
        <v>0.79</v>
      </c>
      <c r="K3203" s="262"/>
      <c r="L3203" s="262"/>
      <c r="M3203" s="262"/>
      <c r="N3203" s="262"/>
    </row>
    <row r="3204" spans="1:14" ht="25.5" x14ac:dyDescent="0.2">
      <c r="A3204" s="288" t="s">
        <v>155</v>
      </c>
      <c r="B3204" s="289" t="s">
        <v>1545</v>
      </c>
      <c r="C3204" s="288" t="s">
        <v>20</v>
      </c>
      <c r="D3204" s="288" t="s">
        <v>1546</v>
      </c>
      <c r="E3204" s="290" t="s">
        <v>184</v>
      </c>
      <c r="F3204" s="290"/>
      <c r="G3204" s="291" t="s">
        <v>55</v>
      </c>
      <c r="H3204" s="292">
        <v>1</v>
      </c>
      <c r="I3204" s="299">
        <v>8.0500000000000007</v>
      </c>
      <c r="J3204" s="298">
        <f t="shared" si="324"/>
        <v>8.0500000000000007</v>
      </c>
      <c r="K3204" s="262"/>
      <c r="L3204" s="262"/>
      <c r="M3204" s="262"/>
      <c r="N3204" s="262"/>
    </row>
    <row r="3205" spans="1:14" ht="25.5" x14ac:dyDescent="0.2">
      <c r="A3205" s="288" t="s">
        <v>155</v>
      </c>
      <c r="B3205" s="289" t="s">
        <v>795</v>
      </c>
      <c r="C3205" s="288" t="s">
        <v>20</v>
      </c>
      <c r="D3205" s="288" t="s">
        <v>796</v>
      </c>
      <c r="E3205" s="290" t="s">
        <v>184</v>
      </c>
      <c r="F3205" s="290"/>
      <c r="G3205" s="291" t="s">
        <v>55</v>
      </c>
      <c r="H3205" s="292">
        <v>1.43E-2</v>
      </c>
      <c r="I3205" s="299">
        <v>72.790000000000006</v>
      </c>
      <c r="J3205" s="298">
        <f t="shared" si="324"/>
        <v>1.04</v>
      </c>
      <c r="K3205" s="262"/>
      <c r="L3205" s="262"/>
      <c r="M3205" s="262"/>
      <c r="N3205" s="262"/>
    </row>
    <row r="3206" spans="1:14" x14ac:dyDescent="0.2">
      <c r="A3206" s="288" t="s">
        <v>155</v>
      </c>
      <c r="B3206" s="289" t="s">
        <v>797</v>
      </c>
      <c r="C3206" s="288" t="s">
        <v>20</v>
      </c>
      <c r="D3206" s="288" t="s">
        <v>798</v>
      </c>
      <c r="E3206" s="290" t="s">
        <v>184</v>
      </c>
      <c r="F3206" s="290"/>
      <c r="G3206" s="291" t="s">
        <v>55</v>
      </c>
      <c r="H3206" s="292">
        <v>1.8499999999999999E-2</v>
      </c>
      <c r="I3206" s="299">
        <v>2.2000000000000002</v>
      </c>
      <c r="J3206" s="298">
        <f t="shared" si="324"/>
        <v>0.04</v>
      </c>
      <c r="K3206" s="262"/>
      <c r="L3206" s="262"/>
      <c r="M3206" s="262"/>
      <c r="N3206" s="262"/>
    </row>
    <row r="3207" spans="1:14" x14ac:dyDescent="0.2">
      <c r="A3207" s="294"/>
      <c r="B3207" s="294"/>
      <c r="C3207" s="294"/>
      <c r="D3207" s="294"/>
      <c r="E3207" s="294" t="s">
        <v>164</v>
      </c>
      <c r="F3207" s="295">
        <v>3.93</v>
      </c>
      <c r="G3207" s="294" t="s">
        <v>165</v>
      </c>
      <c r="H3207" s="295">
        <v>0</v>
      </c>
      <c r="I3207" s="294" t="s">
        <v>166</v>
      </c>
      <c r="J3207" s="295">
        <v>3.93</v>
      </c>
      <c r="K3207" s="262"/>
      <c r="L3207" s="262"/>
      <c r="M3207" s="262"/>
      <c r="N3207" s="262"/>
    </row>
    <row r="3208" spans="1:14" ht="15" thickBot="1" x14ac:dyDescent="0.25">
      <c r="A3208" s="294"/>
      <c r="B3208" s="294"/>
      <c r="C3208" s="294"/>
      <c r="D3208" s="294"/>
      <c r="E3208" s="294" t="s">
        <v>167</v>
      </c>
      <c r="F3208" s="295">
        <v>3.39</v>
      </c>
      <c r="G3208" s="294"/>
      <c r="H3208" s="296" t="s">
        <v>168</v>
      </c>
      <c r="I3208" s="296"/>
      <c r="J3208" s="295">
        <v>18.510000000000002</v>
      </c>
      <c r="K3208" s="262"/>
      <c r="L3208" s="262"/>
      <c r="M3208" s="262"/>
      <c r="N3208" s="262"/>
    </row>
    <row r="3209" spans="1:14" ht="15" thickTop="1" x14ac:dyDescent="0.2">
      <c r="A3209" s="297"/>
      <c r="B3209" s="297"/>
      <c r="C3209" s="297"/>
      <c r="D3209" s="297"/>
      <c r="E3209" s="297"/>
      <c r="F3209" s="297"/>
      <c r="G3209" s="297"/>
      <c r="H3209" s="297"/>
      <c r="I3209" s="297"/>
      <c r="J3209" s="297"/>
      <c r="K3209" s="262"/>
      <c r="L3209" s="262"/>
      <c r="M3209" s="262"/>
      <c r="N3209" s="262"/>
    </row>
    <row r="3210" spans="1:14" ht="15" x14ac:dyDescent="0.2">
      <c r="A3210" s="272"/>
      <c r="B3210" s="273" t="s">
        <v>7</v>
      </c>
      <c r="C3210" s="272" t="s">
        <v>8</v>
      </c>
      <c r="D3210" s="272" t="s">
        <v>9</v>
      </c>
      <c r="E3210" s="274" t="s">
        <v>151</v>
      </c>
      <c r="F3210" s="274"/>
      <c r="G3210" s="275" t="s">
        <v>10</v>
      </c>
      <c r="H3210" s="273" t="s">
        <v>11</v>
      </c>
      <c r="I3210" s="273" t="s">
        <v>12</v>
      </c>
      <c r="J3210" s="273" t="s">
        <v>14</v>
      </c>
      <c r="K3210" s="262"/>
      <c r="L3210" s="262"/>
      <c r="M3210" s="262"/>
      <c r="N3210" s="262"/>
    </row>
    <row r="3211" spans="1:14" ht="25.5" x14ac:dyDescent="0.2">
      <c r="A3211" s="276" t="s">
        <v>152</v>
      </c>
      <c r="B3211" s="277" t="s">
        <v>665</v>
      </c>
      <c r="C3211" s="276" t="s">
        <v>20</v>
      </c>
      <c r="D3211" s="276" t="s">
        <v>666</v>
      </c>
      <c r="E3211" s="278" t="s">
        <v>305</v>
      </c>
      <c r="F3211" s="278"/>
      <c r="G3211" s="279" t="s">
        <v>55</v>
      </c>
      <c r="H3211" s="280">
        <v>1</v>
      </c>
      <c r="I3211" s="307">
        <f>J3211</f>
        <v>19.199999999999996</v>
      </c>
      <c r="J3211" s="307">
        <f>SUM(J3212:J3217)</f>
        <v>19.199999999999996</v>
      </c>
      <c r="K3211" s="262"/>
      <c r="L3211" s="262"/>
      <c r="M3211" s="262"/>
      <c r="N3211" s="262"/>
    </row>
    <row r="3212" spans="1:14" ht="25.5" x14ac:dyDescent="0.2">
      <c r="A3212" s="282" t="s">
        <v>154</v>
      </c>
      <c r="B3212" s="283" t="s">
        <v>306</v>
      </c>
      <c r="C3212" s="282" t="s">
        <v>20</v>
      </c>
      <c r="D3212" s="282" t="s">
        <v>307</v>
      </c>
      <c r="E3212" s="284" t="s">
        <v>153</v>
      </c>
      <c r="F3212" s="284"/>
      <c r="G3212" s="285" t="s">
        <v>28</v>
      </c>
      <c r="H3212" s="286">
        <v>0.12770000000000001</v>
      </c>
      <c r="I3212" s="298">
        <v>23.62</v>
      </c>
      <c r="J3212" s="298">
        <f t="shared" ref="J3212:J3217" si="325">TRUNC(H3212*I3212,2)</f>
        <v>3.01</v>
      </c>
      <c r="K3212" s="262"/>
      <c r="L3212" s="262"/>
      <c r="M3212" s="262"/>
      <c r="N3212" s="262"/>
    </row>
    <row r="3213" spans="1:14" ht="25.5" x14ac:dyDescent="0.2">
      <c r="A3213" s="282" t="s">
        <v>154</v>
      </c>
      <c r="B3213" s="283" t="s">
        <v>294</v>
      </c>
      <c r="C3213" s="282" t="s">
        <v>20</v>
      </c>
      <c r="D3213" s="282" t="s">
        <v>295</v>
      </c>
      <c r="E3213" s="284" t="s">
        <v>153</v>
      </c>
      <c r="F3213" s="284"/>
      <c r="G3213" s="285" t="s">
        <v>28</v>
      </c>
      <c r="H3213" s="286">
        <v>0.12770000000000001</v>
      </c>
      <c r="I3213" s="298">
        <v>26.08</v>
      </c>
      <c r="J3213" s="298">
        <f t="shared" si="325"/>
        <v>3.33</v>
      </c>
      <c r="K3213" s="262"/>
      <c r="L3213" s="262"/>
      <c r="M3213" s="262"/>
      <c r="N3213" s="262"/>
    </row>
    <row r="3214" spans="1:14" x14ac:dyDescent="0.2">
      <c r="A3214" s="288" t="s">
        <v>155</v>
      </c>
      <c r="B3214" s="289" t="s">
        <v>791</v>
      </c>
      <c r="C3214" s="288" t="s">
        <v>20</v>
      </c>
      <c r="D3214" s="288" t="s">
        <v>792</v>
      </c>
      <c r="E3214" s="290" t="s">
        <v>184</v>
      </c>
      <c r="F3214" s="290"/>
      <c r="G3214" s="291" t="s">
        <v>55</v>
      </c>
      <c r="H3214" s="292">
        <v>1.5900000000000001E-2</v>
      </c>
      <c r="I3214" s="299">
        <v>64.239999999999995</v>
      </c>
      <c r="J3214" s="298">
        <f t="shared" si="325"/>
        <v>1.02</v>
      </c>
      <c r="K3214" s="262"/>
      <c r="L3214" s="262"/>
      <c r="M3214" s="262"/>
      <c r="N3214" s="262"/>
    </row>
    <row r="3215" spans="1:14" ht="25.5" x14ac:dyDescent="0.2">
      <c r="A3215" s="288" t="s">
        <v>155</v>
      </c>
      <c r="B3215" s="289" t="s">
        <v>1547</v>
      </c>
      <c r="C3215" s="288" t="s">
        <v>20</v>
      </c>
      <c r="D3215" s="288" t="s">
        <v>1548</v>
      </c>
      <c r="E3215" s="290" t="s">
        <v>184</v>
      </c>
      <c r="F3215" s="290"/>
      <c r="G3215" s="291" t="s">
        <v>55</v>
      </c>
      <c r="H3215" s="292">
        <v>1</v>
      </c>
      <c r="I3215" s="299">
        <v>10.44</v>
      </c>
      <c r="J3215" s="298">
        <f t="shared" si="325"/>
        <v>10.44</v>
      </c>
      <c r="K3215" s="262"/>
      <c r="L3215" s="262"/>
      <c r="M3215" s="262"/>
      <c r="N3215" s="262"/>
    </row>
    <row r="3216" spans="1:14" ht="25.5" x14ac:dyDescent="0.2">
      <c r="A3216" s="288" t="s">
        <v>155</v>
      </c>
      <c r="B3216" s="289" t="s">
        <v>795</v>
      </c>
      <c r="C3216" s="288" t="s">
        <v>20</v>
      </c>
      <c r="D3216" s="288" t="s">
        <v>796</v>
      </c>
      <c r="E3216" s="290" t="s">
        <v>184</v>
      </c>
      <c r="F3216" s="290"/>
      <c r="G3216" s="291" t="s">
        <v>55</v>
      </c>
      <c r="H3216" s="292">
        <v>1.8800000000000001E-2</v>
      </c>
      <c r="I3216" s="299">
        <v>72.790000000000006</v>
      </c>
      <c r="J3216" s="298">
        <f t="shared" si="325"/>
        <v>1.36</v>
      </c>
      <c r="K3216" s="262"/>
      <c r="L3216" s="262"/>
      <c r="M3216" s="262"/>
      <c r="N3216" s="262"/>
    </row>
    <row r="3217" spans="1:14" x14ac:dyDescent="0.2">
      <c r="A3217" s="288" t="s">
        <v>155</v>
      </c>
      <c r="B3217" s="289" t="s">
        <v>797</v>
      </c>
      <c r="C3217" s="288" t="s">
        <v>20</v>
      </c>
      <c r="D3217" s="288" t="s">
        <v>798</v>
      </c>
      <c r="E3217" s="290" t="s">
        <v>184</v>
      </c>
      <c r="F3217" s="290"/>
      <c r="G3217" s="291" t="s">
        <v>55</v>
      </c>
      <c r="H3217" s="292">
        <v>2.23E-2</v>
      </c>
      <c r="I3217" s="299">
        <v>2.2000000000000002</v>
      </c>
      <c r="J3217" s="298">
        <f t="shared" si="325"/>
        <v>0.04</v>
      </c>
      <c r="K3217" s="262"/>
      <c r="L3217" s="262"/>
      <c r="M3217" s="262"/>
      <c r="N3217" s="262"/>
    </row>
    <row r="3218" spans="1:14" x14ac:dyDescent="0.2">
      <c r="A3218" s="294"/>
      <c r="B3218" s="294"/>
      <c r="C3218" s="294"/>
      <c r="D3218" s="294"/>
      <c r="E3218" s="294" t="s">
        <v>164</v>
      </c>
      <c r="F3218" s="295">
        <v>4.79</v>
      </c>
      <c r="G3218" s="294" t="s">
        <v>165</v>
      </c>
      <c r="H3218" s="295">
        <v>0</v>
      </c>
      <c r="I3218" s="294" t="s">
        <v>166</v>
      </c>
      <c r="J3218" s="295">
        <v>4.79</v>
      </c>
      <c r="K3218" s="262"/>
      <c r="L3218" s="262"/>
      <c r="M3218" s="262"/>
      <c r="N3218" s="262"/>
    </row>
    <row r="3219" spans="1:14" ht="15" thickBot="1" x14ac:dyDescent="0.25">
      <c r="A3219" s="294"/>
      <c r="B3219" s="294"/>
      <c r="C3219" s="294"/>
      <c r="D3219" s="294"/>
      <c r="E3219" s="294" t="s">
        <v>167</v>
      </c>
      <c r="F3219" s="295">
        <v>4.3099999999999996</v>
      </c>
      <c r="G3219" s="294"/>
      <c r="H3219" s="296" t="s">
        <v>168</v>
      </c>
      <c r="I3219" s="296"/>
      <c r="J3219" s="295">
        <v>23.51</v>
      </c>
      <c r="K3219" s="262"/>
      <c r="L3219" s="262"/>
      <c r="M3219" s="262"/>
      <c r="N3219" s="262"/>
    </row>
    <row r="3220" spans="1:14" ht="15" thickTop="1" x14ac:dyDescent="0.2">
      <c r="A3220" s="297"/>
      <c r="B3220" s="297"/>
      <c r="C3220" s="297"/>
      <c r="D3220" s="297"/>
      <c r="E3220" s="297"/>
      <c r="F3220" s="297"/>
      <c r="G3220" s="297"/>
      <c r="H3220" s="297"/>
      <c r="I3220" s="297"/>
      <c r="J3220" s="297"/>
      <c r="K3220" s="262"/>
      <c r="L3220" s="262"/>
      <c r="M3220" s="262"/>
      <c r="N3220" s="262"/>
    </row>
    <row r="3221" spans="1:14" ht="15" x14ac:dyDescent="0.2">
      <c r="A3221" s="272"/>
      <c r="B3221" s="273" t="s">
        <v>7</v>
      </c>
      <c r="C3221" s="272" t="s">
        <v>8</v>
      </c>
      <c r="D3221" s="272" t="s">
        <v>9</v>
      </c>
      <c r="E3221" s="274" t="s">
        <v>151</v>
      </c>
      <c r="F3221" s="274"/>
      <c r="G3221" s="275" t="s">
        <v>10</v>
      </c>
      <c r="H3221" s="273" t="s">
        <v>11</v>
      </c>
      <c r="I3221" s="273" t="s">
        <v>12</v>
      </c>
      <c r="J3221" s="273" t="s">
        <v>14</v>
      </c>
      <c r="K3221" s="262"/>
      <c r="L3221" s="262"/>
      <c r="M3221" s="262"/>
      <c r="N3221" s="262"/>
    </row>
    <row r="3222" spans="1:14" ht="25.5" x14ac:dyDescent="0.2">
      <c r="A3222" s="276" t="s">
        <v>152</v>
      </c>
      <c r="B3222" s="277" t="s">
        <v>851</v>
      </c>
      <c r="C3222" s="276" t="s">
        <v>20</v>
      </c>
      <c r="D3222" s="276" t="s">
        <v>852</v>
      </c>
      <c r="E3222" s="278" t="s">
        <v>209</v>
      </c>
      <c r="F3222" s="278"/>
      <c r="G3222" s="279" t="s">
        <v>31</v>
      </c>
      <c r="H3222" s="280">
        <v>1</v>
      </c>
      <c r="I3222" s="307">
        <f>J3222</f>
        <v>2.16</v>
      </c>
      <c r="J3222" s="307">
        <f>SUM(J3223:J3225)</f>
        <v>2.16</v>
      </c>
      <c r="K3222" s="262"/>
      <c r="L3222" s="262"/>
      <c r="M3222" s="262"/>
      <c r="N3222" s="262"/>
    </row>
    <row r="3223" spans="1:14" ht="51" x14ac:dyDescent="0.2">
      <c r="A3223" s="282" t="s">
        <v>154</v>
      </c>
      <c r="B3223" s="283" t="s">
        <v>1194</v>
      </c>
      <c r="C3223" s="282" t="s">
        <v>20</v>
      </c>
      <c r="D3223" s="282" t="s">
        <v>1195</v>
      </c>
      <c r="E3223" s="284" t="s">
        <v>219</v>
      </c>
      <c r="F3223" s="284"/>
      <c r="G3223" s="285" t="s">
        <v>220</v>
      </c>
      <c r="H3223" s="286">
        <v>6.0000000000000001E-3</v>
      </c>
      <c r="I3223" s="298">
        <v>294.75</v>
      </c>
      <c r="J3223" s="298">
        <f t="shared" ref="J3223:J3225" si="326">TRUNC(H3223*I3223,2)</f>
        <v>1.76</v>
      </c>
      <c r="K3223" s="262"/>
      <c r="L3223" s="262"/>
      <c r="M3223" s="262"/>
      <c r="N3223" s="262"/>
    </row>
    <row r="3224" spans="1:14" ht="51" x14ac:dyDescent="0.2">
      <c r="A3224" s="282" t="s">
        <v>154</v>
      </c>
      <c r="B3224" s="283" t="s">
        <v>1184</v>
      </c>
      <c r="C3224" s="282" t="s">
        <v>20</v>
      </c>
      <c r="D3224" s="282" t="s">
        <v>1185</v>
      </c>
      <c r="E3224" s="284" t="s">
        <v>219</v>
      </c>
      <c r="F3224" s="284"/>
      <c r="G3224" s="285" t="s">
        <v>223</v>
      </c>
      <c r="H3224" s="286">
        <v>3.0000000000000001E-3</v>
      </c>
      <c r="I3224" s="298">
        <v>68.94</v>
      </c>
      <c r="J3224" s="298">
        <f t="shared" si="326"/>
        <v>0.2</v>
      </c>
      <c r="K3224" s="262"/>
      <c r="L3224" s="262"/>
      <c r="M3224" s="262"/>
      <c r="N3224" s="262"/>
    </row>
    <row r="3225" spans="1:14" x14ac:dyDescent="0.2">
      <c r="A3225" s="282" t="s">
        <v>154</v>
      </c>
      <c r="B3225" s="283" t="s">
        <v>199</v>
      </c>
      <c r="C3225" s="282" t="s">
        <v>20</v>
      </c>
      <c r="D3225" s="282" t="s">
        <v>200</v>
      </c>
      <c r="E3225" s="284" t="s">
        <v>153</v>
      </c>
      <c r="F3225" s="284"/>
      <c r="G3225" s="285" t="s">
        <v>28</v>
      </c>
      <c r="H3225" s="286">
        <v>8.9999999999999993E-3</v>
      </c>
      <c r="I3225" s="298">
        <v>22.62</v>
      </c>
      <c r="J3225" s="298">
        <f t="shared" si="326"/>
        <v>0.2</v>
      </c>
      <c r="K3225" s="262"/>
      <c r="L3225" s="262"/>
      <c r="M3225" s="262"/>
      <c r="N3225" s="262"/>
    </row>
    <row r="3226" spans="1:14" x14ac:dyDescent="0.2">
      <c r="A3226" s="294"/>
      <c r="B3226" s="294"/>
      <c r="C3226" s="294"/>
      <c r="D3226" s="294"/>
      <c r="E3226" s="294" t="s">
        <v>164</v>
      </c>
      <c r="F3226" s="295">
        <v>0.33</v>
      </c>
      <c r="G3226" s="294" t="s">
        <v>165</v>
      </c>
      <c r="H3226" s="295">
        <v>0</v>
      </c>
      <c r="I3226" s="294" t="s">
        <v>166</v>
      </c>
      <c r="J3226" s="295">
        <v>0.33</v>
      </c>
      <c r="K3226" s="262"/>
      <c r="L3226" s="262"/>
      <c r="M3226" s="262"/>
      <c r="N3226" s="262"/>
    </row>
    <row r="3227" spans="1:14" ht="15" thickBot="1" x14ac:dyDescent="0.25">
      <c r="A3227" s="294"/>
      <c r="B3227" s="294"/>
      <c r="C3227" s="294"/>
      <c r="D3227" s="294"/>
      <c r="E3227" s="294" t="s">
        <v>167</v>
      </c>
      <c r="F3227" s="295">
        <v>0.48</v>
      </c>
      <c r="G3227" s="294"/>
      <c r="H3227" s="296" t="s">
        <v>168</v>
      </c>
      <c r="I3227" s="296"/>
      <c r="J3227" s="295">
        <v>2.64</v>
      </c>
      <c r="K3227" s="262"/>
      <c r="L3227" s="262"/>
      <c r="M3227" s="262"/>
      <c r="N3227" s="262"/>
    </row>
    <row r="3228" spans="1:14" ht="15" thickTop="1" x14ac:dyDescent="0.2">
      <c r="A3228" s="297"/>
      <c r="B3228" s="297"/>
      <c r="C3228" s="297"/>
      <c r="D3228" s="297"/>
      <c r="E3228" s="297"/>
      <c r="F3228" s="297"/>
      <c r="G3228" s="297"/>
      <c r="H3228" s="297"/>
      <c r="I3228" s="297"/>
      <c r="J3228" s="297"/>
      <c r="K3228" s="262"/>
      <c r="L3228" s="262"/>
      <c r="M3228" s="262"/>
      <c r="N3228" s="262"/>
    </row>
    <row r="3229" spans="1:14" ht="15" x14ac:dyDescent="0.2">
      <c r="A3229" s="272"/>
      <c r="B3229" s="273" t="s">
        <v>7</v>
      </c>
      <c r="C3229" s="272" t="s">
        <v>8</v>
      </c>
      <c r="D3229" s="272" t="s">
        <v>9</v>
      </c>
      <c r="E3229" s="274" t="s">
        <v>151</v>
      </c>
      <c r="F3229" s="274"/>
      <c r="G3229" s="275" t="s">
        <v>10</v>
      </c>
      <c r="H3229" s="273" t="s">
        <v>11</v>
      </c>
      <c r="I3229" s="273" t="s">
        <v>12</v>
      </c>
      <c r="J3229" s="273" t="s">
        <v>14</v>
      </c>
      <c r="K3229" s="262"/>
      <c r="L3229" s="262"/>
      <c r="M3229" s="262"/>
      <c r="N3229" s="262"/>
    </row>
    <row r="3230" spans="1:14" ht="25.5" x14ac:dyDescent="0.2">
      <c r="A3230" s="276" t="s">
        <v>152</v>
      </c>
      <c r="B3230" s="277" t="s">
        <v>645</v>
      </c>
      <c r="C3230" s="276" t="s">
        <v>20</v>
      </c>
      <c r="D3230" s="276" t="s">
        <v>646</v>
      </c>
      <c r="E3230" s="278" t="s">
        <v>305</v>
      </c>
      <c r="F3230" s="278"/>
      <c r="G3230" s="279" t="s">
        <v>55</v>
      </c>
      <c r="H3230" s="280">
        <v>1</v>
      </c>
      <c r="I3230" s="307">
        <f>J3230</f>
        <v>23.029999999999998</v>
      </c>
      <c r="J3230" s="307">
        <f>SUM(J3231:J3236)</f>
        <v>23.029999999999998</v>
      </c>
      <c r="K3230" s="262"/>
      <c r="L3230" s="262"/>
      <c r="M3230" s="262"/>
      <c r="N3230" s="262"/>
    </row>
    <row r="3231" spans="1:14" ht="25.5" x14ac:dyDescent="0.2">
      <c r="A3231" s="282" t="s">
        <v>154</v>
      </c>
      <c r="B3231" s="283" t="s">
        <v>306</v>
      </c>
      <c r="C3231" s="282" t="s">
        <v>20</v>
      </c>
      <c r="D3231" s="282" t="s">
        <v>307</v>
      </c>
      <c r="E3231" s="284" t="s">
        <v>153</v>
      </c>
      <c r="F3231" s="284"/>
      <c r="G3231" s="285" t="s">
        <v>28</v>
      </c>
      <c r="H3231" s="286">
        <v>0.1081</v>
      </c>
      <c r="I3231" s="298">
        <v>23.62</v>
      </c>
      <c r="J3231" s="298">
        <f t="shared" ref="J3231:J3236" si="327">TRUNC(H3231*I3231,2)</f>
        <v>2.5499999999999998</v>
      </c>
      <c r="K3231" s="262"/>
      <c r="L3231" s="262"/>
      <c r="M3231" s="262"/>
      <c r="N3231" s="262"/>
    </row>
    <row r="3232" spans="1:14" ht="25.5" x14ac:dyDescent="0.2">
      <c r="A3232" s="282" t="s">
        <v>154</v>
      </c>
      <c r="B3232" s="283" t="s">
        <v>294</v>
      </c>
      <c r="C3232" s="282" t="s">
        <v>20</v>
      </c>
      <c r="D3232" s="282" t="s">
        <v>295</v>
      </c>
      <c r="E3232" s="284" t="s">
        <v>153</v>
      </c>
      <c r="F3232" s="284"/>
      <c r="G3232" s="285" t="s">
        <v>28</v>
      </c>
      <c r="H3232" s="286">
        <v>0.1081</v>
      </c>
      <c r="I3232" s="298">
        <v>26.08</v>
      </c>
      <c r="J3232" s="298">
        <f t="shared" si="327"/>
        <v>2.81</v>
      </c>
      <c r="K3232" s="262"/>
      <c r="L3232" s="262"/>
      <c r="M3232" s="262"/>
      <c r="N3232" s="262"/>
    </row>
    <row r="3233" spans="1:14" x14ac:dyDescent="0.2">
      <c r="A3233" s="288" t="s">
        <v>155</v>
      </c>
      <c r="B3233" s="289" t="s">
        <v>791</v>
      </c>
      <c r="C3233" s="288" t="s">
        <v>20</v>
      </c>
      <c r="D3233" s="288" t="s">
        <v>792</v>
      </c>
      <c r="E3233" s="290" t="s">
        <v>184</v>
      </c>
      <c r="F3233" s="290"/>
      <c r="G3233" s="291" t="s">
        <v>55</v>
      </c>
      <c r="H3233" s="292">
        <v>9.4000000000000004E-3</v>
      </c>
      <c r="I3233" s="299">
        <v>64.239999999999995</v>
      </c>
      <c r="J3233" s="298">
        <f t="shared" si="327"/>
        <v>0.6</v>
      </c>
      <c r="K3233" s="262"/>
      <c r="L3233" s="262"/>
      <c r="M3233" s="262"/>
      <c r="N3233" s="262"/>
    </row>
    <row r="3234" spans="1:14" x14ac:dyDescent="0.2">
      <c r="A3234" s="288" t="s">
        <v>155</v>
      </c>
      <c r="B3234" s="289" t="s">
        <v>1549</v>
      </c>
      <c r="C3234" s="288" t="s">
        <v>20</v>
      </c>
      <c r="D3234" s="288" t="s">
        <v>1550</v>
      </c>
      <c r="E3234" s="290" t="s">
        <v>184</v>
      </c>
      <c r="F3234" s="290"/>
      <c r="G3234" s="291" t="s">
        <v>55</v>
      </c>
      <c r="H3234" s="292">
        <v>1</v>
      </c>
      <c r="I3234" s="299">
        <v>16.2</v>
      </c>
      <c r="J3234" s="298">
        <f t="shared" si="327"/>
        <v>16.2</v>
      </c>
      <c r="K3234" s="262"/>
      <c r="L3234" s="262"/>
      <c r="M3234" s="262"/>
      <c r="N3234" s="262"/>
    </row>
    <row r="3235" spans="1:14" ht="25.5" x14ac:dyDescent="0.2">
      <c r="A3235" s="288" t="s">
        <v>155</v>
      </c>
      <c r="B3235" s="289" t="s">
        <v>795</v>
      </c>
      <c r="C3235" s="288" t="s">
        <v>20</v>
      </c>
      <c r="D3235" s="288" t="s">
        <v>796</v>
      </c>
      <c r="E3235" s="290" t="s">
        <v>184</v>
      </c>
      <c r="F3235" s="290"/>
      <c r="G3235" s="291" t="s">
        <v>55</v>
      </c>
      <c r="H3235" s="292">
        <v>1.0999999999999999E-2</v>
      </c>
      <c r="I3235" s="299">
        <v>72.790000000000006</v>
      </c>
      <c r="J3235" s="298">
        <f t="shared" si="327"/>
        <v>0.8</v>
      </c>
      <c r="K3235" s="262"/>
      <c r="L3235" s="262"/>
      <c r="M3235" s="262"/>
      <c r="N3235" s="262"/>
    </row>
    <row r="3236" spans="1:14" x14ac:dyDescent="0.2">
      <c r="A3236" s="288" t="s">
        <v>155</v>
      </c>
      <c r="B3236" s="289" t="s">
        <v>797</v>
      </c>
      <c r="C3236" s="288" t="s">
        <v>20</v>
      </c>
      <c r="D3236" s="288" t="s">
        <v>798</v>
      </c>
      <c r="E3236" s="290" t="s">
        <v>184</v>
      </c>
      <c r="F3236" s="290"/>
      <c r="G3236" s="291" t="s">
        <v>55</v>
      </c>
      <c r="H3236" s="292">
        <v>3.5999999999999997E-2</v>
      </c>
      <c r="I3236" s="299">
        <v>2.2000000000000002</v>
      </c>
      <c r="J3236" s="298">
        <f t="shared" si="327"/>
        <v>7.0000000000000007E-2</v>
      </c>
      <c r="K3236" s="262"/>
      <c r="L3236" s="262"/>
      <c r="M3236" s="262"/>
      <c r="N3236" s="262"/>
    </row>
    <row r="3237" spans="1:14" x14ac:dyDescent="0.2">
      <c r="A3237" s="294"/>
      <c r="B3237" s="294"/>
      <c r="C3237" s="294"/>
      <c r="D3237" s="294"/>
      <c r="E3237" s="294" t="s">
        <v>164</v>
      </c>
      <c r="F3237" s="295">
        <v>4.0599999999999996</v>
      </c>
      <c r="G3237" s="294" t="s">
        <v>165</v>
      </c>
      <c r="H3237" s="295">
        <v>0</v>
      </c>
      <c r="I3237" s="294" t="s">
        <v>166</v>
      </c>
      <c r="J3237" s="295">
        <v>4.0599999999999996</v>
      </c>
      <c r="K3237" s="262"/>
      <c r="L3237" s="262"/>
      <c r="M3237" s="262"/>
      <c r="N3237" s="262"/>
    </row>
    <row r="3238" spans="1:14" ht="15" thickBot="1" x14ac:dyDescent="0.25">
      <c r="A3238" s="294"/>
      <c r="B3238" s="294"/>
      <c r="C3238" s="294"/>
      <c r="D3238" s="294"/>
      <c r="E3238" s="294" t="s">
        <v>167</v>
      </c>
      <c r="F3238" s="295">
        <v>5.17</v>
      </c>
      <c r="G3238" s="294"/>
      <c r="H3238" s="296" t="s">
        <v>168</v>
      </c>
      <c r="I3238" s="296"/>
      <c r="J3238" s="295">
        <v>28.2</v>
      </c>
      <c r="K3238" s="262"/>
      <c r="L3238" s="262"/>
      <c r="M3238" s="262"/>
      <c r="N3238" s="262"/>
    </row>
    <row r="3239" spans="1:14" ht="15" thickTop="1" x14ac:dyDescent="0.2">
      <c r="A3239" s="297"/>
      <c r="B3239" s="297"/>
      <c r="C3239" s="297"/>
      <c r="D3239" s="297"/>
      <c r="E3239" s="297"/>
      <c r="F3239" s="297"/>
      <c r="G3239" s="297"/>
      <c r="H3239" s="297"/>
      <c r="I3239" s="297"/>
      <c r="J3239" s="297"/>
      <c r="K3239" s="262"/>
      <c r="L3239" s="262"/>
      <c r="M3239" s="262"/>
      <c r="N3239" s="262"/>
    </row>
    <row r="3240" spans="1:14" ht="15" x14ac:dyDescent="0.2">
      <c r="A3240" s="272"/>
      <c r="B3240" s="273" t="s">
        <v>7</v>
      </c>
      <c r="C3240" s="272" t="s">
        <v>8</v>
      </c>
      <c r="D3240" s="272" t="s">
        <v>9</v>
      </c>
      <c r="E3240" s="274" t="s">
        <v>151</v>
      </c>
      <c r="F3240" s="274"/>
      <c r="G3240" s="275" t="s">
        <v>10</v>
      </c>
      <c r="H3240" s="273" t="s">
        <v>11</v>
      </c>
      <c r="I3240" s="273" t="s">
        <v>12</v>
      </c>
      <c r="J3240" s="273" t="s">
        <v>14</v>
      </c>
      <c r="K3240" s="262"/>
      <c r="L3240" s="262"/>
      <c r="M3240" s="262"/>
      <c r="N3240" s="262"/>
    </row>
    <row r="3241" spans="1:14" ht="25.5" x14ac:dyDescent="0.2">
      <c r="A3241" s="276" t="s">
        <v>152</v>
      </c>
      <c r="B3241" s="277" t="s">
        <v>91</v>
      </c>
      <c r="C3241" s="276" t="s">
        <v>20</v>
      </c>
      <c r="D3241" s="276" t="s">
        <v>92</v>
      </c>
      <c r="E3241" s="278" t="s">
        <v>305</v>
      </c>
      <c r="F3241" s="278"/>
      <c r="G3241" s="279" t="s">
        <v>55</v>
      </c>
      <c r="H3241" s="280">
        <v>1</v>
      </c>
      <c r="I3241" s="307">
        <f>J3241</f>
        <v>502.98999999999995</v>
      </c>
      <c r="J3241" s="307">
        <f>SUM(J3242:J3247)</f>
        <v>502.98999999999995</v>
      </c>
      <c r="K3241" s="262"/>
      <c r="L3241" s="262"/>
      <c r="M3241" s="262"/>
      <c r="N3241" s="262"/>
    </row>
    <row r="3242" spans="1:14" ht="25.5" x14ac:dyDescent="0.2">
      <c r="A3242" s="282" t="s">
        <v>154</v>
      </c>
      <c r="B3242" s="283" t="s">
        <v>294</v>
      </c>
      <c r="C3242" s="282" t="s">
        <v>20</v>
      </c>
      <c r="D3242" s="282" t="s">
        <v>295</v>
      </c>
      <c r="E3242" s="284" t="s">
        <v>153</v>
      </c>
      <c r="F3242" s="284"/>
      <c r="G3242" s="285" t="s">
        <v>28</v>
      </c>
      <c r="H3242" s="286">
        <v>0.77910000000000001</v>
      </c>
      <c r="I3242" s="298">
        <v>26.08</v>
      </c>
      <c r="J3242" s="298">
        <f t="shared" ref="J3242:J3247" si="328">TRUNC(H3242*I3242,2)</f>
        <v>20.309999999999999</v>
      </c>
      <c r="K3242" s="262"/>
      <c r="L3242" s="262"/>
      <c r="M3242" s="262"/>
      <c r="N3242" s="262"/>
    </row>
    <row r="3243" spans="1:14" x14ac:dyDescent="0.2">
      <c r="A3243" s="282" t="s">
        <v>154</v>
      </c>
      <c r="B3243" s="283" t="s">
        <v>199</v>
      </c>
      <c r="C3243" s="282" t="s">
        <v>20</v>
      </c>
      <c r="D3243" s="282" t="s">
        <v>200</v>
      </c>
      <c r="E3243" s="284" t="s">
        <v>153</v>
      </c>
      <c r="F3243" s="284"/>
      <c r="G3243" s="285" t="s">
        <v>28</v>
      </c>
      <c r="H3243" s="286">
        <v>0.43840000000000001</v>
      </c>
      <c r="I3243" s="298">
        <v>22.62</v>
      </c>
      <c r="J3243" s="298">
        <f t="shared" si="328"/>
        <v>9.91</v>
      </c>
      <c r="K3243" s="262"/>
      <c r="L3243" s="262"/>
      <c r="M3243" s="262"/>
      <c r="N3243" s="262"/>
    </row>
    <row r="3244" spans="1:14" ht="38.25" x14ac:dyDescent="0.2">
      <c r="A3244" s="288" t="s">
        <v>155</v>
      </c>
      <c r="B3244" s="289" t="s">
        <v>1551</v>
      </c>
      <c r="C3244" s="288" t="s">
        <v>20</v>
      </c>
      <c r="D3244" s="288" t="s">
        <v>1552</v>
      </c>
      <c r="E3244" s="290" t="s">
        <v>184</v>
      </c>
      <c r="F3244" s="290"/>
      <c r="G3244" s="291" t="s">
        <v>55</v>
      </c>
      <c r="H3244" s="292">
        <v>2</v>
      </c>
      <c r="I3244" s="299">
        <v>25.97</v>
      </c>
      <c r="J3244" s="298">
        <f t="shared" si="328"/>
        <v>51.94</v>
      </c>
      <c r="K3244" s="262"/>
      <c r="L3244" s="262"/>
      <c r="M3244" s="262"/>
      <c r="N3244" s="262"/>
    </row>
    <row r="3245" spans="1:14" ht="25.5" x14ac:dyDescent="0.2">
      <c r="A3245" s="288" t="s">
        <v>155</v>
      </c>
      <c r="B3245" s="289" t="s">
        <v>1553</v>
      </c>
      <c r="C3245" s="288" t="s">
        <v>20</v>
      </c>
      <c r="D3245" s="288" t="s">
        <v>1554</v>
      </c>
      <c r="E3245" s="290" t="s">
        <v>184</v>
      </c>
      <c r="F3245" s="290"/>
      <c r="G3245" s="291" t="s">
        <v>55</v>
      </c>
      <c r="H3245" s="292">
        <v>1</v>
      </c>
      <c r="I3245" s="299">
        <v>10.55</v>
      </c>
      <c r="J3245" s="298">
        <f t="shared" si="328"/>
        <v>10.55</v>
      </c>
      <c r="K3245" s="262"/>
      <c r="L3245" s="262"/>
      <c r="M3245" s="262"/>
      <c r="N3245" s="262"/>
    </row>
    <row r="3246" spans="1:14" ht="25.5" x14ac:dyDescent="0.2">
      <c r="A3246" s="288" t="s">
        <v>155</v>
      </c>
      <c r="B3246" s="289" t="s">
        <v>1555</v>
      </c>
      <c r="C3246" s="288" t="s">
        <v>20</v>
      </c>
      <c r="D3246" s="288" t="s">
        <v>1556</v>
      </c>
      <c r="E3246" s="290" t="s">
        <v>184</v>
      </c>
      <c r="F3246" s="290"/>
      <c r="G3246" s="291" t="s">
        <v>55</v>
      </c>
      <c r="H3246" s="292">
        <v>1</v>
      </c>
      <c r="I3246" s="299">
        <v>401.13</v>
      </c>
      <c r="J3246" s="298">
        <f t="shared" si="328"/>
        <v>401.13</v>
      </c>
      <c r="K3246" s="262"/>
      <c r="L3246" s="262"/>
      <c r="M3246" s="262"/>
      <c r="N3246" s="262"/>
    </row>
    <row r="3247" spans="1:14" x14ac:dyDescent="0.2">
      <c r="A3247" s="288" t="s">
        <v>155</v>
      </c>
      <c r="B3247" s="289" t="s">
        <v>480</v>
      </c>
      <c r="C3247" s="288" t="s">
        <v>20</v>
      </c>
      <c r="D3247" s="288" t="s">
        <v>481</v>
      </c>
      <c r="E3247" s="290" t="s">
        <v>184</v>
      </c>
      <c r="F3247" s="290"/>
      <c r="G3247" s="291" t="s">
        <v>40</v>
      </c>
      <c r="H3247" s="292">
        <v>8.8099999999999998E-2</v>
      </c>
      <c r="I3247" s="299">
        <v>103.88</v>
      </c>
      <c r="J3247" s="298">
        <f t="shared" si="328"/>
        <v>9.15</v>
      </c>
      <c r="K3247" s="262"/>
      <c r="L3247" s="262"/>
      <c r="M3247" s="262"/>
      <c r="N3247" s="262"/>
    </row>
    <row r="3248" spans="1:14" x14ac:dyDescent="0.2">
      <c r="A3248" s="294"/>
      <c r="B3248" s="294"/>
      <c r="C3248" s="294"/>
      <c r="D3248" s="294"/>
      <c r="E3248" s="294" t="s">
        <v>164</v>
      </c>
      <c r="F3248" s="295">
        <v>22.65</v>
      </c>
      <c r="G3248" s="294" t="s">
        <v>165</v>
      </c>
      <c r="H3248" s="295">
        <v>0</v>
      </c>
      <c r="I3248" s="294" t="s">
        <v>166</v>
      </c>
      <c r="J3248" s="295">
        <v>22.65</v>
      </c>
      <c r="K3248" s="262"/>
      <c r="L3248" s="262"/>
      <c r="M3248" s="262"/>
      <c r="N3248" s="262"/>
    </row>
    <row r="3249" spans="1:14" ht="15" thickBot="1" x14ac:dyDescent="0.25">
      <c r="A3249" s="294"/>
      <c r="B3249" s="294"/>
      <c r="C3249" s="294"/>
      <c r="D3249" s="294"/>
      <c r="E3249" s="294" t="s">
        <v>167</v>
      </c>
      <c r="F3249" s="295">
        <v>113.02</v>
      </c>
      <c r="G3249" s="294"/>
      <c r="H3249" s="296" t="s">
        <v>168</v>
      </c>
      <c r="I3249" s="296"/>
      <c r="J3249" s="295">
        <v>616.01</v>
      </c>
      <c r="K3249" s="262"/>
      <c r="L3249" s="262"/>
      <c r="M3249" s="262"/>
      <c r="N3249" s="262"/>
    </row>
    <row r="3250" spans="1:14" ht="15" thickTop="1" x14ac:dyDescent="0.2">
      <c r="A3250" s="297"/>
      <c r="B3250" s="297"/>
      <c r="C3250" s="297"/>
      <c r="D3250" s="297"/>
      <c r="E3250" s="297"/>
      <c r="F3250" s="297"/>
      <c r="G3250" s="297"/>
      <c r="H3250" s="297"/>
      <c r="I3250" s="297"/>
      <c r="J3250" s="297"/>
      <c r="K3250" s="262"/>
      <c r="L3250" s="262"/>
      <c r="M3250" s="262"/>
      <c r="N3250" s="262"/>
    </row>
    <row r="3251" spans="1:14" ht="15" x14ac:dyDescent="0.2">
      <c r="A3251" s="272"/>
      <c r="B3251" s="273" t="s">
        <v>7</v>
      </c>
      <c r="C3251" s="272" t="s">
        <v>8</v>
      </c>
      <c r="D3251" s="272" t="s">
        <v>9</v>
      </c>
      <c r="E3251" s="274" t="s">
        <v>151</v>
      </c>
      <c r="F3251" s="274"/>
      <c r="G3251" s="275" t="s">
        <v>10</v>
      </c>
      <c r="H3251" s="273" t="s">
        <v>11</v>
      </c>
      <c r="I3251" s="273" t="s">
        <v>12</v>
      </c>
      <c r="J3251" s="273" t="s">
        <v>14</v>
      </c>
      <c r="K3251" s="262"/>
      <c r="L3251" s="262"/>
      <c r="M3251" s="262"/>
      <c r="N3251" s="262"/>
    </row>
    <row r="3252" spans="1:14" ht="25.5" x14ac:dyDescent="0.2">
      <c r="A3252" s="276" t="s">
        <v>152</v>
      </c>
      <c r="B3252" s="277" t="s">
        <v>257</v>
      </c>
      <c r="C3252" s="276" t="s">
        <v>20</v>
      </c>
      <c r="D3252" s="276" t="s">
        <v>258</v>
      </c>
      <c r="E3252" s="278" t="s">
        <v>219</v>
      </c>
      <c r="F3252" s="278"/>
      <c r="G3252" s="279" t="s">
        <v>223</v>
      </c>
      <c r="H3252" s="280">
        <v>1</v>
      </c>
      <c r="I3252" s="307">
        <f>J3252</f>
        <v>0.44</v>
      </c>
      <c r="J3252" s="307">
        <f>SUM(J3253:J3254)</f>
        <v>0.44</v>
      </c>
      <c r="K3252" s="262"/>
      <c r="L3252" s="262"/>
      <c r="M3252" s="262"/>
      <c r="N3252" s="262"/>
    </row>
    <row r="3253" spans="1:14" ht="25.5" x14ac:dyDescent="0.2">
      <c r="A3253" s="282" t="s">
        <v>154</v>
      </c>
      <c r="B3253" s="283" t="s">
        <v>1557</v>
      </c>
      <c r="C3253" s="282" t="s">
        <v>20</v>
      </c>
      <c r="D3253" s="282" t="s">
        <v>1558</v>
      </c>
      <c r="E3253" s="284" t="s">
        <v>219</v>
      </c>
      <c r="F3253" s="284"/>
      <c r="G3253" s="285" t="s">
        <v>28</v>
      </c>
      <c r="H3253" s="286">
        <v>1</v>
      </c>
      <c r="I3253" s="298">
        <v>0.4</v>
      </c>
      <c r="J3253" s="298">
        <f t="shared" ref="J3253:J3254" si="329">TRUNC(H3253*I3253,2)</f>
        <v>0.4</v>
      </c>
      <c r="K3253" s="262"/>
      <c r="L3253" s="262"/>
      <c r="M3253" s="262"/>
      <c r="N3253" s="262"/>
    </row>
    <row r="3254" spans="1:14" ht="25.5" x14ac:dyDescent="0.2">
      <c r="A3254" s="282" t="s">
        <v>154</v>
      </c>
      <c r="B3254" s="283" t="s">
        <v>1559</v>
      </c>
      <c r="C3254" s="282" t="s">
        <v>20</v>
      </c>
      <c r="D3254" s="282" t="s">
        <v>1560</v>
      </c>
      <c r="E3254" s="284" t="s">
        <v>219</v>
      </c>
      <c r="F3254" s="284"/>
      <c r="G3254" s="285" t="s">
        <v>28</v>
      </c>
      <c r="H3254" s="286">
        <v>1</v>
      </c>
      <c r="I3254" s="298">
        <v>0.04</v>
      </c>
      <c r="J3254" s="298">
        <f t="shared" si="329"/>
        <v>0.04</v>
      </c>
      <c r="K3254" s="262"/>
      <c r="L3254" s="262"/>
      <c r="M3254" s="262"/>
      <c r="N3254" s="262"/>
    </row>
    <row r="3255" spans="1:14" x14ac:dyDescent="0.2">
      <c r="A3255" s="294"/>
      <c r="B3255" s="294"/>
      <c r="C3255" s="294"/>
      <c r="D3255" s="294"/>
      <c r="E3255" s="294" t="s">
        <v>164</v>
      </c>
      <c r="F3255" s="295">
        <v>0</v>
      </c>
      <c r="G3255" s="294" t="s">
        <v>165</v>
      </c>
      <c r="H3255" s="295">
        <v>0</v>
      </c>
      <c r="I3255" s="294" t="s">
        <v>166</v>
      </c>
      <c r="J3255" s="295">
        <v>0</v>
      </c>
      <c r="K3255" s="262"/>
      <c r="L3255" s="262"/>
      <c r="M3255" s="262"/>
      <c r="N3255" s="262"/>
    </row>
    <row r="3256" spans="1:14" ht="15" thickBot="1" x14ac:dyDescent="0.25">
      <c r="A3256" s="294"/>
      <c r="B3256" s="294"/>
      <c r="C3256" s="294"/>
      <c r="D3256" s="294"/>
      <c r="E3256" s="294" t="s">
        <v>167</v>
      </c>
      <c r="F3256" s="295">
        <v>0.09</v>
      </c>
      <c r="G3256" s="294"/>
      <c r="H3256" s="296" t="s">
        <v>168</v>
      </c>
      <c r="I3256" s="296"/>
      <c r="J3256" s="295">
        <v>0.53</v>
      </c>
      <c r="K3256" s="262"/>
      <c r="L3256" s="262"/>
      <c r="M3256" s="262"/>
      <c r="N3256" s="262"/>
    </row>
    <row r="3257" spans="1:14" ht="15" thickTop="1" x14ac:dyDescent="0.2">
      <c r="A3257" s="297"/>
      <c r="B3257" s="297"/>
      <c r="C3257" s="297"/>
      <c r="D3257" s="297"/>
      <c r="E3257" s="297"/>
      <c r="F3257" s="297"/>
      <c r="G3257" s="297"/>
      <c r="H3257" s="297"/>
      <c r="I3257" s="297"/>
      <c r="J3257" s="297"/>
      <c r="K3257" s="262"/>
      <c r="L3257" s="262"/>
      <c r="M3257" s="262"/>
      <c r="N3257" s="262"/>
    </row>
    <row r="3258" spans="1:14" ht="15" x14ac:dyDescent="0.2">
      <c r="A3258" s="272"/>
      <c r="B3258" s="273" t="s">
        <v>7</v>
      </c>
      <c r="C3258" s="272" t="s">
        <v>8</v>
      </c>
      <c r="D3258" s="272" t="s">
        <v>9</v>
      </c>
      <c r="E3258" s="274" t="s">
        <v>151</v>
      </c>
      <c r="F3258" s="274"/>
      <c r="G3258" s="275" t="s">
        <v>10</v>
      </c>
      <c r="H3258" s="273" t="s">
        <v>11</v>
      </c>
      <c r="I3258" s="273" t="s">
        <v>12</v>
      </c>
      <c r="J3258" s="273" t="s">
        <v>14</v>
      </c>
      <c r="K3258" s="262"/>
      <c r="L3258" s="262"/>
      <c r="M3258" s="262"/>
      <c r="N3258" s="262"/>
    </row>
    <row r="3259" spans="1:14" ht="25.5" x14ac:dyDescent="0.2">
      <c r="A3259" s="276" t="s">
        <v>152</v>
      </c>
      <c r="B3259" s="277" t="s">
        <v>255</v>
      </c>
      <c r="C3259" s="276" t="s">
        <v>20</v>
      </c>
      <c r="D3259" s="276" t="s">
        <v>256</v>
      </c>
      <c r="E3259" s="278" t="s">
        <v>219</v>
      </c>
      <c r="F3259" s="278"/>
      <c r="G3259" s="279" t="s">
        <v>220</v>
      </c>
      <c r="H3259" s="280">
        <v>1</v>
      </c>
      <c r="I3259" s="307">
        <f>J3259</f>
        <v>1.44</v>
      </c>
      <c r="J3259" s="307">
        <f>SUM(J3260:J3263)</f>
        <v>1.44</v>
      </c>
      <c r="K3259" s="262"/>
      <c r="L3259" s="262"/>
      <c r="M3259" s="262"/>
      <c r="N3259" s="262"/>
    </row>
    <row r="3260" spans="1:14" ht="25.5" x14ac:dyDescent="0.2">
      <c r="A3260" s="282" t="s">
        <v>154</v>
      </c>
      <c r="B3260" s="283" t="s">
        <v>1557</v>
      </c>
      <c r="C3260" s="282" t="s">
        <v>20</v>
      </c>
      <c r="D3260" s="282" t="s">
        <v>1558</v>
      </c>
      <c r="E3260" s="284" t="s">
        <v>219</v>
      </c>
      <c r="F3260" s="284"/>
      <c r="G3260" s="285" t="s">
        <v>28</v>
      </c>
      <c r="H3260" s="286">
        <v>1</v>
      </c>
      <c r="I3260" s="298">
        <v>0.4</v>
      </c>
      <c r="J3260" s="298">
        <f t="shared" ref="J3260:J3263" si="330">TRUNC(H3260*I3260,2)</f>
        <v>0.4</v>
      </c>
      <c r="K3260" s="262"/>
      <c r="L3260" s="262"/>
      <c r="M3260" s="262"/>
      <c r="N3260" s="262"/>
    </row>
    <row r="3261" spans="1:14" ht="25.5" x14ac:dyDescent="0.2">
      <c r="A3261" s="282" t="s">
        <v>154</v>
      </c>
      <c r="B3261" s="283" t="s">
        <v>1559</v>
      </c>
      <c r="C3261" s="282" t="s">
        <v>20</v>
      </c>
      <c r="D3261" s="282" t="s">
        <v>1560</v>
      </c>
      <c r="E3261" s="284" t="s">
        <v>219</v>
      </c>
      <c r="F3261" s="284"/>
      <c r="G3261" s="285" t="s">
        <v>28</v>
      </c>
      <c r="H3261" s="286">
        <v>1</v>
      </c>
      <c r="I3261" s="298">
        <v>0.04</v>
      </c>
      <c r="J3261" s="298">
        <f>TRUNC(H3261*I3261,2)</f>
        <v>0.04</v>
      </c>
      <c r="K3261" s="262"/>
      <c r="L3261" s="262"/>
      <c r="M3261" s="262"/>
      <c r="N3261" s="262"/>
    </row>
    <row r="3262" spans="1:14" ht="25.5" x14ac:dyDescent="0.2">
      <c r="A3262" s="282" t="s">
        <v>154</v>
      </c>
      <c r="B3262" s="283" t="s">
        <v>1561</v>
      </c>
      <c r="C3262" s="282" t="s">
        <v>20</v>
      </c>
      <c r="D3262" s="282" t="s">
        <v>1562</v>
      </c>
      <c r="E3262" s="284" t="s">
        <v>219</v>
      </c>
      <c r="F3262" s="284"/>
      <c r="G3262" s="285" t="s">
        <v>28</v>
      </c>
      <c r="H3262" s="286">
        <v>1</v>
      </c>
      <c r="I3262" s="298">
        <v>0.31</v>
      </c>
      <c r="J3262" s="298">
        <f t="shared" si="330"/>
        <v>0.31</v>
      </c>
      <c r="K3262" s="262"/>
      <c r="L3262" s="262"/>
      <c r="M3262" s="262"/>
      <c r="N3262" s="262"/>
    </row>
    <row r="3263" spans="1:14" ht="38.25" x14ac:dyDescent="0.2">
      <c r="A3263" s="282" t="s">
        <v>154</v>
      </c>
      <c r="B3263" s="283" t="s">
        <v>1563</v>
      </c>
      <c r="C3263" s="282" t="s">
        <v>20</v>
      </c>
      <c r="D3263" s="282" t="s">
        <v>1564</v>
      </c>
      <c r="E3263" s="284" t="s">
        <v>219</v>
      </c>
      <c r="F3263" s="284"/>
      <c r="G3263" s="285" t="s">
        <v>28</v>
      </c>
      <c r="H3263" s="286">
        <v>1</v>
      </c>
      <c r="I3263" s="298">
        <v>0.69</v>
      </c>
      <c r="J3263" s="298">
        <f t="shared" si="330"/>
        <v>0.69</v>
      </c>
      <c r="K3263" s="262"/>
      <c r="L3263" s="262"/>
      <c r="M3263" s="262"/>
      <c r="N3263" s="262"/>
    </row>
    <row r="3264" spans="1:14" x14ac:dyDescent="0.2">
      <c r="A3264" s="294"/>
      <c r="B3264" s="294"/>
      <c r="C3264" s="294"/>
      <c r="D3264" s="294"/>
      <c r="E3264" s="294" t="s">
        <v>164</v>
      </c>
      <c r="F3264" s="295">
        <v>0</v>
      </c>
      <c r="G3264" s="294" t="s">
        <v>165</v>
      </c>
      <c r="H3264" s="295">
        <v>0</v>
      </c>
      <c r="I3264" s="294" t="s">
        <v>166</v>
      </c>
      <c r="J3264" s="295">
        <v>0</v>
      </c>
      <c r="K3264" s="262"/>
      <c r="L3264" s="262"/>
      <c r="M3264" s="262"/>
      <c r="N3264" s="262"/>
    </row>
    <row r="3265" spans="1:14" ht="15" thickBot="1" x14ac:dyDescent="0.25">
      <c r="A3265" s="294"/>
      <c r="B3265" s="294"/>
      <c r="C3265" s="294"/>
      <c r="D3265" s="294"/>
      <c r="E3265" s="294" t="s">
        <v>167</v>
      </c>
      <c r="F3265" s="295">
        <v>0.32</v>
      </c>
      <c r="G3265" s="294"/>
      <c r="H3265" s="296" t="s">
        <v>168</v>
      </c>
      <c r="I3265" s="296"/>
      <c r="J3265" s="295">
        <v>1.76</v>
      </c>
      <c r="K3265" s="262"/>
      <c r="L3265" s="262"/>
      <c r="M3265" s="262"/>
      <c r="N3265" s="262"/>
    </row>
    <row r="3266" spans="1:14" ht="15" thickTop="1" x14ac:dyDescent="0.2">
      <c r="A3266" s="297"/>
      <c r="B3266" s="297"/>
      <c r="C3266" s="297"/>
      <c r="D3266" s="297"/>
      <c r="E3266" s="297"/>
      <c r="F3266" s="297"/>
      <c r="G3266" s="297"/>
      <c r="H3266" s="297"/>
      <c r="I3266" s="297"/>
      <c r="J3266" s="297"/>
      <c r="K3266" s="262"/>
      <c r="L3266" s="262"/>
      <c r="M3266" s="262"/>
      <c r="N3266" s="262"/>
    </row>
    <row r="3267" spans="1:14" ht="15" x14ac:dyDescent="0.2">
      <c r="A3267" s="272"/>
      <c r="B3267" s="273" t="s">
        <v>7</v>
      </c>
      <c r="C3267" s="272" t="s">
        <v>8</v>
      </c>
      <c r="D3267" s="272" t="s">
        <v>9</v>
      </c>
      <c r="E3267" s="274" t="s">
        <v>151</v>
      </c>
      <c r="F3267" s="274"/>
      <c r="G3267" s="275" t="s">
        <v>10</v>
      </c>
      <c r="H3267" s="273" t="s">
        <v>11</v>
      </c>
      <c r="I3267" s="273" t="s">
        <v>12</v>
      </c>
      <c r="J3267" s="273" t="s">
        <v>14</v>
      </c>
      <c r="K3267" s="262"/>
      <c r="L3267" s="262"/>
      <c r="M3267" s="262"/>
      <c r="N3267" s="262"/>
    </row>
    <row r="3268" spans="1:14" ht="25.5" x14ac:dyDescent="0.2">
      <c r="A3268" s="276" t="s">
        <v>152</v>
      </c>
      <c r="B3268" s="277" t="s">
        <v>1557</v>
      </c>
      <c r="C3268" s="276" t="s">
        <v>20</v>
      </c>
      <c r="D3268" s="276" t="s">
        <v>1558</v>
      </c>
      <c r="E3268" s="278" t="s">
        <v>219</v>
      </c>
      <c r="F3268" s="278"/>
      <c r="G3268" s="279" t="s">
        <v>28</v>
      </c>
      <c r="H3268" s="280">
        <v>1</v>
      </c>
      <c r="I3268" s="307">
        <f>J3268</f>
        <v>0.4</v>
      </c>
      <c r="J3268" s="307">
        <f>SUM(J3269)</f>
        <v>0.4</v>
      </c>
      <c r="K3268" s="262"/>
      <c r="L3268" s="262"/>
      <c r="M3268" s="262"/>
      <c r="N3268" s="262"/>
    </row>
    <row r="3269" spans="1:14" ht="25.5" x14ac:dyDescent="0.2">
      <c r="A3269" s="288" t="s">
        <v>155</v>
      </c>
      <c r="B3269" s="289" t="s">
        <v>1565</v>
      </c>
      <c r="C3269" s="288" t="s">
        <v>20</v>
      </c>
      <c r="D3269" s="288" t="s">
        <v>1566</v>
      </c>
      <c r="E3269" s="290" t="s">
        <v>163</v>
      </c>
      <c r="F3269" s="290"/>
      <c r="G3269" s="291" t="s">
        <v>55</v>
      </c>
      <c r="H3269" s="292">
        <v>1.2799999999999999E-4</v>
      </c>
      <c r="I3269" s="299">
        <v>3139.8</v>
      </c>
      <c r="J3269" s="298">
        <f t="shared" ref="J3269" si="331">TRUNC(H3269*I3269,2)</f>
        <v>0.4</v>
      </c>
      <c r="K3269" s="262"/>
      <c r="L3269" s="262"/>
      <c r="M3269" s="262"/>
      <c r="N3269" s="262"/>
    </row>
    <row r="3270" spans="1:14" x14ac:dyDescent="0.2">
      <c r="A3270" s="294"/>
      <c r="B3270" s="294"/>
      <c r="C3270" s="294"/>
      <c r="D3270" s="294"/>
      <c r="E3270" s="294" t="s">
        <v>164</v>
      </c>
      <c r="F3270" s="295">
        <v>0</v>
      </c>
      <c r="G3270" s="294" t="s">
        <v>165</v>
      </c>
      <c r="H3270" s="295">
        <v>0</v>
      </c>
      <c r="I3270" s="294" t="s">
        <v>166</v>
      </c>
      <c r="J3270" s="295">
        <v>0</v>
      </c>
      <c r="K3270" s="262"/>
      <c r="L3270" s="262"/>
      <c r="M3270" s="262"/>
      <c r="N3270" s="262"/>
    </row>
    <row r="3271" spans="1:14" ht="15" thickBot="1" x14ac:dyDescent="0.25">
      <c r="A3271" s="294"/>
      <c r="B3271" s="294"/>
      <c r="C3271" s="294"/>
      <c r="D3271" s="294"/>
      <c r="E3271" s="294" t="s">
        <v>167</v>
      </c>
      <c r="F3271" s="295">
        <v>0.08</v>
      </c>
      <c r="G3271" s="294"/>
      <c r="H3271" s="296" t="s">
        <v>168</v>
      </c>
      <c r="I3271" s="296"/>
      <c r="J3271" s="295">
        <v>0.48</v>
      </c>
      <c r="K3271" s="262"/>
      <c r="L3271" s="262"/>
      <c r="M3271" s="262"/>
      <c r="N3271" s="262"/>
    </row>
    <row r="3272" spans="1:14" ht="15" thickTop="1" x14ac:dyDescent="0.2">
      <c r="A3272" s="297"/>
      <c r="B3272" s="297"/>
      <c r="C3272" s="297"/>
      <c r="D3272" s="297"/>
      <c r="E3272" s="297"/>
      <c r="F3272" s="297"/>
      <c r="G3272" s="297"/>
      <c r="H3272" s="297"/>
      <c r="I3272" s="297"/>
      <c r="J3272" s="297"/>
      <c r="K3272" s="262"/>
      <c r="L3272" s="262"/>
      <c r="M3272" s="262"/>
      <c r="N3272" s="262"/>
    </row>
    <row r="3273" spans="1:14" ht="15" x14ac:dyDescent="0.2">
      <c r="A3273" s="272"/>
      <c r="B3273" s="273" t="s">
        <v>7</v>
      </c>
      <c r="C3273" s="272" t="s">
        <v>8</v>
      </c>
      <c r="D3273" s="272" t="s">
        <v>9</v>
      </c>
      <c r="E3273" s="274" t="s">
        <v>151</v>
      </c>
      <c r="F3273" s="274"/>
      <c r="G3273" s="275" t="s">
        <v>10</v>
      </c>
      <c r="H3273" s="273" t="s">
        <v>11</v>
      </c>
      <c r="I3273" s="273" t="s">
        <v>12</v>
      </c>
      <c r="J3273" s="273" t="s">
        <v>14</v>
      </c>
      <c r="K3273" s="262"/>
      <c r="L3273" s="262"/>
      <c r="M3273" s="262"/>
      <c r="N3273" s="262"/>
    </row>
    <row r="3274" spans="1:14" ht="25.5" x14ac:dyDescent="0.2">
      <c r="A3274" s="276" t="s">
        <v>152</v>
      </c>
      <c r="B3274" s="277" t="s">
        <v>1559</v>
      </c>
      <c r="C3274" s="276" t="s">
        <v>20</v>
      </c>
      <c r="D3274" s="276" t="s">
        <v>1560</v>
      </c>
      <c r="E3274" s="278" t="s">
        <v>219</v>
      </c>
      <c r="F3274" s="278"/>
      <c r="G3274" s="279" t="s">
        <v>28</v>
      </c>
      <c r="H3274" s="280">
        <v>1</v>
      </c>
      <c r="I3274" s="307">
        <v>0.04</v>
      </c>
      <c r="J3274" s="307">
        <f>SUM(J3275)</f>
        <v>0.04</v>
      </c>
      <c r="K3274" s="262"/>
      <c r="L3274" s="262"/>
      <c r="M3274" s="262"/>
      <c r="N3274" s="262"/>
    </row>
    <row r="3275" spans="1:14" ht="25.5" x14ac:dyDescent="0.2">
      <c r="A3275" s="288" t="s">
        <v>155</v>
      </c>
      <c r="B3275" s="289" t="s">
        <v>1565</v>
      </c>
      <c r="C3275" s="288" t="s">
        <v>20</v>
      </c>
      <c r="D3275" s="288" t="s">
        <v>1566</v>
      </c>
      <c r="E3275" s="290" t="s">
        <v>163</v>
      </c>
      <c r="F3275" s="290"/>
      <c r="G3275" s="291" t="s">
        <v>55</v>
      </c>
      <c r="H3275" s="292">
        <v>1.5099999999999999E-5</v>
      </c>
      <c r="I3275" s="299">
        <v>3139.8</v>
      </c>
      <c r="J3275" s="298">
        <f t="shared" ref="J3275" si="332">TRUNC(H3275*I3275,2)</f>
        <v>0.04</v>
      </c>
      <c r="K3275" s="262"/>
      <c r="L3275" s="262"/>
      <c r="M3275" s="262"/>
      <c r="N3275" s="262"/>
    </row>
    <row r="3276" spans="1:14" x14ac:dyDescent="0.2">
      <c r="A3276" s="294"/>
      <c r="B3276" s="294"/>
      <c r="C3276" s="294"/>
      <c r="D3276" s="294"/>
      <c r="E3276" s="294" t="s">
        <v>164</v>
      </c>
      <c r="F3276" s="295">
        <v>0</v>
      </c>
      <c r="G3276" s="294" t="s">
        <v>165</v>
      </c>
      <c r="H3276" s="295">
        <v>0</v>
      </c>
      <c r="I3276" s="294" t="s">
        <v>166</v>
      </c>
      <c r="J3276" s="295">
        <v>0</v>
      </c>
      <c r="K3276" s="262"/>
      <c r="L3276" s="262"/>
      <c r="M3276" s="262"/>
      <c r="N3276" s="262"/>
    </row>
    <row r="3277" spans="1:14" ht="15" thickBot="1" x14ac:dyDescent="0.25">
      <c r="A3277" s="294"/>
      <c r="B3277" s="294"/>
      <c r="C3277" s="294"/>
      <c r="D3277" s="294"/>
      <c r="E3277" s="294" t="s">
        <v>167</v>
      </c>
      <c r="F3277" s="295">
        <v>0</v>
      </c>
      <c r="G3277" s="294"/>
      <c r="H3277" s="296" t="s">
        <v>168</v>
      </c>
      <c r="I3277" s="296"/>
      <c r="J3277" s="295">
        <v>0.04</v>
      </c>
      <c r="K3277" s="262"/>
      <c r="L3277" s="262"/>
      <c r="M3277" s="262"/>
      <c r="N3277" s="262"/>
    </row>
    <row r="3278" spans="1:14" ht="15" thickTop="1" x14ac:dyDescent="0.2">
      <c r="A3278" s="297"/>
      <c r="B3278" s="297"/>
      <c r="C3278" s="297"/>
      <c r="D3278" s="297"/>
      <c r="E3278" s="297"/>
      <c r="F3278" s="297"/>
      <c r="G3278" s="297"/>
      <c r="H3278" s="297"/>
      <c r="I3278" s="297"/>
      <c r="J3278" s="297"/>
      <c r="K3278" s="262"/>
      <c r="L3278" s="262"/>
      <c r="M3278" s="262"/>
      <c r="N3278" s="262"/>
    </row>
    <row r="3279" spans="1:14" ht="15" x14ac:dyDescent="0.2">
      <c r="A3279" s="272"/>
      <c r="B3279" s="273" t="s">
        <v>7</v>
      </c>
      <c r="C3279" s="272" t="s">
        <v>8</v>
      </c>
      <c r="D3279" s="272" t="s">
        <v>9</v>
      </c>
      <c r="E3279" s="274" t="s">
        <v>151</v>
      </c>
      <c r="F3279" s="274"/>
      <c r="G3279" s="275" t="s">
        <v>10</v>
      </c>
      <c r="H3279" s="273" t="s">
        <v>11</v>
      </c>
      <c r="I3279" s="273" t="s">
        <v>12</v>
      </c>
      <c r="J3279" s="273" t="s">
        <v>14</v>
      </c>
      <c r="K3279" s="262"/>
      <c r="L3279" s="262"/>
      <c r="M3279" s="262"/>
      <c r="N3279" s="262"/>
    </row>
    <row r="3280" spans="1:14" ht="25.5" x14ac:dyDescent="0.2">
      <c r="A3280" s="276" t="s">
        <v>152</v>
      </c>
      <c r="B3280" s="277" t="s">
        <v>1561</v>
      </c>
      <c r="C3280" s="276" t="s">
        <v>20</v>
      </c>
      <c r="D3280" s="276" t="s">
        <v>1562</v>
      </c>
      <c r="E3280" s="278" t="s">
        <v>219</v>
      </c>
      <c r="F3280" s="278"/>
      <c r="G3280" s="279" t="s">
        <v>28</v>
      </c>
      <c r="H3280" s="280">
        <v>1</v>
      </c>
      <c r="I3280" s="307">
        <f>J3280</f>
        <v>0.31</v>
      </c>
      <c r="J3280" s="307">
        <f>SUM(J3281)</f>
        <v>0.31</v>
      </c>
      <c r="K3280" s="262"/>
      <c r="L3280" s="262"/>
      <c r="M3280" s="262"/>
      <c r="N3280" s="262"/>
    </row>
    <row r="3281" spans="1:14" ht="25.5" x14ac:dyDescent="0.2">
      <c r="A3281" s="288" t="s">
        <v>155</v>
      </c>
      <c r="B3281" s="289" t="s">
        <v>1565</v>
      </c>
      <c r="C3281" s="288" t="s">
        <v>20</v>
      </c>
      <c r="D3281" s="288" t="s">
        <v>1566</v>
      </c>
      <c r="E3281" s="290" t="s">
        <v>163</v>
      </c>
      <c r="F3281" s="290"/>
      <c r="G3281" s="291" t="s">
        <v>55</v>
      </c>
      <c r="H3281" s="292">
        <v>1E-4</v>
      </c>
      <c r="I3281" s="299">
        <v>3139.8</v>
      </c>
      <c r="J3281" s="298">
        <f t="shared" ref="J3281" si="333">TRUNC(H3281*I3281,2)</f>
        <v>0.31</v>
      </c>
      <c r="K3281" s="262"/>
      <c r="L3281" s="262"/>
      <c r="M3281" s="262"/>
      <c r="N3281" s="262"/>
    </row>
    <row r="3282" spans="1:14" x14ac:dyDescent="0.2">
      <c r="A3282" s="294"/>
      <c r="B3282" s="294"/>
      <c r="C3282" s="294"/>
      <c r="D3282" s="294"/>
      <c r="E3282" s="294" t="s">
        <v>164</v>
      </c>
      <c r="F3282" s="295">
        <v>0</v>
      </c>
      <c r="G3282" s="294" t="s">
        <v>165</v>
      </c>
      <c r="H3282" s="295">
        <v>0</v>
      </c>
      <c r="I3282" s="294" t="s">
        <v>166</v>
      </c>
      <c r="J3282" s="295">
        <v>0</v>
      </c>
      <c r="K3282" s="262"/>
      <c r="L3282" s="262"/>
      <c r="M3282" s="262"/>
      <c r="N3282" s="262"/>
    </row>
    <row r="3283" spans="1:14" ht="15" thickBot="1" x14ac:dyDescent="0.25">
      <c r="A3283" s="294"/>
      <c r="B3283" s="294"/>
      <c r="C3283" s="294"/>
      <c r="D3283" s="294"/>
      <c r="E3283" s="294" t="s">
        <v>167</v>
      </c>
      <c r="F3283" s="295">
        <v>0.06</v>
      </c>
      <c r="G3283" s="294"/>
      <c r="H3283" s="296" t="s">
        <v>168</v>
      </c>
      <c r="I3283" s="296"/>
      <c r="J3283" s="295">
        <v>0.37</v>
      </c>
      <c r="K3283" s="262"/>
      <c r="L3283" s="262"/>
      <c r="M3283" s="262"/>
      <c r="N3283" s="262"/>
    </row>
    <row r="3284" spans="1:14" ht="15" thickTop="1" x14ac:dyDescent="0.2">
      <c r="A3284" s="297"/>
      <c r="B3284" s="297"/>
      <c r="C3284" s="297"/>
      <c r="D3284" s="297"/>
      <c r="E3284" s="297"/>
      <c r="F3284" s="297"/>
      <c r="G3284" s="297"/>
      <c r="H3284" s="297"/>
      <c r="I3284" s="297"/>
      <c r="J3284" s="297"/>
      <c r="K3284" s="262"/>
      <c r="L3284" s="262"/>
      <c r="M3284" s="262"/>
      <c r="N3284" s="262"/>
    </row>
    <row r="3285" spans="1:14" ht="15" x14ac:dyDescent="0.2">
      <c r="A3285" s="272"/>
      <c r="B3285" s="273" t="s">
        <v>7</v>
      </c>
      <c r="C3285" s="272" t="s">
        <v>8</v>
      </c>
      <c r="D3285" s="272" t="s">
        <v>9</v>
      </c>
      <c r="E3285" s="274" t="s">
        <v>151</v>
      </c>
      <c r="F3285" s="274"/>
      <c r="G3285" s="275" t="s">
        <v>10</v>
      </c>
      <c r="H3285" s="273" t="s">
        <v>11</v>
      </c>
      <c r="I3285" s="273" t="s">
        <v>12</v>
      </c>
      <c r="J3285" s="273" t="s">
        <v>14</v>
      </c>
      <c r="K3285" s="262"/>
      <c r="L3285" s="262"/>
      <c r="M3285" s="262"/>
      <c r="N3285" s="262"/>
    </row>
    <row r="3286" spans="1:14" ht="38.25" x14ac:dyDescent="0.2">
      <c r="A3286" s="276" t="s">
        <v>152</v>
      </c>
      <c r="B3286" s="277" t="s">
        <v>1563</v>
      </c>
      <c r="C3286" s="276" t="s">
        <v>20</v>
      </c>
      <c r="D3286" s="276" t="s">
        <v>1564</v>
      </c>
      <c r="E3286" s="278" t="s">
        <v>219</v>
      </c>
      <c r="F3286" s="278"/>
      <c r="G3286" s="279" t="s">
        <v>28</v>
      </c>
      <c r="H3286" s="280">
        <v>1</v>
      </c>
      <c r="I3286" s="307">
        <f>J3286</f>
        <v>0.69</v>
      </c>
      <c r="J3286" s="307">
        <f>SUM(J3287)</f>
        <v>0.69</v>
      </c>
      <c r="K3286" s="262"/>
      <c r="L3286" s="262"/>
      <c r="M3286" s="262"/>
      <c r="N3286" s="262"/>
    </row>
    <row r="3287" spans="1:14" x14ac:dyDescent="0.2">
      <c r="A3287" s="288" t="s">
        <v>155</v>
      </c>
      <c r="B3287" s="289" t="s">
        <v>1167</v>
      </c>
      <c r="C3287" s="288" t="s">
        <v>20</v>
      </c>
      <c r="D3287" s="288" t="s">
        <v>1168</v>
      </c>
      <c r="E3287" s="290" t="s">
        <v>184</v>
      </c>
      <c r="F3287" s="290"/>
      <c r="G3287" s="291" t="s">
        <v>1169</v>
      </c>
      <c r="H3287" s="292">
        <v>0.52</v>
      </c>
      <c r="I3287" s="299">
        <v>1.33</v>
      </c>
      <c r="J3287" s="298">
        <f t="shared" ref="J3287" si="334">TRUNC(H3287*I3287,2)</f>
        <v>0.69</v>
      </c>
      <c r="K3287" s="262"/>
      <c r="L3287" s="262"/>
      <c r="M3287" s="262"/>
      <c r="N3287" s="262"/>
    </row>
    <row r="3288" spans="1:14" x14ac:dyDescent="0.2">
      <c r="A3288" s="294"/>
      <c r="B3288" s="294"/>
      <c r="C3288" s="294"/>
      <c r="D3288" s="294"/>
      <c r="E3288" s="294" t="s">
        <v>164</v>
      </c>
      <c r="F3288" s="295">
        <v>0</v>
      </c>
      <c r="G3288" s="294" t="s">
        <v>165</v>
      </c>
      <c r="H3288" s="295">
        <v>0</v>
      </c>
      <c r="I3288" s="294" t="s">
        <v>166</v>
      </c>
      <c r="J3288" s="295">
        <v>0</v>
      </c>
      <c r="K3288" s="262"/>
      <c r="L3288" s="262"/>
      <c r="M3288" s="262"/>
      <c r="N3288" s="262"/>
    </row>
    <row r="3289" spans="1:14" ht="15" thickBot="1" x14ac:dyDescent="0.25">
      <c r="A3289" s="294"/>
      <c r="B3289" s="294"/>
      <c r="C3289" s="294"/>
      <c r="D3289" s="294"/>
      <c r="E3289" s="294" t="s">
        <v>167</v>
      </c>
      <c r="F3289" s="295">
        <v>0.15</v>
      </c>
      <c r="G3289" s="294"/>
      <c r="H3289" s="296" t="s">
        <v>168</v>
      </c>
      <c r="I3289" s="296"/>
      <c r="J3289" s="295">
        <v>0.84</v>
      </c>
      <c r="K3289" s="262"/>
      <c r="L3289" s="262"/>
      <c r="M3289" s="262"/>
      <c r="N3289" s="262"/>
    </row>
    <row r="3290" spans="1:14" ht="15" thickTop="1" x14ac:dyDescent="0.2">
      <c r="A3290" s="297"/>
      <c r="B3290" s="297"/>
      <c r="C3290" s="297"/>
      <c r="D3290" s="297"/>
      <c r="E3290" s="297"/>
      <c r="F3290" s="297"/>
      <c r="G3290" s="297"/>
      <c r="H3290" s="297"/>
      <c r="I3290" s="297"/>
      <c r="J3290" s="297"/>
      <c r="K3290" s="262"/>
      <c r="L3290" s="262"/>
      <c r="M3290" s="262"/>
      <c r="N3290" s="262"/>
    </row>
    <row r="3291" spans="1:14" ht="15" x14ac:dyDescent="0.2">
      <c r="A3291" s="272"/>
      <c r="B3291" s="273" t="s">
        <v>7</v>
      </c>
      <c r="C3291" s="272" t="s">
        <v>8</v>
      </c>
      <c r="D3291" s="272" t="s">
        <v>9</v>
      </c>
      <c r="E3291" s="274" t="s">
        <v>151</v>
      </c>
      <c r="F3291" s="274"/>
      <c r="G3291" s="275" t="s">
        <v>10</v>
      </c>
      <c r="H3291" s="273" t="s">
        <v>11</v>
      </c>
      <c r="I3291" s="273" t="s">
        <v>12</v>
      </c>
      <c r="J3291" s="273" t="s">
        <v>14</v>
      </c>
      <c r="K3291" s="262"/>
      <c r="L3291" s="262"/>
      <c r="M3291" s="262"/>
      <c r="N3291" s="262"/>
    </row>
    <row r="3292" spans="1:14" x14ac:dyDescent="0.2">
      <c r="A3292" s="276" t="s">
        <v>152</v>
      </c>
      <c r="B3292" s="277" t="s">
        <v>1015</v>
      </c>
      <c r="C3292" s="276" t="s">
        <v>20</v>
      </c>
      <c r="D3292" s="276" t="s">
        <v>1016</v>
      </c>
      <c r="E3292" s="278" t="s">
        <v>153</v>
      </c>
      <c r="F3292" s="278"/>
      <c r="G3292" s="279" t="s">
        <v>28</v>
      </c>
      <c r="H3292" s="280">
        <v>1</v>
      </c>
      <c r="I3292" s="307">
        <f>J3292</f>
        <v>24.33</v>
      </c>
      <c r="J3292" s="307">
        <f>SUM(J3293:J3300)</f>
        <v>24.33</v>
      </c>
      <c r="K3292" s="262"/>
      <c r="L3292" s="262"/>
      <c r="M3292" s="262"/>
      <c r="N3292" s="262"/>
    </row>
    <row r="3293" spans="1:14" ht="25.5" x14ac:dyDescent="0.2">
      <c r="A3293" s="282" t="s">
        <v>154</v>
      </c>
      <c r="B3293" s="283" t="s">
        <v>1301</v>
      </c>
      <c r="C3293" s="282" t="s">
        <v>20</v>
      </c>
      <c r="D3293" s="282" t="s">
        <v>1302</v>
      </c>
      <c r="E3293" s="284" t="s">
        <v>153</v>
      </c>
      <c r="F3293" s="284"/>
      <c r="G3293" s="285" t="s">
        <v>28</v>
      </c>
      <c r="H3293" s="286">
        <v>1</v>
      </c>
      <c r="I3293" s="298">
        <v>0.26</v>
      </c>
      <c r="J3293" s="298">
        <f t="shared" ref="J3293:J3300" si="335">TRUNC(H3293*I3293,2)</f>
        <v>0.26</v>
      </c>
      <c r="K3293" s="262"/>
      <c r="L3293" s="262"/>
      <c r="M3293" s="262"/>
      <c r="N3293" s="262"/>
    </row>
    <row r="3294" spans="1:14" x14ac:dyDescent="0.2">
      <c r="A3294" s="288" t="s">
        <v>155</v>
      </c>
      <c r="B3294" s="289" t="s">
        <v>1303</v>
      </c>
      <c r="C3294" s="288" t="s">
        <v>20</v>
      </c>
      <c r="D3294" s="288" t="s">
        <v>1304</v>
      </c>
      <c r="E3294" s="290" t="s">
        <v>156</v>
      </c>
      <c r="F3294" s="290"/>
      <c r="G3294" s="291" t="s">
        <v>28</v>
      </c>
      <c r="H3294" s="292">
        <v>1</v>
      </c>
      <c r="I3294" s="299">
        <v>17.350000000000001</v>
      </c>
      <c r="J3294" s="298">
        <f t="shared" si="335"/>
        <v>17.350000000000001</v>
      </c>
      <c r="K3294" s="262"/>
      <c r="L3294" s="262"/>
      <c r="M3294" s="262"/>
      <c r="N3294" s="262"/>
    </row>
    <row r="3295" spans="1:14" ht="25.5" x14ac:dyDescent="0.2">
      <c r="A3295" s="288" t="s">
        <v>155</v>
      </c>
      <c r="B3295" s="289" t="s">
        <v>1077</v>
      </c>
      <c r="C3295" s="288" t="s">
        <v>20</v>
      </c>
      <c r="D3295" s="288" t="s">
        <v>1078</v>
      </c>
      <c r="E3295" s="290" t="s">
        <v>159</v>
      </c>
      <c r="F3295" s="290"/>
      <c r="G3295" s="291" t="s">
        <v>28</v>
      </c>
      <c r="H3295" s="292">
        <v>1</v>
      </c>
      <c r="I3295" s="299">
        <v>2.92</v>
      </c>
      <c r="J3295" s="298">
        <f t="shared" si="335"/>
        <v>2.92</v>
      </c>
      <c r="K3295" s="262"/>
      <c r="L3295" s="262"/>
      <c r="M3295" s="262"/>
      <c r="N3295" s="262"/>
    </row>
    <row r="3296" spans="1:14" ht="25.5" x14ac:dyDescent="0.2">
      <c r="A3296" s="288" t="s">
        <v>155</v>
      </c>
      <c r="B3296" s="289" t="s">
        <v>1079</v>
      </c>
      <c r="C3296" s="288" t="s">
        <v>20</v>
      </c>
      <c r="D3296" s="288" t="s">
        <v>1080</v>
      </c>
      <c r="E3296" s="290" t="s">
        <v>981</v>
      </c>
      <c r="F3296" s="290"/>
      <c r="G3296" s="291" t="s">
        <v>28</v>
      </c>
      <c r="H3296" s="292">
        <v>1</v>
      </c>
      <c r="I3296" s="299">
        <v>0.57999999999999996</v>
      </c>
      <c r="J3296" s="298">
        <f t="shared" si="335"/>
        <v>0.57999999999999996</v>
      </c>
      <c r="K3296" s="262"/>
      <c r="L3296" s="262"/>
      <c r="M3296" s="262"/>
      <c r="N3296" s="262"/>
    </row>
    <row r="3297" spans="1:14" x14ac:dyDescent="0.2">
      <c r="A3297" s="288" t="s">
        <v>155</v>
      </c>
      <c r="B3297" s="289" t="s">
        <v>157</v>
      </c>
      <c r="C3297" s="288" t="s">
        <v>20</v>
      </c>
      <c r="D3297" s="288" t="s">
        <v>158</v>
      </c>
      <c r="E3297" s="290" t="s">
        <v>159</v>
      </c>
      <c r="F3297" s="290"/>
      <c r="G3297" s="291" t="s">
        <v>28</v>
      </c>
      <c r="H3297" s="292">
        <v>1</v>
      </c>
      <c r="I3297" s="299">
        <v>1.1399999999999999</v>
      </c>
      <c r="J3297" s="298">
        <f t="shared" si="335"/>
        <v>1.1399999999999999</v>
      </c>
      <c r="K3297" s="262"/>
      <c r="L3297" s="262"/>
      <c r="M3297" s="262"/>
      <c r="N3297" s="262"/>
    </row>
    <row r="3298" spans="1:14" x14ac:dyDescent="0.2">
      <c r="A3298" s="288" t="s">
        <v>155</v>
      </c>
      <c r="B3298" s="289" t="s">
        <v>160</v>
      </c>
      <c r="C3298" s="288" t="s">
        <v>20</v>
      </c>
      <c r="D3298" s="288" t="s">
        <v>161</v>
      </c>
      <c r="E3298" s="290" t="s">
        <v>162</v>
      </c>
      <c r="F3298" s="290"/>
      <c r="G3298" s="291" t="s">
        <v>28</v>
      </c>
      <c r="H3298" s="292">
        <v>1</v>
      </c>
      <c r="I3298" s="299">
        <v>7.0000000000000007E-2</v>
      </c>
      <c r="J3298" s="298">
        <f t="shared" si="335"/>
        <v>7.0000000000000007E-2</v>
      </c>
      <c r="K3298" s="262"/>
      <c r="L3298" s="262"/>
      <c r="M3298" s="262"/>
      <c r="N3298" s="262"/>
    </row>
    <row r="3299" spans="1:14" ht="25.5" x14ac:dyDescent="0.2">
      <c r="A3299" s="288" t="s">
        <v>155</v>
      </c>
      <c r="B3299" s="289" t="s">
        <v>1081</v>
      </c>
      <c r="C3299" s="288" t="s">
        <v>20</v>
      </c>
      <c r="D3299" s="288" t="s">
        <v>1082</v>
      </c>
      <c r="E3299" s="290" t="s">
        <v>163</v>
      </c>
      <c r="F3299" s="290"/>
      <c r="G3299" s="291" t="s">
        <v>28</v>
      </c>
      <c r="H3299" s="292">
        <v>1</v>
      </c>
      <c r="I3299" s="299">
        <v>0.84</v>
      </c>
      <c r="J3299" s="298">
        <f>TRUNC(H3299*I3299,2)</f>
        <v>0.84</v>
      </c>
      <c r="K3299" s="262"/>
      <c r="L3299" s="262"/>
      <c r="M3299" s="262"/>
      <c r="N3299" s="262"/>
    </row>
    <row r="3300" spans="1:14" ht="25.5" x14ac:dyDescent="0.2">
      <c r="A3300" s="288" t="s">
        <v>155</v>
      </c>
      <c r="B3300" s="289" t="s">
        <v>1083</v>
      </c>
      <c r="C3300" s="288" t="s">
        <v>20</v>
      </c>
      <c r="D3300" s="288" t="s">
        <v>1084</v>
      </c>
      <c r="E3300" s="290" t="s">
        <v>163</v>
      </c>
      <c r="F3300" s="290"/>
      <c r="G3300" s="291" t="s">
        <v>28</v>
      </c>
      <c r="H3300" s="292">
        <v>1</v>
      </c>
      <c r="I3300" s="299">
        <v>1.17</v>
      </c>
      <c r="J3300" s="298">
        <f t="shared" si="335"/>
        <v>1.17</v>
      </c>
      <c r="K3300" s="262"/>
      <c r="L3300" s="262"/>
      <c r="M3300" s="262"/>
      <c r="N3300" s="262"/>
    </row>
    <row r="3301" spans="1:14" x14ac:dyDescent="0.2">
      <c r="A3301" s="294"/>
      <c r="B3301" s="294"/>
      <c r="C3301" s="294"/>
      <c r="D3301" s="294"/>
      <c r="E3301" s="294" t="s">
        <v>164</v>
      </c>
      <c r="F3301" s="295">
        <v>17.61</v>
      </c>
      <c r="G3301" s="294" t="s">
        <v>165</v>
      </c>
      <c r="H3301" s="295">
        <v>0</v>
      </c>
      <c r="I3301" s="294" t="s">
        <v>166</v>
      </c>
      <c r="J3301" s="295">
        <v>17.61</v>
      </c>
      <c r="K3301" s="262"/>
      <c r="L3301" s="262"/>
      <c r="M3301" s="262"/>
      <c r="N3301" s="262"/>
    </row>
    <row r="3302" spans="1:14" ht="15" thickBot="1" x14ac:dyDescent="0.25">
      <c r="A3302" s="294"/>
      <c r="B3302" s="294"/>
      <c r="C3302" s="294"/>
      <c r="D3302" s="294"/>
      <c r="E3302" s="294" t="s">
        <v>167</v>
      </c>
      <c r="F3302" s="295">
        <v>5.46</v>
      </c>
      <c r="G3302" s="294"/>
      <c r="H3302" s="296" t="s">
        <v>168</v>
      </c>
      <c r="I3302" s="296"/>
      <c r="J3302" s="295">
        <v>29.79</v>
      </c>
      <c r="K3302" s="262"/>
      <c r="L3302" s="262"/>
      <c r="M3302" s="262"/>
      <c r="N3302" s="262"/>
    </row>
    <row r="3303" spans="1:14" ht="15" thickTop="1" x14ac:dyDescent="0.2">
      <c r="A3303" s="297"/>
      <c r="B3303" s="297"/>
      <c r="C3303" s="297"/>
      <c r="D3303" s="297"/>
      <c r="E3303" s="297"/>
      <c r="F3303" s="297"/>
      <c r="G3303" s="297"/>
      <c r="H3303" s="297"/>
      <c r="I3303" s="297"/>
      <c r="J3303" s="297"/>
      <c r="K3303" s="262"/>
      <c r="L3303" s="262"/>
      <c r="M3303" s="262"/>
      <c r="N3303" s="262"/>
    </row>
    <row r="3304" spans="1:14" x14ac:dyDescent="0.2">
      <c r="A3304" s="308"/>
      <c r="B3304" s="308"/>
      <c r="C3304" s="308"/>
      <c r="D3304" s="308"/>
      <c r="E3304" s="308"/>
      <c r="F3304" s="308"/>
      <c r="G3304" s="308"/>
      <c r="H3304" s="308"/>
      <c r="I3304" s="308"/>
      <c r="J3304" s="308"/>
      <c r="K3304" s="262"/>
      <c r="L3304" s="262"/>
      <c r="M3304" s="262"/>
      <c r="N3304" s="262"/>
    </row>
    <row r="3305" spans="1:14" x14ac:dyDescent="0.2">
      <c r="K3305" s="262"/>
      <c r="L3305" s="262"/>
      <c r="M3305" s="262"/>
      <c r="N3305" s="262"/>
    </row>
    <row r="3306" spans="1:14" x14ac:dyDescent="0.2">
      <c r="K3306" s="262"/>
      <c r="L3306" s="262"/>
      <c r="M3306" s="262"/>
      <c r="N3306" s="262"/>
    </row>
    <row r="3307" spans="1:14" x14ac:dyDescent="0.2">
      <c r="K3307" s="262"/>
      <c r="L3307" s="262"/>
      <c r="M3307" s="262"/>
      <c r="N3307" s="262"/>
    </row>
    <row r="3308" spans="1:14" x14ac:dyDescent="0.2">
      <c r="K3308" s="262"/>
      <c r="L3308" s="262"/>
      <c r="M3308" s="262"/>
      <c r="N3308" s="262"/>
    </row>
    <row r="3309" spans="1:14" ht="55.5" customHeight="1" x14ac:dyDescent="0.2">
      <c r="K3309" s="262"/>
      <c r="L3309" s="262"/>
      <c r="M3309" s="262"/>
      <c r="N3309" s="262"/>
    </row>
    <row r="3310" spans="1:14" x14ac:dyDescent="0.2">
      <c r="A3310" s="262"/>
      <c r="B3310" s="262"/>
      <c r="C3310" s="262"/>
      <c r="D3310" s="262"/>
      <c r="E3310" s="262"/>
      <c r="F3310" s="262"/>
      <c r="G3310" s="262"/>
      <c r="H3310" s="262"/>
      <c r="I3310" s="262"/>
      <c r="J3310" s="262"/>
      <c r="K3310" s="262"/>
      <c r="L3310" s="262"/>
      <c r="M3310" s="262"/>
      <c r="N3310" s="262"/>
    </row>
    <row r="3311" spans="1:14" x14ac:dyDescent="0.2">
      <c r="A3311" s="262"/>
      <c r="B3311" s="262"/>
      <c r="C3311" s="262"/>
      <c r="D3311" s="262"/>
      <c r="E3311" s="262"/>
      <c r="F3311" s="262"/>
      <c r="G3311" s="262"/>
      <c r="H3311" s="262"/>
      <c r="I3311" s="262"/>
      <c r="J3311" s="262"/>
      <c r="K3311" s="262"/>
      <c r="L3311" s="262"/>
      <c r="M3311" s="262"/>
      <c r="N3311" s="262"/>
    </row>
    <row r="3312" spans="1:14" x14ac:dyDescent="0.2">
      <c r="A3312" s="262"/>
      <c r="B3312" s="262"/>
      <c r="C3312" s="262"/>
      <c r="D3312" s="262"/>
      <c r="E3312" s="262"/>
      <c r="F3312" s="262"/>
      <c r="G3312" s="262"/>
      <c r="H3312" s="262"/>
      <c r="I3312" s="262"/>
      <c r="J3312" s="262"/>
      <c r="K3312" s="262"/>
      <c r="L3312" s="262"/>
      <c r="M3312" s="262"/>
      <c r="N3312" s="262"/>
    </row>
    <row r="3313" spans="1:14" x14ac:dyDescent="0.2">
      <c r="A3313" s="262"/>
      <c r="B3313" s="262"/>
      <c r="C3313" s="262"/>
      <c r="D3313" s="262"/>
      <c r="E3313" s="262"/>
      <c r="F3313" s="262"/>
      <c r="G3313" s="262"/>
      <c r="H3313" s="262"/>
      <c r="I3313" s="262"/>
      <c r="J3313" s="262"/>
      <c r="K3313" s="262"/>
      <c r="L3313" s="262"/>
      <c r="M3313" s="262"/>
      <c r="N3313" s="262"/>
    </row>
    <row r="3314" spans="1:14" x14ac:dyDescent="0.2">
      <c r="A3314" s="262"/>
      <c r="B3314" s="262"/>
      <c r="C3314" s="262"/>
      <c r="D3314" s="262"/>
      <c r="E3314" s="262"/>
      <c r="F3314" s="262"/>
      <c r="G3314" s="262"/>
      <c r="H3314" s="262"/>
      <c r="I3314" s="262"/>
      <c r="J3314" s="262"/>
      <c r="K3314" s="262"/>
      <c r="L3314" s="262"/>
      <c r="M3314" s="262"/>
      <c r="N3314" s="262"/>
    </row>
    <row r="3315" spans="1:14" x14ac:dyDescent="0.2">
      <c r="A3315" s="262"/>
      <c r="B3315" s="262"/>
      <c r="C3315" s="262"/>
      <c r="D3315" s="262"/>
      <c r="E3315" s="262"/>
      <c r="F3315" s="262"/>
      <c r="G3315" s="262"/>
      <c r="H3315" s="262"/>
      <c r="I3315" s="262"/>
      <c r="J3315" s="262"/>
      <c r="K3315" s="262"/>
      <c r="L3315" s="262"/>
      <c r="M3315" s="262"/>
      <c r="N3315" s="262"/>
    </row>
    <row r="3316" spans="1:14" x14ac:dyDescent="0.2">
      <c r="A3316" s="262"/>
      <c r="B3316" s="262"/>
      <c r="C3316" s="262"/>
      <c r="D3316" s="262"/>
      <c r="E3316" s="262"/>
      <c r="F3316" s="262"/>
      <c r="G3316" s="262"/>
      <c r="H3316" s="262"/>
      <c r="I3316" s="262"/>
      <c r="J3316" s="262"/>
      <c r="K3316" s="262"/>
      <c r="L3316" s="262"/>
      <c r="M3316" s="262"/>
      <c r="N3316" s="262"/>
    </row>
    <row r="3317" spans="1:14" x14ac:dyDescent="0.2">
      <c r="A3317" s="262"/>
      <c r="B3317" s="262"/>
      <c r="C3317" s="262"/>
      <c r="D3317" s="262"/>
      <c r="E3317" s="262"/>
      <c r="F3317" s="262"/>
      <c r="G3317" s="262"/>
      <c r="H3317" s="262"/>
      <c r="I3317" s="262"/>
      <c r="J3317" s="262"/>
      <c r="K3317" s="262"/>
      <c r="L3317" s="262"/>
      <c r="M3317" s="262"/>
      <c r="N3317" s="262"/>
    </row>
    <row r="3318" spans="1:14" x14ac:dyDescent="0.2">
      <c r="A3318" s="262"/>
      <c r="B3318" s="262"/>
      <c r="C3318" s="262"/>
      <c r="D3318" s="262"/>
      <c r="E3318" s="262"/>
      <c r="F3318" s="262"/>
      <c r="G3318" s="262"/>
      <c r="H3318" s="262"/>
      <c r="I3318" s="262"/>
      <c r="J3318" s="262"/>
      <c r="K3318" s="262"/>
      <c r="L3318" s="262"/>
      <c r="M3318" s="262"/>
      <c r="N3318" s="262"/>
    </row>
    <row r="3319" spans="1:14" x14ac:dyDescent="0.2">
      <c r="A3319" s="262"/>
      <c r="B3319" s="262"/>
      <c r="C3319" s="262"/>
      <c r="D3319" s="262"/>
      <c r="E3319" s="262"/>
      <c r="F3319" s="262"/>
      <c r="G3319" s="262"/>
      <c r="H3319" s="262"/>
      <c r="I3319" s="262"/>
      <c r="J3319" s="262"/>
      <c r="K3319" s="262"/>
      <c r="L3319" s="262"/>
      <c r="M3319" s="262"/>
      <c r="N3319" s="262"/>
    </row>
    <row r="3320" spans="1:14" x14ac:dyDescent="0.2">
      <c r="A3320" s="262"/>
      <c r="B3320" s="262"/>
      <c r="C3320" s="262"/>
      <c r="D3320" s="262"/>
      <c r="E3320" s="262"/>
      <c r="F3320" s="262"/>
      <c r="G3320" s="262"/>
      <c r="H3320" s="262"/>
      <c r="I3320" s="262"/>
      <c r="J3320" s="262"/>
      <c r="K3320" s="262"/>
      <c r="L3320" s="262"/>
      <c r="M3320" s="262"/>
      <c r="N3320" s="262"/>
    </row>
    <row r="3321" spans="1:14" x14ac:dyDescent="0.2">
      <c r="A3321" s="262"/>
      <c r="B3321" s="262"/>
      <c r="C3321" s="262"/>
      <c r="D3321" s="262"/>
      <c r="E3321" s="262"/>
      <c r="F3321" s="262"/>
      <c r="G3321" s="262"/>
      <c r="H3321" s="262"/>
      <c r="I3321" s="262"/>
      <c r="J3321" s="262"/>
      <c r="K3321" s="262"/>
      <c r="M3321" s="262"/>
      <c r="N3321" s="262"/>
    </row>
    <row r="3322" spans="1:14" x14ac:dyDescent="0.2">
      <c r="A3322" s="262"/>
      <c r="B3322" s="262"/>
      <c r="C3322" s="262"/>
      <c r="D3322" s="262"/>
      <c r="E3322" s="262"/>
      <c r="F3322" s="262"/>
      <c r="G3322" s="262"/>
      <c r="H3322" s="262"/>
      <c r="I3322" s="262"/>
      <c r="J3322" s="262"/>
      <c r="K3322" s="262"/>
      <c r="M3322" s="262"/>
      <c r="N3322" s="262"/>
    </row>
  </sheetData>
  <sheetProtection algorithmName="SHA-512" hashValue="fEF9Aaz91fu5G0I84Re6iiV0PFrkdWN0832co7CUbOYj7pwh6WkQL4k6OY3Wsb6YtC4AI/5pJBlvCH09kI6zjQ==" saltValue="biEbzDildahzA1zE51obVQ==" spinCount="100000" sheet="1" objects="1" scenarios="1"/>
  <mergeCells count="2618">
    <mergeCell ref="A1185:C1185"/>
    <mergeCell ref="F1185:G1185"/>
    <mergeCell ref="H1185:J1185"/>
    <mergeCell ref="A1187:J1187"/>
    <mergeCell ref="A7:J7"/>
    <mergeCell ref="A4:J4"/>
    <mergeCell ref="A6:J6"/>
    <mergeCell ref="E5:H5"/>
    <mergeCell ref="I5:J5"/>
    <mergeCell ref="A1183:C1183"/>
    <mergeCell ref="F1183:G1183"/>
    <mergeCell ref="H1183:J1183"/>
    <mergeCell ref="A1184:C1184"/>
    <mergeCell ref="F1184:G1184"/>
    <mergeCell ref="H1184:J1184"/>
    <mergeCell ref="E3296:F3296"/>
    <mergeCell ref="E3297:F3297"/>
    <mergeCell ref="E3298:F3298"/>
    <mergeCell ref="E3299:F3299"/>
    <mergeCell ref="E3300:F3300"/>
    <mergeCell ref="H3302:I3302"/>
    <mergeCell ref="H3289:I3289"/>
    <mergeCell ref="E3291:F3291"/>
    <mergeCell ref="E3292:F3292"/>
    <mergeCell ref="E3293:F3293"/>
    <mergeCell ref="E3294:F3294"/>
    <mergeCell ref="E3295:F3295"/>
    <mergeCell ref="E3280:F3280"/>
    <mergeCell ref="E3281:F3281"/>
    <mergeCell ref="H3283:I3283"/>
    <mergeCell ref="E3285:F3285"/>
    <mergeCell ref="E3286:F3286"/>
    <mergeCell ref="E3287:F3287"/>
    <mergeCell ref="H3271:I3271"/>
    <mergeCell ref="E3273:F3273"/>
    <mergeCell ref="E3274:F3274"/>
    <mergeCell ref="E3275:F3275"/>
    <mergeCell ref="H3277:I3277"/>
    <mergeCell ref="E3279:F3279"/>
    <mergeCell ref="E3262:F3262"/>
    <mergeCell ref="E3263:F3263"/>
    <mergeCell ref="H3265:I3265"/>
    <mergeCell ref="E3267:F3267"/>
    <mergeCell ref="E3268:F3268"/>
    <mergeCell ref="E3269:F3269"/>
    <mergeCell ref="E3254:F3254"/>
    <mergeCell ref="H3256:I3256"/>
    <mergeCell ref="E3258:F3258"/>
    <mergeCell ref="E3259:F3259"/>
    <mergeCell ref="E3260:F3260"/>
    <mergeCell ref="E3261:F3261"/>
    <mergeCell ref="E3246:F3246"/>
    <mergeCell ref="E3247:F3247"/>
    <mergeCell ref="H3249:I3249"/>
    <mergeCell ref="E3251:F3251"/>
    <mergeCell ref="E3252:F3252"/>
    <mergeCell ref="E3253:F3253"/>
    <mergeCell ref="E3240:F3240"/>
    <mergeCell ref="E3241:F3241"/>
    <mergeCell ref="E3242:F3242"/>
    <mergeCell ref="E3243:F3243"/>
    <mergeCell ref="E3244:F3244"/>
    <mergeCell ref="E3245:F3245"/>
    <mergeCell ref="E3232:F3232"/>
    <mergeCell ref="E3233:F3233"/>
    <mergeCell ref="E3234:F3234"/>
    <mergeCell ref="E3235:F3235"/>
    <mergeCell ref="E3236:F3236"/>
    <mergeCell ref="H3238:I3238"/>
    <mergeCell ref="E3224:F3224"/>
    <mergeCell ref="E3225:F3225"/>
    <mergeCell ref="H3227:I3227"/>
    <mergeCell ref="E3229:F3229"/>
    <mergeCell ref="E3230:F3230"/>
    <mergeCell ref="E3231:F3231"/>
    <mergeCell ref="E3216:F3216"/>
    <mergeCell ref="E3217:F3217"/>
    <mergeCell ref="H3219:I3219"/>
    <mergeCell ref="E3221:F3221"/>
    <mergeCell ref="E3222:F3222"/>
    <mergeCell ref="E3223:F3223"/>
    <mergeCell ref="E3210:F3210"/>
    <mergeCell ref="E3211:F3211"/>
    <mergeCell ref="E3212:F3212"/>
    <mergeCell ref="E3213:F3213"/>
    <mergeCell ref="E3214:F3214"/>
    <mergeCell ref="E3215:F3215"/>
    <mergeCell ref="E3202:F3202"/>
    <mergeCell ref="E3203:F3203"/>
    <mergeCell ref="E3204:F3204"/>
    <mergeCell ref="E3205:F3205"/>
    <mergeCell ref="E3206:F3206"/>
    <mergeCell ref="H3208:I3208"/>
    <mergeCell ref="E3194:F3194"/>
    <mergeCell ref="E3195:F3195"/>
    <mergeCell ref="H3197:I3197"/>
    <mergeCell ref="E3199:F3199"/>
    <mergeCell ref="E3200:F3200"/>
    <mergeCell ref="E3201:F3201"/>
    <mergeCell ref="E3186:F3186"/>
    <mergeCell ref="H3188:I3188"/>
    <mergeCell ref="E3190:F3190"/>
    <mergeCell ref="E3191:F3191"/>
    <mergeCell ref="E3192:F3192"/>
    <mergeCell ref="E3193:F3193"/>
    <mergeCell ref="H3179:I3179"/>
    <mergeCell ref="E3181:F3181"/>
    <mergeCell ref="E3182:F3182"/>
    <mergeCell ref="E3183:F3183"/>
    <mergeCell ref="E3184:F3184"/>
    <mergeCell ref="E3185:F3185"/>
    <mergeCell ref="E3172:F3172"/>
    <mergeCell ref="E3173:F3173"/>
    <mergeCell ref="E3174:F3174"/>
    <mergeCell ref="E3175:F3175"/>
    <mergeCell ref="E3176:F3176"/>
    <mergeCell ref="E3177:F3177"/>
    <mergeCell ref="E3164:F3164"/>
    <mergeCell ref="E3165:F3165"/>
    <mergeCell ref="E3166:F3166"/>
    <mergeCell ref="E3167:F3167"/>
    <mergeCell ref="E3168:F3168"/>
    <mergeCell ref="H3170:I3170"/>
    <mergeCell ref="E3156:F3156"/>
    <mergeCell ref="E3157:F3157"/>
    <mergeCell ref="E3158:F3158"/>
    <mergeCell ref="E3159:F3159"/>
    <mergeCell ref="H3161:I3161"/>
    <mergeCell ref="E3163:F3163"/>
    <mergeCell ref="E3148:F3148"/>
    <mergeCell ref="E3149:F3149"/>
    <mergeCell ref="E3150:F3150"/>
    <mergeCell ref="H3152:I3152"/>
    <mergeCell ref="E3154:F3154"/>
    <mergeCell ref="E3155:F3155"/>
    <mergeCell ref="E3140:F3140"/>
    <mergeCell ref="E3141:F3141"/>
    <mergeCell ref="H3143:I3143"/>
    <mergeCell ref="E3145:F3145"/>
    <mergeCell ref="E3146:F3146"/>
    <mergeCell ref="E3147:F3147"/>
    <mergeCell ref="E3132:F3132"/>
    <mergeCell ref="H3134:I3134"/>
    <mergeCell ref="E3136:F3136"/>
    <mergeCell ref="E3137:F3137"/>
    <mergeCell ref="E3138:F3138"/>
    <mergeCell ref="E3139:F3139"/>
    <mergeCell ref="H3125:I3125"/>
    <mergeCell ref="E3127:F3127"/>
    <mergeCell ref="E3128:F3128"/>
    <mergeCell ref="E3129:F3129"/>
    <mergeCell ref="E3130:F3130"/>
    <mergeCell ref="E3131:F3131"/>
    <mergeCell ref="E3118:F3118"/>
    <mergeCell ref="E3119:F3119"/>
    <mergeCell ref="E3120:F3120"/>
    <mergeCell ref="E3121:F3121"/>
    <mergeCell ref="E3122:F3122"/>
    <mergeCell ref="E3123:F3123"/>
    <mergeCell ref="E3110:F3110"/>
    <mergeCell ref="E3111:F3111"/>
    <mergeCell ref="E3112:F3112"/>
    <mergeCell ref="E3113:F3113"/>
    <mergeCell ref="E3114:F3114"/>
    <mergeCell ref="H3116:I3116"/>
    <mergeCell ref="E3102:F3102"/>
    <mergeCell ref="E3103:F3103"/>
    <mergeCell ref="E3104:F3104"/>
    <mergeCell ref="E3105:F3105"/>
    <mergeCell ref="H3107:I3107"/>
    <mergeCell ref="E3109:F3109"/>
    <mergeCell ref="E3094:F3094"/>
    <mergeCell ref="E3095:F3095"/>
    <mergeCell ref="E3096:F3096"/>
    <mergeCell ref="H3098:I3098"/>
    <mergeCell ref="E3100:F3100"/>
    <mergeCell ref="E3101:F3101"/>
    <mergeCell ref="E3086:F3086"/>
    <mergeCell ref="E3087:F3087"/>
    <mergeCell ref="E3088:F3088"/>
    <mergeCell ref="H3090:I3090"/>
    <mergeCell ref="E3092:F3092"/>
    <mergeCell ref="E3093:F3093"/>
    <mergeCell ref="H3079:I3079"/>
    <mergeCell ref="E3081:F3081"/>
    <mergeCell ref="E3082:F3082"/>
    <mergeCell ref="E3083:F3083"/>
    <mergeCell ref="E3084:F3084"/>
    <mergeCell ref="E3085:F3085"/>
    <mergeCell ref="E3072:F3072"/>
    <mergeCell ref="E3073:F3073"/>
    <mergeCell ref="E3074:F3074"/>
    <mergeCell ref="E3075:F3075"/>
    <mergeCell ref="E3076:F3076"/>
    <mergeCell ref="E3077:F3077"/>
    <mergeCell ref="E3064:F3064"/>
    <mergeCell ref="E3065:F3065"/>
    <mergeCell ref="E3066:F3066"/>
    <mergeCell ref="H3068:I3068"/>
    <mergeCell ref="E3070:F3070"/>
    <mergeCell ref="E3071:F3071"/>
    <mergeCell ref="H3057:I3057"/>
    <mergeCell ref="E3059:F3059"/>
    <mergeCell ref="E3060:F3060"/>
    <mergeCell ref="E3061:F3061"/>
    <mergeCell ref="E3062:F3062"/>
    <mergeCell ref="E3063:F3063"/>
    <mergeCell ref="E3050:F3050"/>
    <mergeCell ref="E3051:F3051"/>
    <mergeCell ref="E3052:F3052"/>
    <mergeCell ref="E3053:F3053"/>
    <mergeCell ref="E3054:F3054"/>
    <mergeCell ref="E3055:F3055"/>
    <mergeCell ref="E3042:F3042"/>
    <mergeCell ref="E3043:F3043"/>
    <mergeCell ref="E3044:F3044"/>
    <mergeCell ref="E3045:F3045"/>
    <mergeCell ref="H3047:I3047"/>
    <mergeCell ref="E3049:F3049"/>
    <mergeCell ref="E3034:F3034"/>
    <mergeCell ref="E3035:F3035"/>
    <mergeCell ref="H3037:I3037"/>
    <mergeCell ref="E3039:F3039"/>
    <mergeCell ref="E3040:F3040"/>
    <mergeCell ref="E3041:F3041"/>
    <mergeCell ref="H3027:I3027"/>
    <mergeCell ref="E3029:F3029"/>
    <mergeCell ref="E3030:F3030"/>
    <mergeCell ref="E3031:F3031"/>
    <mergeCell ref="E3032:F3032"/>
    <mergeCell ref="E3033:F3033"/>
    <mergeCell ref="E3020:F3020"/>
    <mergeCell ref="E3021:F3021"/>
    <mergeCell ref="E3022:F3022"/>
    <mergeCell ref="E3023:F3023"/>
    <mergeCell ref="E3024:F3024"/>
    <mergeCell ref="E3025:F3025"/>
    <mergeCell ref="E3012:F3012"/>
    <mergeCell ref="E3013:F3013"/>
    <mergeCell ref="E3014:F3014"/>
    <mergeCell ref="E3015:F3015"/>
    <mergeCell ref="H3017:I3017"/>
    <mergeCell ref="E3019:F3019"/>
    <mergeCell ref="E3004:F3004"/>
    <mergeCell ref="E3005:F3005"/>
    <mergeCell ref="H3007:I3007"/>
    <mergeCell ref="E3009:F3009"/>
    <mergeCell ref="E3010:F3010"/>
    <mergeCell ref="E3011:F3011"/>
    <mergeCell ref="E2996:F2996"/>
    <mergeCell ref="H2998:I2998"/>
    <mergeCell ref="E3000:F3000"/>
    <mergeCell ref="E3001:F3001"/>
    <mergeCell ref="E3002:F3002"/>
    <mergeCell ref="E3003:F3003"/>
    <mergeCell ref="E2990:F2990"/>
    <mergeCell ref="E2991:F2991"/>
    <mergeCell ref="E2992:F2992"/>
    <mergeCell ref="E2993:F2993"/>
    <mergeCell ref="E2994:F2994"/>
    <mergeCell ref="E2995:F2995"/>
    <mergeCell ref="E2982:F2982"/>
    <mergeCell ref="E2983:F2983"/>
    <mergeCell ref="H2985:I2985"/>
    <mergeCell ref="E2987:F2987"/>
    <mergeCell ref="E2988:F2988"/>
    <mergeCell ref="E2989:F2989"/>
    <mergeCell ref="E2976:F2976"/>
    <mergeCell ref="E2977:F2977"/>
    <mergeCell ref="E2978:F2978"/>
    <mergeCell ref="E2979:F2979"/>
    <mergeCell ref="E2980:F2980"/>
    <mergeCell ref="E2981:F2981"/>
    <mergeCell ref="E2968:F2968"/>
    <mergeCell ref="E2969:F2969"/>
    <mergeCell ref="E2970:F2970"/>
    <mergeCell ref="H2972:I2972"/>
    <mergeCell ref="E2974:F2974"/>
    <mergeCell ref="E2975:F2975"/>
    <mergeCell ref="E2958:F2958"/>
    <mergeCell ref="H2960:I2960"/>
    <mergeCell ref="E2962:F2962"/>
    <mergeCell ref="E2963:F2963"/>
    <mergeCell ref="E2964:F2964"/>
    <mergeCell ref="H2966:I2966"/>
    <mergeCell ref="E2950:F2950"/>
    <mergeCell ref="E2951:F2951"/>
    <mergeCell ref="E2952:F2952"/>
    <mergeCell ref="H2954:I2954"/>
    <mergeCell ref="E2956:F2956"/>
    <mergeCell ref="E2957:F2957"/>
    <mergeCell ref="E2942:F2942"/>
    <mergeCell ref="E2943:F2943"/>
    <mergeCell ref="E2944:F2944"/>
    <mergeCell ref="E2945:F2945"/>
    <mergeCell ref="E2946:F2946"/>
    <mergeCell ref="H2948:I2948"/>
    <mergeCell ref="E2934:F2934"/>
    <mergeCell ref="E2935:F2935"/>
    <mergeCell ref="E2936:F2936"/>
    <mergeCell ref="H2938:I2938"/>
    <mergeCell ref="E2940:F2940"/>
    <mergeCell ref="E2941:F2941"/>
    <mergeCell ref="E2926:F2926"/>
    <mergeCell ref="E2927:F2927"/>
    <mergeCell ref="E2928:F2928"/>
    <mergeCell ref="H2930:I2930"/>
    <mergeCell ref="E2932:F2932"/>
    <mergeCell ref="E2933:F2933"/>
    <mergeCell ref="E2918:F2918"/>
    <mergeCell ref="H2920:I2920"/>
    <mergeCell ref="E2922:F2922"/>
    <mergeCell ref="E2923:F2923"/>
    <mergeCell ref="E2924:F2924"/>
    <mergeCell ref="E2925:F2925"/>
    <mergeCell ref="E2910:F2910"/>
    <mergeCell ref="E2911:F2911"/>
    <mergeCell ref="E2912:F2912"/>
    <mergeCell ref="H2914:I2914"/>
    <mergeCell ref="E2916:F2916"/>
    <mergeCell ref="E2917:F2917"/>
    <mergeCell ref="E2900:F2900"/>
    <mergeCell ref="H2902:I2902"/>
    <mergeCell ref="E2904:F2904"/>
    <mergeCell ref="E2905:F2905"/>
    <mergeCell ref="E2906:F2906"/>
    <mergeCell ref="H2908:I2908"/>
    <mergeCell ref="E2892:F2892"/>
    <mergeCell ref="E2893:F2893"/>
    <mergeCell ref="E2894:F2894"/>
    <mergeCell ref="H2896:I2896"/>
    <mergeCell ref="E2898:F2898"/>
    <mergeCell ref="E2899:F2899"/>
    <mergeCell ref="E2884:F2884"/>
    <mergeCell ref="E2885:F2885"/>
    <mergeCell ref="H2887:I2887"/>
    <mergeCell ref="E2889:F2889"/>
    <mergeCell ref="E2890:F2890"/>
    <mergeCell ref="E2891:F2891"/>
    <mergeCell ref="E2876:F2876"/>
    <mergeCell ref="E2877:F2877"/>
    <mergeCell ref="E2878:F2878"/>
    <mergeCell ref="H2880:I2880"/>
    <mergeCell ref="E2882:F2882"/>
    <mergeCell ref="E2883:F2883"/>
    <mergeCell ref="E2868:F2868"/>
    <mergeCell ref="E2869:F2869"/>
    <mergeCell ref="E2870:F2870"/>
    <mergeCell ref="E2871:F2871"/>
    <mergeCell ref="H2873:I2873"/>
    <mergeCell ref="E2875:F2875"/>
    <mergeCell ref="E2862:F2862"/>
    <mergeCell ref="E2863:F2863"/>
    <mergeCell ref="E2864:F2864"/>
    <mergeCell ref="E2865:F2865"/>
    <mergeCell ref="E2866:F2866"/>
    <mergeCell ref="E2867:F2867"/>
    <mergeCell ref="E2854:F2854"/>
    <mergeCell ref="E2855:F2855"/>
    <mergeCell ref="E2856:F2856"/>
    <mergeCell ref="E2857:F2857"/>
    <mergeCell ref="E2858:F2858"/>
    <mergeCell ref="H2860:I2860"/>
    <mergeCell ref="H2847:I2847"/>
    <mergeCell ref="E2849:F2849"/>
    <mergeCell ref="E2850:F2850"/>
    <mergeCell ref="E2851:F2851"/>
    <mergeCell ref="E2852:F2852"/>
    <mergeCell ref="E2853:F2853"/>
    <mergeCell ref="E2840:F2840"/>
    <mergeCell ref="E2841:F2841"/>
    <mergeCell ref="E2842:F2842"/>
    <mergeCell ref="E2843:F2843"/>
    <mergeCell ref="E2844:F2844"/>
    <mergeCell ref="E2845:F2845"/>
    <mergeCell ref="E2832:F2832"/>
    <mergeCell ref="E2833:F2833"/>
    <mergeCell ref="E2834:F2834"/>
    <mergeCell ref="E2835:F2835"/>
    <mergeCell ref="E2836:F2836"/>
    <mergeCell ref="H2838:I2838"/>
    <mergeCell ref="E2824:F2824"/>
    <mergeCell ref="E2825:F2825"/>
    <mergeCell ref="E2826:F2826"/>
    <mergeCell ref="E2827:F2827"/>
    <mergeCell ref="H2829:I2829"/>
    <mergeCell ref="E2831:F2831"/>
    <mergeCell ref="E2816:F2816"/>
    <mergeCell ref="E2817:F2817"/>
    <mergeCell ref="E2818:F2818"/>
    <mergeCell ref="H2820:I2820"/>
    <mergeCell ref="E2822:F2822"/>
    <mergeCell ref="E2823:F2823"/>
    <mergeCell ref="E2810:F2810"/>
    <mergeCell ref="E2811:F2811"/>
    <mergeCell ref="E2812:F2812"/>
    <mergeCell ref="E2813:F2813"/>
    <mergeCell ref="E2814:F2814"/>
    <mergeCell ref="E2815:F2815"/>
    <mergeCell ref="E2802:F2802"/>
    <mergeCell ref="E2803:F2803"/>
    <mergeCell ref="E2804:F2804"/>
    <mergeCell ref="E2805:F2805"/>
    <mergeCell ref="H2807:I2807"/>
    <mergeCell ref="E2809:F2809"/>
    <mergeCell ref="E2796:F2796"/>
    <mergeCell ref="E2797:F2797"/>
    <mergeCell ref="E2798:F2798"/>
    <mergeCell ref="E2799:F2799"/>
    <mergeCell ref="E2800:F2800"/>
    <mergeCell ref="E2801:F2801"/>
    <mergeCell ref="E2788:F2788"/>
    <mergeCell ref="E2789:F2789"/>
    <mergeCell ref="E2790:F2790"/>
    <mergeCell ref="E2791:F2791"/>
    <mergeCell ref="E2792:F2792"/>
    <mergeCell ref="H2794:I2794"/>
    <mergeCell ref="H2781:I2781"/>
    <mergeCell ref="E2783:F2783"/>
    <mergeCell ref="E2784:F2784"/>
    <mergeCell ref="E2785:F2785"/>
    <mergeCell ref="E2786:F2786"/>
    <mergeCell ref="E2787:F2787"/>
    <mergeCell ref="E2774:F2774"/>
    <mergeCell ref="E2775:F2775"/>
    <mergeCell ref="E2776:F2776"/>
    <mergeCell ref="E2777:F2777"/>
    <mergeCell ref="E2778:F2778"/>
    <mergeCell ref="E2779:F2779"/>
    <mergeCell ref="E2766:F2766"/>
    <mergeCell ref="H2768:I2768"/>
    <mergeCell ref="E2770:F2770"/>
    <mergeCell ref="E2771:F2771"/>
    <mergeCell ref="E2772:F2772"/>
    <mergeCell ref="E2773:F2773"/>
    <mergeCell ref="E2760:F2760"/>
    <mergeCell ref="E2761:F2761"/>
    <mergeCell ref="E2762:F2762"/>
    <mergeCell ref="E2763:F2763"/>
    <mergeCell ref="E2764:F2764"/>
    <mergeCell ref="E2765:F2765"/>
    <mergeCell ref="E2752:F2752"/>
    <mergeCell ref="E2753:F2753"/>
    <mergeCell ref="H2755:I2755"/>
    <mergeCell ref="E2757:F2757"/>
    <mergeCell ref="E2758:F2758"/>
    <mergeCell ref="E2759:F2759"/>
    <mergeCell ref="E2746:F2746"/>
    <mergeCell ref="E2747:F2747"/>
    <mergeCell ref="E2748:F2748"/>
    <mergeCell ref="E2749:F2749"/>
    <mergeCell ref="E2750:F2750"/>
    <mergeCell ref="E2751:F2751"/>
    <mergeCell ref="E2738:F2738"/>
    <mergeCell ref="E2739:F2739"/>
    <mergeCell ref="E2740:F2740"/>
    <mergeCell ref="H2742:I2742"/>
    <mergeCell ref="E2744:F2744"/>
    <mergeCell ref="E2745:F2745"/>
    <mergeCell ref="E2730:F2730"/>
    <mergeCell ref="E2731:F2731"/>
    <mergeCell ref="E2732:F2732"/>
    <mergeCell ref="H2734:I2734"/>
    <mergeCell ref="E2736:F2736"/>
    <mergeCell ref="E2737:F2737"/>
    <mergeCell ref="E2720:F2720"/>
    <mergeCell ref="H2722:I2722"/>
    <mergeCell ref="E2724:F2724"/>
    <mergeCell ref="E2725:F2725"/>
    <mergeCell ref="E2726:F2726"/>
    <mergeCell ref="H2728:I2728"/>
    <mergeCell ref="E2712:F2712"/>
    <mergeCell ref="E2713:F2713"/>
    <mergeCell ref="E2714:F2714"/>
    <mergeCell ref="H2716:I2716"/>
    <mergeCell ref="E2718:F2718"/>
    <mergeCell ref="E2719:F2719"/>
    <mergeCell ref="E2704:F2704"/>
    <mergeCell ref="E2705:F2705"/>
    <mergeCell ref="H2707:I2707"/>
    <mergeCell ref="E2709:F2709"/>
    <mergeCell ref="E2710:F2710"/>
    <mergeCell ref="E2711:F2711"/>
    <mergeCell ref="E2696:F2696"/>
    <mergeCell ref="E2697:F2697"/>
    <mergeCell ref="H2699:I2699"/>
    <mergeCell ref="E2701:F2701"/>
    <mergeCell ref="E2702:F2702"/>
    <mergeCell ref="E2703:F2703"/>
    <mergeCell ref="E2690:F2690"/>
    <mergeCell ref="E2691:F2691"/>
    <mergeCell ref="E2692:F2692"/>
    <mergeCell ref="E2693:F2693"/>
    <mergeCell ref="E2694:F2694"/>
    <mergeCell ref="E2695:F2695"/>
    <mergeCell ref="E2682:F2682"/>
    <mergeCell ref="E2683:F2683"/>
    <mergeCell ref="E2684:F2684"/>
    <mergeCell ref="H2686:I2686"/>
    <mergeCell ref="E2688:F2688"/>
    <mergeCell ref="E2689:F2689"/>
    <mergeCell ref="E2676:F2676"/>
    <mergeCell ref="E2677:F2677"/>
    <mergeCell ref="E2678:F2678"/>
    <mergeCell ref="E2679:F2679"/>
    <mergeCell ref="E2680:F2680"/>
    <mergeCell ref="E2681:F2681"/>
    <mergeCell ref="E2668:F2668"/>
    <mergeCell ref="E2669:F2669"/>
    <mergeCell ref="E2670:F2670"/>
    <mergeCell ref="E2671:F2671"/>
    <mergeCell ref="H2673:I2673"/>
    <mergeCell ref="E2675:F2675"/>
    <mergeCell ref="E2660:F2660"/>
    <mergeCell ref="H2662:I2662"/>
    <mergeCell ref="E2664:F2664"/>
    <mergeCell ref="E2665:F2665"/>
    <mergeCell ref="E2666:F2666"/>
    <mergeCell ref="E2667:F2667"/>
    <mergeCell ref="E2654:F2654"/>
    <mergeCell ref="E2655:F2655"/>
    <mergeCell ref="E2656:F2656"/>
    <mergeCell ref="E2657:F2657"/>
    <mergeCell ref="E2658:F2658"/>
    <mergeCell ref="E2659:F2659"/>
    <mergeCell ref="E2646:F2646"/>
    <mergeCell ref="E2647:F2647"/>
    <mergeCell ref="E2648:F2648"/>
    <mergeCell ref="E2649:F2649"/>
    <mergeCell ref="H2651:I2651"/>
    <mergeCell ref="E2653:F2653"/>
    <mergeCell ref="E2638:F2638"/>
    <mergeCell ref="H2640:I2640"/>
    <mergeCell ref="E2642:F2642"/>
    <mergeCell ref="E2643:F2643"/>
    <mergeCell ref="E2644:F2644"/>
    <mergeCell ref="E2645:F2645"/>
    <mergeCell ref="E2632:F2632"/>
    <mergeCell ref="E2633:F2633"/>
    <mergeCell ref="E2634:F2634"/>
    <mergeCell ref="E2635:F2635"/>
    <mergeCell ref="E2636:F2636"/>
    <mergeCell ref="E2637:F2637"/>
    <mergeCell ref="E2624:F2624"/>
    <mergeCell ref="E2625:F2625"/>
    <mergeCell ref="E2626:F2626"/>
    <mergeCell ref="E2627:F2627"/>
    <mergeCell ref="H2629:I2629"/>
    <mergeCell ref="E2631:F2631"/>
    <mergeCell ref="E2616:F2616"/>
    <mergeCell ref="H2618:I2618"/>
    <mergeCell ref="E2620:F2620"/>
    <mergeCell ref="E2621:F2621"/>
    <mergeCell ref="E2622:F2622"/>
    <mergeCell ref="E2623:F2623"/>
    <mergeCell ref="E2610:F2610"/>
    <mergeCell ref="E2611:F2611"/>
    <mergeCell ref="E2612:F2612"/>
    <mergeCell ref="E2613:F2613"/>
    <mergeCell ref="E2614:F2614"/>
    <mergeCell ref="E2615:F2615"/>
    <mergeCell ref="E2602:F2602"/>
    <mergeCell ref="E2603:F2603"/>
    <mergeCell ref="E2604:F2604"/>
    <mergeCell ref="E2605:F2605"/>
    <mergeCell ref="H2607:I2607"/>
    <mergeCell ref="E2609:F2609"/>
    <mergeCell ref="E2594:F2594"/>
    <mergeCell ref="H2596:I2596"/>
    <mergeCell ref="E2598:F2598"/>
    <mergeCell ref="E2599:F2599"/>
    <mergeCell ref="E2600:F2600"/>
    <mergeCell ref="E2601:F2601"/>
    <mergeCell ref="E2588:F2588"/>
    <mergeCell ref="E2589:F2589"/>
    <mergeCell ref="E2590:F2590"/>
    <mergeCell ref="E2591:F2591"/>
    <mergeCell ref="E2592:F2592"/>
    <mergeCell ref="E2593:F2593"/>
    <mergeCell ref="E2580:F2580"/>
    <mergeCell ref="E2581:F2581"/>
    <mergeCell ref="E2582:F2582"/>
    <mergeCell ref="E2583:F2583"/>
    <mergeCell ref="H2585:I2585"/>
    <mergeCell ref="E2587:F2587"/>
    <mergeCell ref="E2572:F2572"/>
    <mergeCell ref="H2574:I2574"/>
    <mergeCell ref="E2576:F2576"/>
    <mergeCell ref="E2577:F2577"/>
    <mergeCell ref="E2578:F2578"/>
    <mergeCell ref="E2579:F2579"/>
    <mergeCell ref="E2566:F2566"/>
    <mergeCell ref="E2567:F2567"/>
    <mergeCell ref="E2568:F2568"/>
    <mergeCell ref="E2569:F2569"/>
    <mergeCell ref="E2570:F2570"/>
    <mergeCell ref="E2571:F2571"/>
    <mergeCell ref="E2558:F2558"/>
    <mergeCell ref="E2559:F2559"/>
    <mergeCell ref="E2560:F2560"/>
    <mergeCell ref="E2561:F2561"/>
    <mergeCell ref="H2563:I2563"/>
    <mergeCell ref="E2565:F2565"/>
    <mergeCell ref="E2550:F2550"/>
    <mergeCell ref="H2552:I2552"/>
    <mergeCell ref="E2554:F2554"/>
    <mergeCell ref="E2555:F2555"/>
    <mergeCell ref="E2556:F2556"/>
    <mergeCell ref="E2557:F2557"/>
    <mergeCell ref="E2544:F2544"/>
    <mergeCell ref="E2545:F2545"/>
    <mergeCell ref="E2546:F2546"/>
    <mergeCell ref="E2547:F2547"/>
    <mergeCell ref="E2548:F2548"/>
    <mergeCell ref="E2549:F2549"/>
    <mergeCell ref="E2536:F2536"/>
    <mergeCell ref="E2537:F2537"/>
    <mergeCell ref="E2538:F2538"/>
    <mergeCell ref="E2539:F2539"/>
    <mergeCell ref="H2541:I2541"/>
    <mergeCell ref="E2543:F2543"/>
    <mergeCell ref="E2528:F2528"/>
    <mergeCell ref="E2529:F2529"/>
    <mergeCell ref="H2531:I2531"/>
    <mergeCell ref="E2533:F2533"/>
    <mergeCell ref="E2534:F2534"/>
    <mergeCell ref="E2535:F2535"/>
    <mergeCell ref="H2521:I2521"/>
    <mergeCell ref="E2523:F2523"/>
    <mergeCell ref="E2524:F2524"/>
    <mergeCell ref="E2525:F2525"/>
    <mergeCell ref="E2526:F2526"/>
    <mergeCell ref="E2527:F2527"/>
    <mergeCell ref="E2514:F2514"/>
    <mergeCell ref="E2515:F2515"/>
    <mergeCell ref="E2516:F2516"/>
    <mergeCell ref="E2517:F2517"/>
    <mergeCell ref="E2518:F2518"/>
    <mergeCell ref="E2519:F2519"/>
    <mergeCell ref="E2506:F2506"/>
    <mergeCell ref="E2507:F2507"/>
    <mergeCell ref="E2508:F2508"/>
    <mergeCell ref="H2510:I2510"/>
    <mergeCell ref="E2512:F2512"/>
    <mergeCell ref="E2513:F2513"/>
    <mergeCell ref="E2498:F2498"/>
    <mergeCell ref="H2500:I2500"/>
    <mergeCell ref="E2502:F2502"/>
    <mergeCell ref="E2503:F2503"/>
    <mergeCell ref="E2504:F2504"/>
    <mergeCell ref="E2505:F2505"/>
    <mergeCell ref="E2492:F2492"/>
    <mergeCell ref="E2493:F2493"/>
    <mergeCell ref="E2494:F2494"/>
    <mergeCell ref="E2495:F2495"/>
    <mergeCell ref="E2496:F2496"/>
    <mergeCell ref="E2497:F2497"/>
    <mergeCell ref="E2484:F2484"/>
    <mergeCell ref="E2485:F2485"/>
    <mergeCell ref="E2486:F2486"/>
    <mergeCell ref="E2487:F2487"/>
    <mergeCell ref="E2488:F2488"/>
    <mergeCell ref="H2490:I2490"/>
    <mergeCell ref="E2476:F2476"/>
    <mergeCell ref="E2477:F2477"/>
    <mergeCell ref="E2478:F2478"/>
    <mergeCell ref="H2480:I2480"/>
    <mergeCell ref="E2482:F2482"/>
    <mergeCell ref="E2483:F2483"/>
    <mergeCell ref="H2469:I2469"/>
    <mergeCell ref="E2471:F2471"/>
    <mergeCell ref="E2472:F2472"/>
    <mergeCell ref="E2473:F2473"/>
    <mergeCell ref="E2474:F2474"/>
    <mergeCell ref="E2475:F2475"/>
    <mergeCell ref="E2462:F2462"/>
    <mergeCell ref="E2463:F2463"/>
    <mergeCell ref="E2464:F2464"/>
    <mergeCell ref="E2465:F2465"/>
    <mergeCell ref="E2466:F2466"/>
    <mergeCell ref="E2467:F2467"/>
    <mergeCell ref="E2454:F2454"/>
    <mergeCell ref="E2455:F2455"/>
    <mergeCell ref="E2456:F2456"/>
    <mergeCell ref="H2458:I2458"/>
    <mergeCell ref="E2460:F2460"/>
    <mergeCell ref="E2461:F2461"/>
    <mergeCell ref="E2446:F2446"/>
    <mergeCell ref="H2448:I2448"/>
    <mergeCell ref="E2450:F2450"/>
    <mergeCell ref="E2451:F2451"/>
    <mergeCell ref="E2452:F2452"/>
    <mergeCell ref="E2453:F2453"/>
    <mergeCell ref="E2440:F2440"/>
    <mergeCell ref="E2441:F2441"/>
    <mergeCell ref="E2442:F2442"/>
    <mergeCell ref="E2443:F2443"/>
    <mergeCell ref="E2444:F2444"/>
    <mergeCell ref="E2445:F2445"/>
    <mergeCell ref="E2432:F2432"/>
    <mergeCell ref="E2433:F2433"/>
    <mergeCell ref="E2434:F2434"/>
    <mergeCell ref="E2435:F2435"/>
    <mergeCell ref="E2436:F2436"/>
    <mergeCell ref="H2438:I2438"/>
    <mergeCell ref="E2424:F2424"/>
    <mergeCell ref="E2425:F2425"/>
    <mergeCell ref="H2427:I2427"/>
    <mergeCell ref="E2429:F2429"/>
    <mergeCell ref="E2430:F2430"/>
    <mergeCell ref="E2431:F2431"/>
    <mergeCell ref="E2418:F2418"/>
    <mergeCell ref="E2419:F2419"/>
    <mergeCell ref="E2420:F2420"/>
    <mergeCell ref="E2421:F2421"/>
    <mergeCell ref="E2422:F2422"/>
    <mergeCell ref="E2423:F2423"/>
    <mergeCell ref="E2410:F2410"/>
    <mergeCell ref="E2411:F2411"/>
    <mergeCell ref="E2412:F2412"/>
    <mergeCell ref="E2413:F2413"/>
    <mergeCell ref="E2414:F2414"/>
    <mergeCell ref="H2416:I2416"/>
    <mergeCell ref="E2402:F2402"/>
    <mergeCell ref="E2403:F2403"/>
    <mergeCell ref="E2404:F2404"/>
    <mergeCell ref="H2406:I2406"/>
    <mergeCell ref="E2408:F2408"/>
    <mergeCell ref="E2409:F2409"/>
    <mergeCell ref="E2394:F2394"/>
    <mergeCell ref="H2396:I2396"/>
    <mergeCell ref="E2398:F2398"/>
    <mergeCell ref="E2399:F2399"/>
    <mergeCell ref="E2400:F2400"/>
    <mergeCell ref="E2401:F2401"/>
    <mergeCell ref="E2388:F2388"/>
    <mergeCell ref="E2389:F2389"/>
    <mergeCell ref="E2390:F2390"/>
    <mergeCell ref="E2391:F2391"/>
    <mergeCell ref="E2392:F2392"/>
    <mergeCell ref="E2393:F2393"/>
    <mergeCell ref="E2380:F2380"/>
    <mergeCell ref="E2381:F2381"/>
    <mergeCell ref="E2382:F2382"/>
    <mergeCell ref="E2383:F2383"/>
    <mergeCell ref="E2384:F2384"/>
    <mergeCell ref="H2386:I2386"/>
    <mergeCell ref="E2372:F2372"/>
    <mergeCell ref="E2373:F2373"/>
    <mergeCell ref="H2375:I2375"/>
    <mergeCell ref="E2377:F2377"/>
    <mergeCell ref="E2378:F2378"/>
    <mergeCell ref="E2379:F2379"/>
    <mergeCell ref="H2365:I2365"/>
    <mergeCell ref="E2367:F2367"/>
    <mergeCell ref="E2368:F2368"/>
    <mergeCell ref="E2369:F2369"/>
    <mergeCell ref="E2370:F2370"/>
    <mergeCell ref="E2371:F2371"/>
    <mergeCell ref="E2358:F2358"/>
    <mergeCell ref="E2359:F2359"/>
    <mergeCell ref="E2360:F2360"/>
    <mergeCell ref="E2361:F2361"/>
    <mergeCell ref="E2362:F2362"/>
    <mergeCell ref="E2363:F2363"/>
    <mergeCell ref="E2350:F2350"/>
    <mergeCell ref="E2351:F2351"/>
    <mergeCell ref="E2352:F2352"/>
    <mergeCell ref="E2353:F2353"/>
    <mergeCell ref="H2355:I2355"/>
    <mergeCell ref="E2357:F2357"/>
    <mergeCell ref="E2342:F2342"/>
    <mergeCell ref="E2343:F2343"/>
    <mergeCell ref="H2345:I2345"/>
    <mergeCell ref="E2347:F2347"/>
    <mergeCell ref="E2348:F2348"/>
    <mergeCell ref="E2349:F2349"/>
    <mergeCell ref="H2335:I2335"/>
    <mergeCell ref="E2337:F2337"/>
    <mergeCell ref="E2338:F2338"/>
    <mergeCell ref="E2339:F2339"/>
    <mergeCell ref="E2340:F2340"/>
    <mergeCell ref="E2341:F2341"/>
    <mergeCell ref="E2328:F2328"/>
    <mergeCell ref="E2329:F2329"/>
    <mergeCell ref="E2330:F2330"/>
    <mergeCell ref="E2331:F2331"/>
    <mergeCell ref="E2332:F2332"/>
    <mergeCell ref="E2333:F2333"/>
    <mergeCell ref="E2320:F2320"/>
    <mergeCell ref="H2322:I2322"/>
    <mergeCell ref="E2324:F2324"/>
    <mergeCell ref="E2325:F2325"/>
    <mergeCell ref="E2326:F2326"/>
    <mergeCell ref="E2327:F2327"/>
    <mergeCell ref="E2312:F2312"/>
    <mergeCell ref="E2313:F2313"/>
    <mergeCell ref="E2314:F2314"/>
    <mergeCell ref="H2316:I2316"/>
    <mergeCell ref="E2318:F2318"/>
    <mergeCell ref="E2319:F2319"/>
    <mergeCell ref="E2304:F2304"/>
    <mergeCell ref="E2305:F2305"/>
    <mergeCell ref="E2306:F2306"/>
    <mergeCell ref="E2307:F2307"/>
    <mergeCell ref="H2309:I2309"/>
    <mergeCell ref="E2311:F2311"/>
    <mergeCell ref="H2295:I2295"/>
    <mergeCell ref="E2297:F2297"/>
    <mergeCell ref="E2298:F2298"/>
    <mergeCell ref="E2299:F2299"/>
    <mergeCell ref="E2300:F2300"/>
    <mergeCell ref="H2302:I2302"/>
    <mergeCell ref="E2286:F2286"/>
    <mergeCell ref="H2288:I2288"/>
    <mergeCell ref="E2290:F2290"/>
    <mergeCell ref="E2291:F2291"/>
    <mergeCell ref="E2292:F2292"/>
    <mergeCell ref="E2293:F2293"/>
    <mergeCell ref="E2280:F2280"/>
    <mergeCell ref="E2281:F2281"/>
    <mergeCell ref="E2282:F2282"/>
    <mergeCell ref="E2283:F2283"/>
    <mergeCell ref="E2284:F2284"/>
    <mergeCell ref="E2285:F2285"/>
    <mergeCell ref="E2272:F2272"/>
    <mergeCell ref="E2273:F2273"/>
    <mergeCell ref="E2274:F2274"/>
    <mergeCell ref="E2275:F2275"/>
    <mergeCell ref="H2277:I2277"/>
    <mergeCell ref="E2279:F2279"/>
    <mergeCell ref="E2264:F2264"/>
    <mergeCell ref="E2265:F2265"/>
    <mergeCell ref="E2266:F2266"/>
    <mergeCell ref="H2268:I2268"/>
    <mergeCell ref="E2270:F2270"/>
    <mergeCell ref="E2271:F2271"/>
    <mergeCell ref="E2258:F2258"/>
    <mergeCell ref="E2259:F2259"/>
    <mergeCell ref="E2260:F2260"/>
    <mergeCell ref="E2261:F2261"/>
    <mergeCell ref="E2262:F2262"/>
    <mergeCell ref="E2263:F2263"/>
    <mergeCell ref="E2250:F2250"/>
    <mergeCell ref="E2251:F2251"/>
    <mergeCell ref="E2252:F2252"/>
    <mergeCell ref="H2254:I2254"/>
    <mergeCell ref="E2256:F2256"/>
    <mergeCell ref="E2257:F2257"/>
    <mergeCell ref="E2244:F2244"/>
    <mergeCell ref="E2245:F2245"/>
    <mergeCell ref="E2246:F2246"/>
    <mergeCell ref="E2247:F2247"/>
    <mergeCell ref="E2248:F2248"/>
    <mergeCell ref="E2249:F2249"/>
    <mergeCell ref="E2236:F2236"/>
    <mergeCell ref="E2237:F2237"/>
    <mergeCell ref="H2239:I2239"/>
    <mergeCell ref="E2241:F2241"/>
    <mergeCell ref="E2242:F2242"/>
    <mergeCell ref="E2243:F2243"/>
    <mergeCell ref="E2228:F2228"/>
    <mergeCell ref="H2230:I2230"/>
    <mergeCell ref="E2232:F2232"/>
    <mergeCell ref="E2233:F2233"/>
    <mergeCell ref="E2234:F2234"/>
    <mergeCell ref="E2235:F2235"/>
    <mergeCell ref="E2220:F2220"/>
    <mergeCell ref="E2221:F2221"/>
    <mergeCell ref="H2223:I2223"/>
    <mergeCell ref="E2225:F2225"/>
    <mergeCell ref="E2226:F2226"/>
    <mergeCell ref="E2227:F2227"/>
    <mergeCell ref="E2212:F2212"/>
    <mergeCell ref="E2213:F2213"/>
    <mergeCell ref="E2214:F2214"/>
    <mergeCell ref="H2216:I2216"/>
    <mergeCell ref="E2218:F2218"/>
    <mergeCell ref="E2219:F2219"/>
    <mergeCell ref="E2204:F2204"/>
    <mergeCell ref="E2205:F2205"/>
    <mergeCell ref="E2206:F2206"/>
    <mergeCell ref="E2207:F2207"/>
    <mergeCell ref="H2209:I2209"/>
    <mergeCell ref="E2211:F2211"/>
    <mergeCell ref="E2196:F2196"/>
    <mergeCell ref="E2197:F2197"/>
    <mergeCell ref="E2198:F2198"/>
    <mergeCell ref="H2200:I2200"/>
    <mergeCell ref="E2202:F2202"/>
    <mergeCell ref="E2203:F2203"/>
    <mergeCell ref="E2188:F2188"/>
    <mergeCell ref="E2189:F2189"/>
    <mergeCell ref="H2191:I2191"/>
    <mergeCell ref="E2193:F2193"/>
    <mergeCell ref="E2194:F2194"/>
    <mergeCell ref="E2195:F2195"/>
    <mergeCell ref="E2180:F2180"/>
    <mergeCell ref="H2182:I2182"/>
    <mergeCell ref="E2184:F2184"/>
    <mergeCell ref="E2185:F2185"/>
    <mergeCell ref="E2186:F2186"/>
    <mergeCell ref="E2187:F2187"/>
    <mergeCell ref="E2174:F2174"/>
    <mergeCell ref="E2175:F2175"/>
    <mergeCell ref="E2176:F2176"/>
    <mergeCell ref="E2177:F2177"/>
    <mergeCell ref="E2178:F2178"/>
    <mergeCell ref="E2179:F2179"/>
    <mergeCell ref="E2166:F2166"/>
    <mergeCell ref="E2167:F2167"/>
    <mergeCell ref="E2168:F2168"/>
    <mergeCell ref="H2170:I2170"/>
    <mergeCell ref="E2172:F2172"/>
    <mergeCell ref="E2173:F2173"/>
    <mergeCell ref="E2158:F2158"/>
    <mergeCell ref="E2159:F2159"/>
    <mergeCell ref="E2160:F2160"/>
    <mergeCell ref="E2161:F2161"/>
    <mergeCell ref="H2163:I2163"/>
    <mergeCell ref="E2165:F2165"/>
    <mergeCell ref="E2152:F2152"/>
    <mergeCell ref="E2153:F2153"/>
    <mergeCell ref="E2154:F2154"/>
    <mergeCell ref="E2155:F2155"/>
    <mergeCell ref="E2156:F2156"/>
    <mergeCell ref="E2157:F2157"/>
    <mergeCell ref="E2146:F2146"/>
    <mergeCell ref="E2147:F2147"/>
    <mergeCell ref="E2148:F2148"/>
    <mergeCell ref="E2149:F2149"/>
    <mergeCell ref="E2150:F2150"/>
    <mergeCell ref="E2151:F2151"/>
    <mergeCell ref="E2138:F2138"/>
    <mergeCell ref="H2140:I2140"/>
    <mergeCell ref="E2142:F2142"/>
    <mergeCell ref="E2143:F2143"/>
    <mergeCell ref="E2144:F2144"/>
    <mergeCell ref="E2145:F2145"/>
    <mergeCell ref="E2132:F2132"/>
    <mergeCell ref="E2133:F2133"/>
    <mergeCell ref="E2134:F2134"/>
    <mergeCell ref="E2135:F2135"/>
    <mergeCell ref="E2136:F2136"/>
    <mergeCell ref="E2137:F2137"/>
    <mergeCell ref="E2126:F2126"/>
    <mergeCell ref="E2127:F2127"/>
    <mergeCell ref="E2128:F2128"/>
    <mergeCell ref="E2129:F2129"/>
    <mergeCell ref="E2130:F2130"/>
    <mergeCell ref="E2131:F2131"/>
    <mergeCell ref="E2120:F2120"/>
    <mergeCell ref="E2121:F2121"/>
    <mergeCell ref="E2122:F2122"/>
    <mergeCell ref="E2123:F2123"/>
    <mergeCell ref="E2124:F2124"/>
    <mergeCell ref="E2125:F2125"/>
    <mergeCell ref="E2114:F2114"/>
    <mergeCell ref="E2115:F2115"/>
    <mergeCell ref="E2116:F2116"/>
    <mergeCell ref="E2117:F2117"/>
    <mergeCell ref="E2118:F2118"/>
    <mergeCell ref="E2119:F2119"/>
    <mergeCell ref="E2106:F2106"/>
    <mergeCell ref="E2107:F2107"/>
    <mergeCell ref="E2108:F2108"/>
    <mergeCell ref="H2110:I2110"/>
    <mergeCell ref="E2112:F2112"/>
    <mergeCell ref="E2113:F2113"/>
    <mergeCell ref="E2100:F2100"/>
    <mergeCell ref="E2101:F2101"/>
    <mergeCell ref="E2102:F2102"/>
    <mergeCell ref="E2103:F2103"/>
    <mergeCell ref="E2104:F2104"/>
    <mergeCell ref="E2105:F2105"/>
    <mergeCell ref="E2094:F2094"/>
    <mergeCell ref="E2095:F2095"/>
    <mergeCell ref="E2096:F2096"/>
    <mergeCell ref="E2097:F2097"/>
    <mergeCell ref="E2098:F2098"/>
    <mergeCell ref="E2099:F2099"/>
    <mergeCell ref="H2087:I2087"/>
    <mergeCell ref="E2089:F2089"/>
    <mergeCell ref="E2090:F2090"/>
    <mergeCell ref="E2091:F2091"/>
    <mergeCell ref="E2092:F2092"/>
    <mergeCell ref="E2093:F2093"/>
    <mergeCell ref="E2080:F2080"/>
    <mergeCell ref="E2081:F2081"/>
    <mergeCell ref="E2082:F2082"/>
    <mergeCell ref="E2083:F2083"/>
    <mergeCell ref="E2084:F2084"/>
    <mergeCell ref="E2085:F2085"/>
    <mergeCell ref="E2074:F2074"/>
    <mergeCell ref="E2075:F2075"/>
    <mergeCell ref="E2076:F2076"/>
    <mergeCell ref="E2077:F2077"/>
    <mergeCell ref="E2078:F2078"/>
    <mergeCell ref="E2079:F2079"/>
    <mergeCell ref="E2068:F2068"/>
    <mergeCell ref="E2069:F2069"/>
    <mergeCell ref="E2070:F2070"/>
    <mergeCell ref="E2071:F2071"/>
    <mergeCell ref="E2072:F2072"/>
    <mergeCell ref="E2073:F2073"/>
    <mergeCell ref="E2060:F2060"/>
    <mergeCell ref="H2062:I2062"/>
    <mergeCell ref="E2064:F2064"/>
    <mergeCell ref="E2065:F2065"/>
    <mergeCell ref="E2066:F2066"/>
    <mergeCell ref="E2067:F2067"/>
    <mergeCell ref="E2054:F2054"/>
    <mergeCell ref="E2055:F2055"/>
    <mergeCell ref="E2056:F2056"/>
    <mergeCell ref="E2057:F2057"/>
    <mergeCell ref="E2058:F2058"/>
    <mergeCell ref="E2059:F2059"/>
    <mergeCell ref="E2048:F2048"/>
    <mergeCell ref="E2049:F2049"/>
    <mergeCell ref="E2050:F2050"/>
    <mergeCell ref="E2051:F2051"/>
    <mergeCell ref="E2052:F2052"/>
    <mergeCell ref="E2053:F2053"/>
    <mergeCell ref="H2041:I2041"/>
    <mergeCell ref="E2043:F2043"/>
    <mergeCell ref="E2044:F2044"/>
    <mergeCell ref="E2045:F2045"/>
    <mergeCell ref="E2046:F2046"/>
    <mergeCell ref="E2047:F2047"/>
    <mergeCell ref="E2034:F2034"/>
    <mergeCell ref="E2035:F2035"/>
    <mergeCell ref="E2036:F2036"/>
    <mergeCell ref="E2037:F2037"/>
    <mergeCell ref="E2038:F2038"/>
    <mergeCell ref="E2039:F2039"/>
    <mergeCell ref="E2026:F2026"/>
    <mergeCell ref="E2027:F2027"/>
    <mergeCell ref="E2028:F2028"/>
    <mergeCell ref="E2029:F2029"/>
    <mergeCell ref="E2030:F2030"/>
    <mergeCell ref="H2032:I2032"/>
    <mergeCell ref="H2019:I2019"/>
    <mergeCell ref="E2021:F2021"/>
    <mergeCell ref="E2022:F2022"/>
    <mergeCell ref="E2023:F2023"/>
    <mergeCell ref="E2024:F2024"/>
    <mergeCell ref="E2025:F2025"/>
    <mergeCell ref="H2011:I2011"/>
    <mergeCell ref="E2013:F2013"/>
    <mergeCell ref="E2014:F2014"/>
    <mergeCell ref="E2015:F2015"/>
    <mergeCell ref="E2016:F2016"/>
    <mergeCell ref="E2017:F2017"/>
    <mergeCell ref="H2003:I2003"/>
    <mergeCell ref="E2005:F2005"/>
    <mergeCell ref="E2006:F2006"/>
    <mergeCell ref="E2007:F2007"/>
    <mergeCell ref="E2008:F2008"/>
    <mergeCell ref="E2009:F2009"/>
    <mergeCell ref="E1996:F1996"/>
    <mergeCell ref="E1997:F1997"/>
    <mergeCell ref="E1998:F1998"/>
    <mergeCell ref="E1999:F1999"/>
    <mergeCell ref="E2000:F2000"/>
    <mergeCell ref="E2001:F2001"/>
    <mergeCell ref="E1988:F1988"/>
    <mergeCell ref="H1990:I1990"/>
    <mergeCell ref="E1992:F1992"/>
    <mergeCell ref="E1993:F1993"/>
    <mergeCell ref="E1994:F1994"/>
    <mergeCell ref="E1995:F1995"/>
    <mergeCell ref="E1982:F1982"/>
    <mergeCell ref="E1983:F1983"/>
    <mergeCell ref="E1984:F1984"/>
    <mergeCell ref="E1985:F1985"/>
    <mergeCell ref="E1986:F1986"/>
    <mergeCell ref="E1987:F1987"/>
    <mergeCell ref="E1974:F1974"/>
    <mergeCell ref="E1975:F1975"/>
    <mergeCell ref="E1976:F1976"/>
    <mergeCell ref="E1977:F1977"/>
    <mergeCell ref="H1979:I1979"/>
    <mergeCell ref="E1981:F1981"/>
    <mergeCell ref="H1965:I1965"/>
    <mergeCell ref="E1967:F1967"/>
    <mergeCell ref="E1968:F1968"/>
    <mergeCell ref="E1969:F1969"/>
    <mergeCell ref="E1970:F1970"/>
    <mergeCell ref="H1972:I1972"/>
    <mergeCell ref="E1958:F1958"/>
    <mergeCell ref="E1959:F1959"/>
    <mergeCell ref="E1960:F1960"/>
    <mergeCell ref="E1961:F1961"/>
    <mergeCell ref="E1962:F1962"/>
    <mergeCell ref="E1963:F1963"/>
    <mergeCell ref="E1950:F1950"/>
    <mergeCell ref="E1951:F1951"/>
    <mergeCell ref="E1952:F1952"/>
    <mergeCell ref="H1954:I1954"/>
    <mergeCell ref="E1956:F1956"/>
    <mergeCell ref="E1957:F1957"/>
    <mergeCell ref="E1942:F1942"/>
    <mergeCell ref="H1944:I1944"/>
    <mergeCell ref="E1946:F1946"/>
    <mergeCell ref="E1947:F1947"/>
    <mergeCell ref="E1948:F1948"/>
    <mergeCell ref="E1949:F1949"/>
    <mergeCell ref="E1936:F1936"/>
    <mergeCell ref="E1937:F1937"/>
    <mergeCell ref="E1938:F1938"/>
    <mergeCell ref="E1939:F1939"/>
    <mergeCell ref="E1940:F1940"/>
    <mergeCell ref="E1941:F1941"/>
    <mergeCell ref="E1928:F1928"/>
    <mergeCell ref="E1929:F1929"/>
    <mergeCell ref="E1930:F1930"/>
    <mergeCell ref="E1931:F1931"/>
    <mergeCell ref="E1932:F1932"/>
    <mergeCell ref="H1934:I1934"/>
    <mergeCell ref="E1920:F1920"/>
    <mergeCell ref="E1921:F1921"/>
    <mergeCell ref="E1922:F1922"/>
    <mergeCell ref="H1924:I1924"/>
    <mergeCell ref="E1926:F1926"/>
    <mergeCell ref="E1927:F1927"/>
    <mergeCell ref="E1910:F1910"/>
    <mergeCell ref="H1912:I1912"/>
    <mergeCell ref="E1914:F1914"/>
    <mergeCell ref="E1915:F1915"/>
    <mergeCell ref="E1916:F1916"/>
    <mergeCell ref="H1918:I1918"/>
    <mergeCell ref="E1902:F1902"/>
    <mergeCell ref="E1903:F1903"/>
    <mergeCell ref="E1904:F1904"/>
    <mergeCell ref="H1906:I1906"/>
    <mergeCell ref="E1908:F1908"/>
    <mergeCell ref="E1909:F1909"/>
    <mergeCell ref="E1892:F1892"/>
    <mergeCell ref="H1894:I1894"/>
    <mergeCell ref="E1896:F1896"/>
    <mergeCell ref="E1897:F1897"/>
    <mergeCell ref="E1898:F1898"/>
    <mergeCell ref="H1900:I1900"/>
    <mergeCell ref="E1884:F1884"/>
    <mergeCell ref="E1885:F1885"/>
    <mergeCell ref="E1886:F1886"/>
    <mergeCell ref="H1888:I1888"/>
    <mergeCell ref="E1890:F1890"/>
    <mergeCell ref="E1891:F1891"/>
    <mergeCell ref="E1874:F1874"/>
    <mergeCell ref="H1876:I1876"/>
    <mergeCell ref="E1878:F1878"/>
    <mergeCell ref="E1879:F1879"/>
    <mergeCell ref="E1880:F1880"/>
    <mergeCell ref="H1882:I1882"/>
    <mergeCell ref="E1866:F1866"/>
    <mergeCell ref="E1867:F1867"/>
    <mergeCell ref="E1868:F1868"/>
    <mergeCell ref="H1870:I1870"/>
    <mergeCell ref="E1872:F1872"/>
    <mergeCell ref="E1873:F1873"/>
    <mergeCell ref="E1856:F1856"/>
    <mergeCell ref="H1858:I1858"/>
    <mergeCell ref="E1860:F1860"/>
    <mergeCell ref="E1861:F1861"/>
    <mergeCell ref="E1862:F1862"/>
    <mergeCell ref="H1864:I1864"/>
    <mergeCell ref="E1848:F1848"/>
    <mergeCell ref="E1849:F1849"/>
    <mergeCell ref="E1850:F1850"/>
    <mergeCell ref="H1852:I1852"/>
    <mergeCell ref="E1854:F1854"/>
    <mergeCell ref="E1855:F1855"/>
    <mergeCell ref="E1838:F1838"/>
    <mergeCell ref="H1840:I1840"/>
    <mergeCell ref="E1842:F1842"/>
    <mergeCell ref="E1843:F1843"/>
    <mergeCell ref="E1844:F1844"/>
    <mergeCell ref="H1846:I1846"/>
    <mergeCell ref="E1830:F1830"/>
    <mergeCell ref="E1831:F1831"/>
    <mergeCell ref="E1832:F1832"/>
    <mergeCell ref="H1834:I1834"/>
    <mergeCell ref="E1836:F1836"/>
    <mergeCell ref="E1837:F1837"/>
    <mergeCell ref="E1820:F1820"/>
    <mergeCell ref="H1822:I1822"/>
    <mergeCell ref="E1824:F1824"/>
    <mergeCell ref="E1825:F1825"/>
    <mergeCell ref="E1826:F1826"/>
    <mergeCell ref="H1828:I1828"/>
    <mergeCell ref="E1812:F1812"/>
    <mergeCell ref="E1813:F1813"/>
    <mergeCell ref="E1814:F1814"/>
    <mergeCell ref="H1816:I1816"/>
    <mergeCell ref="E1818:F1818"/>
    <mergeCell ref="E1819:F1819"/>
    <mergeCell ref="E1802:F1802"/>
    <mergeCell ref="H1804:I1804"/>
    <mergeCell ref="E1806:F1806"/>
    <mergeCell ref="E1807:F1807"/>
    <mergeCell ref="E1808:F1808"/>
    <mergeCell ref="H1810:I1810"/>
    <mergeCell ref="E1794:F1794"/>
    <mergeCell ref="E1795:F1795"/>
    <mergeCell ref="E1796:F1796"/>
    <mergeCell ref="H1798:I1798"/>
    <mergeCell ref="E1800:F1800"/>
    <mergeCell ref="E1801:F1801"/>
    <mergeCell ref="E1784:F1784"/>
    <mergeCell ref="H1786:I1786"/>
    <mergeCell ref="E1788:F1788"/>
    <mergeCell ref="E1789:F1789"/>
    <mergeCell ref="E1790:F1790"/>
    <mergeCell ref="H1792:I1792"/>
    <mergeCell ref="E1776:F1776"/>
    <mergeCell ref="E1777:F1777"/>
    <mergeCell ref="E1778:F1778"/>
    <mergeCell ref="H1780:I1780"/>
    <mergeCell ref="E1782:F1782"/>
    <mergeCell ref="E1783:F1783"/>
    <mergeCell ref="E1766:F1766"/>
    <mergeCell ref="H1768:I1768"/>
    <mergeCell ref="E1770:F1770"/>
    <mergeCell ref="E1771:F1771"/>
    <mergeCell ref="E1772:F1772"/>
    <mergeCell ref="H1774:I1774"/>
    <mergeCell ref="E1758:F1758"/>
    <mergeCell ref="E1759:F1759"/>
    <mergeCell ref="E1760:F1760"/>
    <mergeCell ref="H1762:I1762"/>
    <mergeCell ref="E1764:F1764"/>
    <mergeCell ref="E1765:F1765"/>
    <mergeCell ref="E1750:F1750"/>
    <mergeCell ref="E1751:F1751"/>
    <mergeCell ref="E1752:F1752"/>
    <mergeCell ref="H1754:I1754"/>
    <mergeCell ref="E1756:F1756"/>
    <mergeCell ref="E1757:F1757"/>
    <mergeCell ref="E1742:F1742"/>
    <mergeCell ref="E1743:F1743"/>
    <mergeCell ref="E1744:F1744"/>
    <mergeCell ref="H1746:I1746"/>
    <mergeCell ref="E1748:F1748"/>
    <mergeCell ref="E1749:F1749"/>
    <mergeCell ref="E1734:F1734"/>
    <mergeCell ref="E1735:F1735"/>
    <mergeCell ref="E1736:F1736"/>
    <mergeCell ref="H1738:I1738"/>
    <mergeCell ref="E1740:F1740"/>
    <mergeCell ref="E1741:F1741"/>
    <mergeCell ref="E1728:F1728"/>
    <mergeCell ref="E1729:F1729"/>
    <mergeCell ref="E1730:F1730"/>
    <mergeCell ref="E1731:F1731"/>
    <mergeCell ref="E1732:F1732"/>
    <mergeCell ref="E1733:F1733"/>
    <mergeCell ref="E1720:F1720"/>
    <mergeCell ref="E1721:F1721"/>
    <mergeCell ref="E1722:F1722"/>
    <mergeCell ref="E1723:F1723"/>
    <mergeCell ref="E1724:F1724"/>
    <mergeCell ref="H1726:I1726"/>
    <mergeCell ref="E1712:F1712"/>
    <mergeCell ref="H1714:I1714"/>
    <mergeCell ref="E1716:F1716"/>
    <mergeCell ref="E1717:F1717"/>
    <mergeCell ref="E1718:F1718"/>
    <mergeCell ref="E1719:F1719"/>
    <mergeCell ref="E1704:F1704"/>
    <mergeCell ref="E1705:F1705"/>
    <mergeCell ref="E1706:F1706"/>
    <mergeCell ref="H1708:I1708"/>
    <mergeCell ref="E1710:F1710"/>
    <mergeCell ref="E1711:F1711"/>
    <mergeCell ref="E1694:F1694"/>
    <mergeCell ref="H1696:I1696"/>
    <mergeCell ref="E1698:F1698"/>
    <mergeCell ref="E1699:F1699"/>
    <mergeCell ref="E1700:F1700"/>
    <mergeCell ref="H1702:I1702"/>
    <mergeCell ref="E1686:F1686"/>
    <mergeCell ref="E1687:F1687"/>
    <mergeCell ref="E1688:F1688"/>
    <mergeCell ref="H1690:I1690"/>
    <mergeCell ref="E1692:F1692"/>
    <mergeCell ref="E1693:F1693"/>
    <mergeCell ref="E1678:F1678"/>
    <mergeCell ref="H1680:I1680"/>
    <mergeCell ref="E1682:F1682"/>
    <mergeCell ref="E1683:F1683"/>
    <mergeCell ref="E1684:F1684"/>
    <mergeCell ref="E1685:F1685"/>
    <mergeCell ref="E1670:F1670"/>
    <mergeCell ref="H1672:I1672"/>
    <mergeCell ref="E1674:F1674"/>
    <mergeCell ref="E1675:F1675"/>
    <mergeCell ref="E1676:F1676"/>
    <mergeCell ref="E1677:F1677"/>
    <mergeCell ref="E1662:F1662"/>
    <mergeCell ref="H1664:I1664"/>
    <mergeCell ref="E1666:F1666"/>
    <mergeCell ref="E1667:F1667"/>
    <mergeCell ref="E1668:F1668"/>
    <mergeCell ref="E1669:F1669"/>
    <mergeCell ref="E1654:F1654"/>
    <mergeCell ref="H1656:I1656"/>
    <mergeCell ref="E1658:F1658"/>
    <mergeCell ref="E1659:F1659"/>
    <mergeCell ref="E1660:F1660"/>
    <mergeCell ref="E1661:F1661"/>
    <mergeCell ref="E1646:F1646"/>
    <mergeCell ref="H1648:I1648"/>
    <mergeCell ref="E1650:F1650"/>
    <mergeCell ref="E1651:F1651"/>
    <mergeCell ref="E1652:F1652"/>
    <mergeCell ref="E1653:F1653"/>
    <mergeCell ref="H1639:I1639"/>
    <mergeCell ref="E1641:F1641"/>
    <mergeCell ref="E1642:F1642"/>
    <mergeCell ref="E1643:F1643"/>
    <mergeCell ref="E1644:F1644"/>
    <mergeCell ref="E1645:F1645"/>
    <mergeCell ref="H1631:I1631"/>
    <mergeCell ref="E1633:F1633"/>
    <mergeCell ref="E1634:F1634"/>
    <mergeCell ref="E1635:F1635"/>
    <mergeCell ref="E1636:F1636"/>
    <mergeCell ref="E1637:F1637"/>
    <mergeCell ref="H1623:I1623"/>
    <mergeCell ref="E1625:F1625"/>
    <mergeCell ref="E1626:F1626"/>
    <mergeCell ref="E1627:F1627"/>
    <mergeCell ref="E1628:F1628"/>
    <mergeCell ref="E1629:F1629"/>
    <mergeCell ref="E1616:F1616"/>
    <mergeCell ref="E1617:F1617"/>
    <mergeCell ref="E1618:F1618"/>
    <mergeCell ref="E1619:F1619"/>
    <mergeCell ref="E1620:F1620"/>
    <mergeCell ref="E1621:F1621"/>
    <mergeCell ref="E1608:F1608"/>
    <mergeCell ref="H1610:I1610"/>
    <mergeCell ref="E1612:F1612"/>
    <mergeCell ref="E1613:F1613"/>
    <mergeCell ref="E1614:F1614"/>
    <mergeCell ref="E1615:F1615"/>
    <mergeCell ref="E1602:F1602"/>
    <mergeCell ref="E1603:F1603"/>
    <mergeCell ref="E1604:F1604"/>
    <mergeCell ref="E1605:F1605"/>
    <mergeCell ref="E1606:F1606"/>
    <mergeCell ref="E1607:F1607"/>
    <mergeCell ref="E1594:F1594"/>
    <mergeCell ref="E1595:F1595"/>
    <mergeCell ref="H1597:I1597"/>
    <mergeCell ref="E1599:F1599"/>
    <mergeCell ref="E1600:F1600"/>
    <mergeCell ref="E1601:F1601"/>
    <mergeCell ref="E1588:F1588"/>
    <mergeCell ref="E1589:F1589"/>
    <mergeCell ref="E1590:F1590"/>
    <mergeCell ref="E1591:F1591"/>
    <mergeCell ref="E1592:F1592"/>
    <mergeCell ref="E1593:F1593"/>
    <mergeCell ref="E1580:F1580"/>
    <mergeCell ref="E1581:F1581"/>
    <mergeCell ref="E1582:F1582"/>
    <mergeCell ref="H1584:I1584"/>
    <mergeCell ref="E1586:F1586"/>
    <mergeCell ref="E1587:F1587"/>
    <mergeCell ref="H1571:I1571"/>
    <mergeCell ref="E1573:F1573"/>
    <mergeCell ref="E1574:F1574"/>
    <mergeCell ref="E1575:F1575"/>
    <mergeCell ref="E1576:F1576"/>
    <mergeCell ref="H1578:I1578"/>
    <mergeCell ref="E1562:F1562"/>
    <mergeCell ref="H1564:I1564"/>
    <mergeCell ref="E1566:F1566"/>
    <mergeCell ref="E1567:F1567"/>
    <mergeCell ref="E1568:F1568"/>
    <mergeCell ref="E1569:F1569"/>
    <mergeCell ref="E1554:F1554"/>
    <mergeCell ref="E1555:F1555"/>
    <mergeCell ref="H1557:I1557"/>
    <mergeCell ref="E1559:F1559"/>
    <mergeCell ref="E1560:F1560"/>
    <mergeCell ref="E1561:F1561"/>
    <mergeCell ref="E1546:F1546"/>
    <mergeCell ref="E1547:F1547"/>
    <mergeCell ref="E1548:F1548"/>
    <mergeCell ref="H1550:I1550"/>
    <mergeCell ref="E1552:F1552"/>
    <mergeCell ref="E1553:F1553"/>
    <mergeCell ref="H1539:I1539"/>
    <mergeCell ref="E1541:F1541"/>
    <mergeCell ref="E1542:F1542"/>
    <mergeCell ref="E1543:F1543"/>
    <mergeCell ref="E1544:F1544"/>
    <mergeCell ref="E1545:F1545"/>
    <mergeCell ref="E1532:F1532"/>
    <mergeCell ref="E1533:F1533"/>
    <mergeCell ref="E1534:F1534"/>
    <mergeCell ref="E1535:F1535"/>
    <mergeCell ref="E1536:F1536"/>
    <mergeCell ref="E1537:F1537"/>
    <mergeCell ref="E1522:F1522"/>
    <mergeCell ref="H1524:I1524"/>
    <mergeCell ref="E1526:F1526"/>
    <mergeCell ref="E1527:F1527"/>
    <mergeCell ref="E1528:F1528"/>
    <mergeCell ref="H1530:I1530"/>
    <mergeCell ref="E1514:F1514"/>
    <mergeCell ref="E1515:F1515"/>
    <mergeCell ref="E1516:F1516"/>
    <mergeCell ref="H1518:I1518"/>
    <mergeCell ref="E1520:F1520"/>
    <mergeCell ref="E1521:F1521"/>
    <mergeCell ref="E1504:F1504"/>
    <mergeCell ref="H1506:I1506"/>
    <mergeCell ref="E1508:F1508"/>
    <mergeCell ref="E1509:F1509"/>
    <mergeCell ref="E1510:F1510"/>
    <mergeCell ref="H1512:I1512"/>
    <mergeCell ref="H1497:I1497"/>
    <mergeCell ref="E1499:F1499"/>
    <mergeCell ref="E1500:F1500"/>
    <mergeCell ref="E1501:F1501"/>
    <mergeCell ref="E1502:F1502"/>
    <mergeCell ref="E1503:F1503"/>
    <mergeCell ref="E1488:F1488"/>
    <mergeCell ref="H1490:I1490"/>
    <mergeCell ref="E1492:F1492"/>
    <mergeCell ref="E1493:F1493"/>
    <mergeCell ref="E1494:F1494"/>
    <mergeCell ref="E1495:F1495"/>
    <mergeCell ref="E1480:F1480"/>
    <mergeCell ref="E1481:F1481"/>
    <mergeCell ref="E1482:F1482"/>
    <mergeCell ref="H1484:I1484"/>
    <mergeCell ref="E1486:F1486"/>
    <mergeCell ref="E1487:F1487"/>
    <mergeCell ref="E1470:F1470"/>
    <mergeCell ref="H1472:I1472"/>
    <mergeCell ref="E1474:F1474"/>
    <mergeCell ref="E1475:F1475"/>
    <mergeCell ref="E1476:F1476"/>
    <mergeCell ref="H1478:I1478"/>
    <mergeCell ref="E1462:F1462"/>
    <mergeCell ref="E1463:F1463"/>
    <mergeCell ref="E1464:F1464"/>
    <mergeCell ref="H1466:I1466"/>
    <mergeCell ref="E1468:F1468"/>
    <mergeCell ref="E1469:F1469"/>
    <mergeCell ref="E1454:F1454"/>
    <mergeCell ref="E1455:F1455"/>
    <mergeCell ref="H1457:I1457"/>
    <mergeCell ref="E1459:F1459"/>
    <mergeCell ref="E1460:F1460"/>
    <mergeCell ref="E1461:F1461"/>
    <mergeCell ref="E1446:F1446"/>
    <mergeCell ref="E1447:F1447"/>
    <mergeCell ref="E1448:F1448"/>
    <mergeCell ref="H1450:I1450"/>
    <mergeCell ref="E1452:F1452"/>
    <mergeCell ref="E1453:F1453"/>
    <mergeCell ref="E1440:F1440"/>
    <mergeCell ref="E1441:F1441"/>
    <mergeCell ref="E1442:F1442"/>
    <mergeCell ref="E1443:F1443"/>
    <mergeCell ref="E1444:F1444"/>
    <mergeCell ref="E1445:F1445"/>
    <mergeCell ref="E1432:F1432"/>
    <mergeCell ref="E1433:F1433"/>
    <mergeCell ref="E1434:F1434"/>
    <mergeCell ref="E1435:F1435"/>
    <mergeCell ref="H1437:I1437"/>
    <mergeCell ref="E1439:F1439"/>
    <mergeCell ref="E1424:F1424"/>
    <mergeCell ref="E1425:F1425"/>
    <mergeCell ref="E1426:F1426"/>
    <mergeCell ref="E1427:F1427"/>
    <mergeCell ref="H1429:I1429"/>
    <mergeCell ref="E1431:F1431"/>
    <mergeCell ref="E1416:F1416"/>
    <mergeCell ref="E1417:F1417"/>
    <mergeCell ref="H1419:I1419"/>
    <mergeCell ref="E1421:F1421"/>
    <mergeCell ref="E1422:F1422"/>
    <mergeCell ref="E1423:F1423"/>
    <mergeCell ref="E1408:F1408"/>
    <mergeCell ref="H1410:I1410"/>
    <mergeCell ref="E1412:F1412"/>
    <mergeCell ref="E1413:F1413"/>
    <mergeCell ref="E1414:F1414"/>
    <mergeCell ref="E1415:F1415"/>
    <mergeCell ref="E1402:F1402"/>
    <mergeCell ref="E1403:F1403"/>
    <mergeCell ref="E1404:F1404"/>
    <mergeCell ref="E1405:F1405"/>
    <mergeCell ref="E1406:F1406"/>
    <mergeCell ref="E1407:F1407"/>
    <mergeCell ref="E1394:F1394"/>
    <mergeCell ref="E1395:F1395"/>
    <mergeCell ref="E1396:F1396"/>
    <mergeCell ref="E1397:F1397"/>
    <mergeCell ref="H1399:I1399"/>
    <mergeCell ref="E1401:F1401"/>
    <mergeCell ref="E1386:F1386"/>
    <mergeCell ref="H1388:I1388"/>
    <mergeCell ref="E1390:F1390"/>
    <mergeCell ref="E1391:F1391"/>
    <mergeCell ref="E1392:F1392"/>
    <mergeCell ref="E1393:F1393"/>
    <mergeCell ref="E1380:F1380"/>
    <mergeCell ref="E1381:F1381"/>
    <mergeCell ref="E1382:F1382"/>
    <mergeCell ref="E1383:F1383"/>
    <mergeCell ref="E1384:F1384"/>
    <mergeCell ref="E1385:F1385"/>
    <mergeCell ref="E1372:F1372"/>
    <mergeCell ref="E1373:F1373"/>
    <mergeCell ref="H1375:I1375"/>
    <mergeCell ref="E1377:F1377"/>
    <mergeCell ref="E1378:F1378"/>
    <mergeCell ref="E1379:F1379"/>
    <mergeCell ref="E1321:F1321"/>
    <mergeCell ref="E1325:F1325"/>
    <mergeCell ref="E1310:F1310"/>
    <mergeCell ref="E1366:F1366"/>
    <mergeCell ref="E1367:F1367"/>
    <mergeCell ref="E1368:F1368"/>
    <mergeCell ref="E1369:F1369"/>
    <mergeCell ref="E1370:F1370"/>
    <mergeCell ref="E1371:F1371"/>
    <mergeCell ref="E1358:F1358"/>
    <mergeCell ref="E1359:F1359"/>
    <mergeCell ref="E1360:F1360"/>
    <mergeCell ref="H1362:I1362"/>
    <mergeCell ref="E1364:F1364"/>
    <mergeCell ref="E1365:F1365"/>
    <mergeCell ref="E1352:F1352"/>
    <mergeCell ref="E1353:F1353"/>
    <mergeCell ref="E1354:F1354"/>
    <mergeCell ref="E1355:F1355"/>
    <mergeCell ref="E1356:F1356"/>
    <mergeCell ref="E1357:F1357"/>
    <mergeCell ref="E1241:F1241"/>
    <mergeCell ref="E1242:F1242"/>
    <mergeCell ref="E1243:F1243"/>
    <mergeCell ref="E1344:F1344"/>
    <mergeCell ref="E1345:F1345"/>
    <mergeCell ref="E1346:F1346"/>
    <mergeCell ref="E1347:F1347"/>
    <mergeCell ref="H1349:I1349"/>
    <mergeCell ref="E1351:F1351"/>
    <mergeCell ref="E1333:F1333"/>
    <mergeCell ref="E1334:F1334"/>
    <mergeCell ref="E1337:F1337"/>
    <mergeCell ref="E1338:F1338"/>
    <mergeCell ref="H1340:I1340"/>
    <mergeCell ref="E1342:F1342"/>
    <mergeCell ref="H1308:I1308"/>
    <mergeCell ref="E1314:F1314"/>
    <mergeCell ref="H1316:I1316"/>
    <mergeCell ref="E1322:F1322"/>
    <mergeCell ref="E1323:F1323"/>
    <mergeCell ref="E1324:F1324"/>
    <mergeCell ref="E1336:F1336"/>
    <mergeCell ref="E1343:F1343"/>
    <mergeCell ref="E1329:F1329"/>
    <mergeCell ref="E1335:F1335"/>
    <mergeCell ref="H1327:I1327"/>
    <mergeCell ref="E1330:F1330"/>
    <mergeCell ref="E1331:F1331"/>
    <mergeCell ref="E1332:F1332"/>
    <mergeCell ref="E1318:F1318"/>
    <mergeCell ref="E1319:F1319"/>
    <mergeCell ref="E1320:F1320"/>
    <mergeCell ref="E1280:F1280"/>
    <mergeCell ref="E1274:F1274"/>
    <mergeCell ref="E1275:F1275"/>
    <mergeCell ref="E1276:F1276"/>
    <mergeCell ref="E1277:F1277"/>
    <mergeCell ref="E1268:F1268"/>
    <mergeCell ref="E1269:F1269"/>
    <mergeCell ref="E1270:F1270"/>
    <mergeCell ref="E1267:F1267"/>
    <mergeCell ref="H1272:I1272"/>
    <mergeCell ref="E1258:F1258"/>
    <mergeCell ref="E1259:F1259"/>
    <mergeCell ref="E1263:F1263"/>
    <mergeCell ref="E1249:F1249"/>
    <mergeCell ref="E1250:F1250"/>
    <mergeCell ref="E1254:F1254"/>
    <mergeCell ref="E1255:F1255"/>
    <mergeCell ref="E1127:F1127"/>
    <mergeCell ref="H1129:I1129"/>
    <mergeCell ref="E1137:F1137"/>
    <mergeCell ref="H1139:I1139"/>
    <mergeCell ref="E1147:F1147"/>
    <mergeCell ref="H1084:I1084"/>
    <mergeCell ref="E1088:F1088"/>
    <mergeCell ref="E1089:F1089"/>
    <mergeCell ref="E1090:F1090"/>
    <mergeCell ref="E1091:F1091"/>
    <mergeCell ref="H1093:I1093"/>
    <mergeCell ref="E1195:F1195"/>
    <mergeCell ref="E1146:F1146"/>
    <mergeCell ref="E1151:F1151"/>
    <mergeCell ref="E1152:F1152"/>
    <mergeCell ref="E1153:F1153"/>
    <mergeCell ref="E1154:F1154"/>
    <mergeCell ref="H1149:I1149"/>
    <mergeCell ref="E1141:F1141"/>
    <mergeCell ref="E1142:F1142"/>
    <mergeCell ref="E1143:F1143"/>
    <mergeCell ref="E1144:F1144"/>
    <mergeCell ref="E1145:F1145"/>
    <mergeCell ref="E1131:F1131"/>
    <mergeCell ref="E1132:F1132"/>
    <mergeCell ref="E1133:F1133"/>
    <mergeCell ref="E1134:F1134"/>
    <mergeCell ref="E1135:F1135"/>
    <mergeCell ref="E1136:F1136"/>
    <mergeCell ref="E1122:F1122"/>
    <mergeCell ref="E1123:F1123"/>
    <mergeCell ref="E1124:F1124"/>
    <mergeCell ref="H1067:I1067"/>
    <mergeCell ref="H1075:I1075"/>
    <mergeCell ref="E1039:F1039"/>
    <mergeCell ref="E1040:F1040"/>
    <mergeCell ref="H1043:I1043"/>
    <mergeCell ref="E1049:F1049"/>
    <mergeCell ref="H1051:I1051"/>
    <mergeCell ref="H1059:I1059"/>
    <mergeCell ref="E1015:F1015"/>
    <mergeCell ref="E1016:F1016"/>
    <mergeCell ref="H1018:I1018"/>
    <mergeCell ref="E1025:F1025"/>
    <mergeCell ref="H1027:I1027"/>
    <mergeCell ref="H1036:I1036"/>
    <mergeCell ref="E1069:F1069"/>
    <mergeCell ref="E1070:F1070"/>
    <mergeCell ref="E1056:F1056"/>
    <mergeCell ref="E1057:F1057"/>
    <mergeCell ref="E1061:F1061"/>
    <mergeCell ref="E1047:F1047"/>
    <mergeCell ref="E1048:F1048"/>
    <mergeCell ref="E1053:F1053"/>
    <mergeCell ref="E1054:F1054"/>
    <mergeCell ref="E1055:F1055"/>
    <mergeCell ref="E1041:F1041"/>
    <mergeCell ref="E1045:F1045"/>
    <mergeCell ref="E1046:F1046"/>
    <mergeCell ref="E1032:F1032"/>
    <mergeCell ref="E1020:F1020"/>
    <mergeCell ref="E1021:F1021"/>
    <mergeCell ref="E1022:F1022"/>
    <mergeCell ref="H963:I963"/>
    <mergeCell ref="H975:I975"/>
    <mergeCell ref="E977:F977"/>
    <mergeCell ref="E978:F978"/>
    <mergeCell ref="E979:F979"/>
    <mergeCell ref="E980:F980"/>
    <mergeCell ref="E922:F922"/>
    <mergeCell ref="E923:F923"/>
    <mergeCell ref="H928:I928"/>
    <mergeCell ref="E937:F937"/>
    <mergeCell ref="H939:I939"/>
    <mergeCell ref="H951:I951"/>
    <mergeCell ref="E995:F995"/>
    <mergeCell ref="E996:F996"/>
    <mergeCell ref="E997:F997"/>
    <mergeCell ref="E998:F998"/>
    <mergeCell ref="E987:F987"/>
    <mergeCell ref="E988:F988"/>
    <mergeCell ref="E989:F989"/>
    <mergeCell ref="E990:F990"/>
    <mergeCell ref="E991:F991"/>
    <mergeCell ref="E981:F981"/>
    <mergeCell ref="E982:F982"/>
    <mergeCell ref="E986:F986"/>
    <mergeCell ref="E972:F972"/>
    <mergeCell ref="E973:F973"/>
    <mergeCell ref="E960:F960"/>
    <mergeCell ref="E961:F961"/>
    <mergeCell ref="E965:F965"/>
    <mergeCell ref="E953:F953"/>
    <mergeCell ref="E954:F954"/>
    <mergeCell ref="E959:F959"/>
    <mergeCell ref="H872:I872"/>
    <mergeCell ref="E878:F878"/>
    <mergeCell ref="E879:F879"/>
    <mergeCell ref="E880:F880"/>
    <mergeCell ref="E881:F881"/>
    <mergeCell ref="E882:F882"/>
    <mergeCell ref="H809:I809"/>
    <mergeCell ref="E811:F811"/>
    <mergeCell ref="E812:F812"/>
    <mergeCell ref="E813:F813"/>
    <mergeCell ref="E814:F814"/>
    <mergeCell ref="E815:F815"/>
    <mergeCell ref="E908:F908"/>
    <mergeCell ref="E874:F874"/>
    <mergeCell ref="E875:F875"/>
    <mergeCell ref="E876:F876"/>
    <mergeCell ref="E877:F877"/>
    <mergeCell ref="E864:F864"/>
    <mergeCell ref="E865:F865"/>
    <mergeCell ref="E870:F870"/>
    <mergeCell ref="E866:F866"/>
    <mergeCell ref="E867:F867"/>
    <mergeCell ref="E868:F868"/>
    <mergeCell ref="E869:F869"/>
    <mergeCell ref="E855:F855"/>
    <mergeCell ref="E856:F856"/>
    <mergeCell ref="E888:F888"/>
    <mergeCell ref="E889:F889"/>
    <mergeCell ref="E890:F890"/>
    <mergeCell ref="E891:F891"/>
    <mergeCell ref="E892:F892"/>
    <mergeCell ref="E893:F893"/>
    <mergeCell ref="E655:F655"/>
    <mergeCell ref="E656:F656"/>
    <mergeCell ref="H769:I769"/>
    <mergeCell ref="E771:F771"/>
    <mergeCell ref="H697:I697"/>
    <mergeCell ref="E705:F705"/>
    <mergeCell ref="E706:F706"/>
    <mergeCell ref="E707:F707"/>
    <mergeCell ref="H709:I709"/>
    <mergeCell ref="E716:F716"/>
    <mergeCell ref="H780:I780"/>
    <mergeCell ref="E775:F775"/>
    <mergeCell ref="E776:F776"/>
    <mergeCell ref="E777:F777"/>
    <mergeCell ref="E778:F778"/>
    <mergeCell ref="E772:F772"/>
    <mergeCell ref="E773:F773"/>
    <mergeCell ref="E774:F774"/>
    <mergeCell ref="E765:F765"/>
    <mergeCell ref="E766:F766"/>
    <mergeCell ref="E767:F767"/>
    <mergeCell ref="E756:F756"/>
    <mergeCell ref="E757:F757"/>
    <mergeCell ref="E763:F763"/>
    <mergeCell ref="E764:F764"/>
    <mergeCell ref="E750:F750"/>
    <mergeCell ref="E751:F751"/>
    <mergeCell ref="E755:F755"/>
    <mergeCell ref="E741:F741"/>
    <mergeCell ref="E742:F742"/>
    <mergeCell ref="E748:F748"/>
    <mergeCell ref="E749:F749"/>
    <mergeCell ref="E579:F579"/>
    <mergeCell ref="E586:F586"/>
    <mergeCell ref="E593:F593"/>
    <mergeCell ref="H595:I595"/>
    <mergeCell ref="E603:F603"/>
    <mergeCell ref="E604:F604"/>
    <mergeCell ref="H523:I523"/>
    <mergeCell ref="E526:F526"/>
    <mergeCell ref="E527:F527"/>
    <mergeCell ref="E528:F528"/>
    <mergeCell ref="E529:F529"/>
    <mergeCell ref="H532:I532"/>
    <mergeCell ref="H481:I481"/>
    <mergeCell ref="E486:F486"/>
    <mergeCell ref="E487:F487"/>
    <mergeCell ref="E488:F488"/>
    <mergeCell ref="H490:I490"/>
    <mergeCell ref="E494:F494"/>
    <mergeCell ref="E571:F571"/>
    <mergeCell ref="E580:F580"/>
    <mergeCell ref="H574:I574"/>
    <mergeCell ref="E576:F576"/>
    <mergeCell ref="E577:F577"/>
    <mergeCell ref="E578:F578"/>
    <mergeCell ref="E562:F562"/>
    <mergeCell ref="E563:F563"/>
    <mergeCell ref="E564:F564"/>
    <mergeCell ref="E565:F565"/>
    <mergeCell ref="E570:F570"/>
    <mergeCell ref="E566:F566"/>
    <mergeCell ref="E567:F567"/>
    <mergeCell ref="E568:F568"/>
    <mergeCell ref="E456:F456"/>
    <mergeCell ref="E457:F457"/>
    <mergeCell ref="H464:I464"/>
    <mergeCell ref="E466:F466"/>
    <mergeCell ref="E467:F467"/>
    <mergeCell ref="E468:F468"/>
    <mergeCell ref="E423:F423"/>
    <mergeCell ref="E424:F424"/>
    <mergeCell ref="H428:I428"/>
    <mergeCell ref="E433:F433"/>
    <mergeCell ref="H435:I435"/>
    <mergeCell ref="E437:F437"/>
    <mergeCell ref="E324:F324"/>
    <mergeCell ref="E325:F325"/>
    <mergeCell ref="H331:I331"/>
    <mergeCell ref="E339:F339"/>
    <mergeCell ref="E340:F340"/>
    <mergeCell ref="E341:F341"/>
    <mergeCell ref="E458:F458"/>
    <mergeCell ref="E459:F459"/>
    <mergeCell ref="E460:F460"/>
    <mergeCell ref="E461:F461"/>
    <mergeCell ref="E462:F462"/>
    <mergeCell ref="E449:F449"/>
    <mergeCell ref="E450:F450"/>
    <mergeCell ref="H452:I452"/>
    <mergeCell ref="E454:F454"/>
    <mergeCell ref="E455:F455"/>
    <mergeCell ref="E440:F440"/>
    <mergeCell ref="E441:F441"/>
    <mergeCell ref="E442:F442"/>
    <mergeCell ref="E448:F448"/>
    <mergeCell ref="H297:I297"/>
    <mergeCell ref="H249:I249"/>
    <mergeCell ref="E254:F254"/>
    <mergeCell ref="H256:I256"/>
    <mergeCell ref="E266:F266"/>
    <mergeCell ref="E267:F267"/>
    <mergeCell ref="E268:F268"/>
    <mergeCell ref="E257:F257"/>
    <mergeCell ref="E258:F258"/>
    <mergeCell ref="H281:I281"/>
    <mergeCell ref="E272:F272"/>
    <mergeCell ref="E273:F273"/>
    <mergeCell ref="E274:F274"/>
    <mergeCell ref="E275:F275"/>
    <mergeCell ref="E276:F276"/>
    <mergeCell ref="E277:F277"/>
    <mergeCell ref="E278:F278"/>
    <mergeCell ref="E279:F279"/>
    <mergeCell ref="E263:F263"/>
    <mergeCell ref="E264:F264"/>
    <mergeCell ref="E265:F265"/>
    <mergeCell ref="H270:I270"/>
    <mergeCell ref="E251:F251"/>
    <mergeCell ref="E252:F252"/>
    <mergeCell ref="E253:F253"/>
    <mergeCell ref="E262:F262"/>
    <mergeCell ref="H260:I260"/>
    <mergeCell ref="E161:F161"/>
    <mergeCell ref="E146:F146"/>
    <mergeCell ref="E147:F147"/>
    <mergeCell ref="E145:F145"/>
    <mergeCell ref="H149:I149"/>
    <mergeCell ref="E151:F151"/>
    <mergeCell ref="E133:F133"/>
    <mergeCell ref="H135:I135"/>
    <mergeCell ref="E138:F138"/>
    <mergeCell ref="E139:F139"/>
    <mergeCell ref="E140:F140"/>
    <mergeCell ref="E130:F130"/>
    <mergeCell ref="E131:F131"/>
    <mergeCell ref="E132:F132"/>
    <mergeCell ref="E217:F217"/>
    <mergeCell ref="H219:I219"/>
    <mergeCell ref="E222:F222"/>
    <mergeCell ref="E200:F200"/>
    <mergeCell ref="E201:F201"/>
    <mergeCell ref="H205:I205"/>
    <mergeCell ref="E207:F207"/>
    <mergeCell ref="E208:F208"/>
    <mergeCell ref="E209:F209"/>
    <mergeCell ref="H212:I212"/>
    <mergeCell ref="E214:F214"/>
    <mergeCell ref="E215:F215"/>
    <mergeCell ref="E216:F216"/>
    <mergeCell ref="E202:F202"/>
    <mergeCell ref="E203:F203"/>
    <mergeCell ref="E210:F210"/>
    <mergeCell ref="H191:I191"/>
    <mergeCell ref="E194:F194"/>
    <mergeCell ref="H18:I18"/>
    <mergeCell ref="E21:F21"/>
    <mergeCell ref="E23:F23"/>
    <mergeCell ref="E24:F24"/>
    <mergeCell ref="E152:F152"/>
    <mergeCell ref="E153:F153"/>
    <mergeCell ref="H156:I156"/>
    <mergeCell ref="E158:F158"/>
    <mergeCell ref="E159:F159"/>
    <mergeCell ref="E160:F160"/>
    <mergeCell ref="E125:F125"/>
    <mergeCell ref="E126:F126"/>
    <mergeCell ref="H128:I128"/>
    <mergeCell ref="E137:F137"/>
    <mergeCell ref="H142:I142"/>
    <mergeCell ref="E144:F144"/>
    <mergeCell ref="E154:F154"/>
    <mergeCell ref="E33:F33"/>
    <mergeCell ref="E61:F61"/>
    <mergeCell ref="E62:F62"/>
    <mergeCell ref="E63:F63"/>
    <mergeCell ref="E68:F68"/>
    <mergeCell ref="E69:F69"/>
    <mergeCell ref="E64:F64"/>
    <mergeCell ref="E65:F65"/>
    <mergeCell ref="E66:F66"/>
    <mergeCell ref="E67:F67"/>
    <mergeCell ref="E53:F53"/>
    <mergeCell ref="E54:F54"/>
    <mergeCell ref="E60:F60"/>
    <mergeCell ref="E46:F46"/>
    <mergeCell ref="E47:F47"/>
    <mergeCell ref="E13:F13"/>
    <mergeCell ref="E14:F14"/>
    <mergeCell ref="E15:F15"/>
    <mergeCell ref="E16:F16"/>
    <mergeCell ref="E1311:F1311"/>
    <mergeCell ref="E1312:F1312"/>
    <mergeCell ref="E1313:F1313"/>
    <mergeCell ref="E1302:F1302"/>
    <mergeCell ref="E1303:F1303"/>
    <mergeCell ref="E1304:F1304"/>
    <mergeCell ref="E1305:F1305"/>
    <mergeCell ref="E1306:F1306"/>
    <mergeCell ref="E1292:F1292"/>
    <mergeCell ref="E1293:F1293"/>
    <mergeCell ref="E1294:F1294"/>
    <mergeCell ref="E1295:F1295"/>
    <mergeCell ref="E1284:F1284"/>
    <mergeCell ref="E1222:F1222"/>
    <mergeCell ref="E1223:F1223"/>
    <mergeCell ref="E1228:F1228"/>
    <mergeCell ref="E1229:F1229"/>
    <mergeCell ref="E1230:F1230"/>
    <mergeCell ref="E1224:F1224"/>
    <mergeCell ref="E1200:F1200"/>
    <mergeCell ref="E1197:F1197"/>
    <mergeCell ref="E1198:F1198"/>
    <mergeCell ref="E1199:F1199"/>
    <mergeCell ref="E1125:F1125"/>
    <mergeCell ref="E1126:F1126"/>
    <mergeCell ref="E1113:F1113"/>
    <mergeCell ref="E1114:F1114"/>
    <mergeCell ref="E1115:F1115"/>
    <mergeCell ref="H1282:I1282"/>
    <mergeCell ref="E1285:F1285"/>
    <mergeCell ref="E1286:F1286"/>
    <mergeCell ref="E1287:F1287"/>
    <mergeCell ref="E1288:F1288"/>
    <mergeCell ref="H1290:I1290"/>
    <mergeCell ref="E1296:F1296"/>
    <mergeCell ref="E1297:F1297"/>
    <mergeCell ref="E1298:F1298"/>
    <mergeCell ref="H1300:I1300"/>
    <mergeCell ref="E1248:F1248"/>
    <mergeCell ref="E1231:F1231"/>
    <mergeCell ref="E1232:F1232"/>
    <mergeCell ref="E1233:F1233"/>
    <mergeCell ref="E1234:F1234"/>
    <mergeCell ref="E1235:F1235"/>
    <mergeCell ref="E1236:F1236"/>
    <mergeCell ref="E1237:F1237"/>
    <mergeCell ref="E1256:F1256"/>
    <mergeCell ref="E1257:F1257"/>
    <mergeCell ref="H1261:I1261"/>
    <mergeCell ref="E1264:F1264"/>
    <mergeCell ref="E1265:F1265"/>
    <mergeCell ref="E1266:F1266"/>
    <mergeCell ref="H1239:I1239"/>
    <mergeCell ref="E1244:F1244"/>
    <mergeCell ref="E1245:F1245"/>
    <mergeCell ref="E1246:F1246"/>
    <mergeCell ref="E1247:F1247"/>
    <mergeCell ref="H1252:I1252"/>
    <mergeCell ref="E1278:F1278"/>
    <mergeCell ref="E1279:F1279"/>
    <mergeCell ref="H1181:I1181"/>
    <mergeCell ref="H1226:I1226"/>
    <mergeCell ref="E1218:F1218"/>
    <mergeCell ref="E1219:F1219"/>
    <mergeCell ref="E1220:F1220"/>
    <mergeCell ref="E1221:F1221"/>
    <mergeCell ref="H1213:I1213"/>
    <mergeCell ref="E1215:F1215"/>
    <mergeCell ref="E1216:F1216"/>
    <mergeCell ref="E1217:F1217"/>
    <mergeCell ref="E1204:F1204"/>
    <mergeCell ref="E1209:F1209"/>
    <mergeCell ref="E1210:F1210"/>
    <mergeCell ref="E1211:F1211"/>
    <mergeCell ref="E1205:F1205"/>
    <mergeCell ref="E1206:F1206"/>
    <mergeCell ref="E1207:F1207"/>
    <mergeCell ref="E1208:F1208"/>
    <mergeCell ref="A1191:J1191"/>
    <mergeCell ref="E1109:F1109"/>
    <mergeCell ref="H1111:I1111"/>
    <mergeCell ref="E1095:F1095"/>
    <mergeCell ref="E1096:F1096"/>
    <mergeCell ref="E1097:F1097"/>
    <mergeCell ref="E1098:F1098"/>
    <mergeCell ref="E1099:F1099"/>
    <mergeCell ref="E1100:F1100"/>
    <mergeCell ref="H1102:I1102"/>
    <mergeCell ref="H1202:I1202"/>
    <mergeCell ref="E1173:F1173"/>
    <mergeCell ref="E1193:F1193"/>
    <mergeCell ref="E1194:F1194"/>
    <mergeCell ref="E1169:F1169"/>
    <mergeCell ref="H1164:I1164"/>
    <mergeCell ref="E1166:F1166"/>
    <mergeCell ref="E1167:F1167"/>
    <mergeCell ref="E1168:F1168"/>
    <mergeCell ref="E1155:F1155"/>
    <mergeCell ref="E1161:F1161"/>
    <mergeCell ref="E1162:F1162"/>
    <mergeCell ref="H1157:I1157"/>
    <mergeCell ref="E1159:F1159"/>
    <mergeCell ref="E1160:F1160"/>
    <mergeCell ref="H1171:I1171"/>
    <mergeCell ref="E1174:F1174"/>
    <mergeCell ref="E1175:F1175"/>
    <mergeCell ref="H1177:I1177"/>
    <mergeCell ref="A1192:J1192"/>
    <mergeCell ref="E1196:F1196"/>
    <mergeCell ref="E1178:F1178"/>
    <mergeCell ref="E1179:F1179"/>
    <mergeCell ref="H1120:I1120"/>
    <mergeCell ref="E1086:F1086"/>
    <mergeCell ref="E1087:F1087"/>
    <mergeCell ref="E1080:F1080"/>
    <mergeCell ref="E1081:F1081"/>
    <mergeCell ref="E1082:F1082"/>
    <mergeCell ref="E1071:F1071"/>
    <mergeCell ref="E1072:F1072"/>
    <mergeCell ref="E1073:F1073"/>
    <mergeCell ref="E1079:F1079"/>
    <mergeCell ref="E1077:F1077"/>
    <mergeCell ref="E1078:F1078"/>
    <mergeCell ref="E1033:F1033"/>
    <mergeCell ref="E1034:F1034"/>
    <mergeCell ref="E1038:F1038"/>
    <mergeCell ref="E1023:F1023"/>
    <mergeCell ref="E1024:F1024"/>
    <mergeCell ref="E1029:F1029"/>
    <mergeCell ref="E1030:F1030"/>
    <mergeCell ref="E1031:F1031"/>
    <mergeCell ref="E1062:F1062"/>
    <mergeCell ref="E1063:F1063"/>
    <mergeCell ref="E1064:F1064"/>
    <mergeCell ref="E1065:F1065"/>
    <mergeCell ref="E1116:F1116"/>
    <mergeCell ref="E1117:F1117"/>
    <mergeCell ref="E1118:F1118"/>
    <mergeCell ref="E1104:F1104"/>
    <mergeCell ref="E1105:F1105"/>
    <mergeCell ref="E1106:F1106"/>
    <mergeCell ref="E1107:F1107"/>
    <mergeCell ref="E1108:F1108"/>
    <mergeCell ref="E1011:F1011"/>
    <mergeCell ref="E1012:F1012"/>
    <mergeCell ref="H1009:I1009"/>
    <mergeCell ref="E1013:F1013"/>
    <mergeCell ref="E1014:F1014"/>
    <mergeCell ref="E999:F999"/>
    <mergeCell ref="E1006:F1006"/>
    <mergeCell ref="E1007:F1007"/>
    <mergeCell ref="E966:F966"/>
    <mergeCell ref="E967:F967"/>
    <mergeCell ref="E968:F968"/>
    <mergeCell ref="E969:F969"/>
    <mergeCell ref="E970:F970"/>
    <mergeCell ref="E971:F971"/>
    <mergeCell ref="H984:I984"/>
    <mergeCell ref="H993:I993"/>
    <mergeCell ref="H1001:I1001"/>
    <mergeCell ref="E1003:F1003"/>
    <mergeCell ref="E1004:F1004"/>
    <mergeCell ref="E1005:F1005"/>
    <mergeCell ref="E955:F955"/>
    <mergeCell ref="E956:F956"/>
    <mergeCell ref="E957:F957"/>
    <mergeCell ref="E958:F958"/>
    <mergeCell ref="E945:F945"/>
    <mergeCell ref="E946:F946"/>
    <mergeCell ref="E947:F947"/>
    <mergeCell ref="E948:F948"/>
    <mergeCell ref="E949:F949"/>
    <mergeCell ref="E936:F936"/>
    <mergeCell ref="E941:F941"/>
    <mergeCell ref="E942:F942"/>
    <mergeCell ref="E943:F943"/>
    <mergeCell ref="E944:F944"/>
    <mergeCell ref="E930:F930"/>
    <mergeCell ref="E931:F931"/>
    <mergeCell ref="E932:F932"/>
    <mergeCell ref="E933:F933"/>
    <mergeCell ref="E934:F934"/>
    <mergeCell ref="E935:F935"/>
    <mergeCell ref="E924:F924"/>
    <mergeCell ref="E925:F925"/>
    <mergeCell ref="E926:F926"/>
    <mergeCell ref="E915:F915"/>
    <mergeCell ref="H917:I917"/>
    <mergeCell ref="E919:F919"/>
    <mergeCell ref="E920:F920"/>
    <mergeCell ref="E921:F921"/>
    <mergeCell ref="E913:F913"/>
    <mergeCell ref="E914:F914"/>
    <mergeCell ref="E900:F900"/>
    <mergeCell ref="E901:F901"/>
    <mergeCell ref="E902:F902"/>
    <mergeCell ref="E903:F903"/>
    <mergeCell ref="E904:F904"/>
    <mergeCell ref="E894:F894"/>
    <mergeCell ref="E898:F898"/>
    <mergeCell ref="E899:F899"/>
    <mergeCell ref="H896:I896"/>
    <mergeCell ref="H906:I906"/>
    <mergeCell ref="E909:F909"/>
    <mergeCell ref="E910:F910"/>
    <mergeCell ref="E911:F911"/>
    <mergeCell ref="E912:F912"/>
    <mergeCell ref="E883:F883"/>
    <mergeCell ref="E884:F884"/>
    <mergeCell ref="E885:F885"/>
    <mergeCell ref="E886:F886"/>
    <mergeCell ref="E887:F887"/>
    <mergeCell ref="E861:F861"/>
    <mergeCell ref="E862:F862"/>
    <mergeCell ref="E863:F863"/>
    <mergeCell ref="E857:F857"/>
    <mergeCell ref="E858:F858"/>
    <mergeCell ref="E859:F859"/>
    <mergeCell ref="E860:F860"/>
    <mergeCell ref="E846:F846"/>
    <mergeCell ref="E847:F847"/>
    <mergeCell ref="E853:F853"/>
    <mergeCell ref="E854:F854"/>
    <mergeCell ref="E848:F848"/>
    <mergeCell ref="E849:F849"/>
    <mergeCell ref="H851:I851"/>
    <mergeCell ref="E837:F837"/>
    <mergeCell ref="E838:F838"/>
    <mergeCell ref="E843:F843"/>
    <mergeCell ref="E844:F844"/>
    <mergeCell ref="E845:F845"/>
    <mergeCell ref="E839:F839"/>
    <mergeCell ref="E840:F840"/>
    <mergeCell ref="E841:F841"/>
    <mergeCell ref="E842:F842"/>
    <mergeCell ref="E828:F828"/>
    <mergeCell ref="E829:F829"/>
    <mergeCell ref="E836:F836"/>
    <mergeCell ref="E830:F830"/>
    <mergeCell ref="E831:F831"/>
    <mergeCell ref="E832:F832"/>
    <mergeCell ref="H834:I834"/>
    <mergeCell ref="E820:F820"/>
    <mergeCell ref="E825:F825"/>
    <mergeCell ref="E826:F826"/>
    <mergeCell ref="E827:F827"/>
    <mergeCell ref="E821:F821"/>
    <mergeCell ref="E822:F822"/>
    <mergeCell ref="E823:F823"/>
    <mergeCell ref="E824:F824"/>
    <mergeCell ref="E816:F816"/>
    <mergeCell ref="H818:I818"/>
    <mergeCell ref="E804:F804"/>
    <mergeCell ref="E805:F805"/>
    <mergeCell ref="E806:F806"/>
    <mergeCell ref="E807:F807"/>
    <mergeCell ref="E795:F795"/>
    <mergeCell ref="E796:F796"/>
    <mergeCell ref="E797:F797"/>
    <mergeCell ref="E802:F802"/>
    <mergeCell ref="E803:F803"/>
    <mergeCell ref="E789:F789"/>
    <mergeCell ref="E790:F790"/>
    <mergeCell ref="E791:F791"/>
    <mergeCell ref="E792:F792"/>
    <mergeCell ref="E793:F793"/>
    <mergeCell ref="E794:F794"/>
    <mergeCell ref="E782:F782"/>
    <mergeCell ref="E783:F783"/>
    <mergeCell ref="E784:F784"/>
    <mergeCell ref="E785:F785"/>
    <mergeCell ref="E786:F786"/>
    <mergeCell ref="E787:F787"/>
    <mergeCell ref="E788:F788"/>
    <mergeCell ref="E798:F798"/>
    <mergeCell ref="E799:F799"/>
    <mergeCell ref="E800:F800"/>
    <mergeCell ref="E801:F801"/>
    <mergeCell ref="E747:F747"/>
    <mergeCell ref="E732:F732"/>
    <mergeCell ref="E733:F733"/>
    <mergeCell ref="E739:F739"/>
    <mergeCell ref="E740:F740"/>
    <mergeCell ref="E734:F734"/>
    <mergeCell ref="E735:F735"/>
    <mergeCell ref="H737:I737"/>
    <mergeCell ref="H753:I753"/>
    <mergeCell ref="E758:F758"/>
    <mergeCell ref="E759:F759"/>
    <mergeCell ref="H761:I761"/>
    <mergeCell ref="E723:F723"/>
    <mergeCell ref="E724:F724"/>
    <mergeCell ref="E731:F731"/>
    <mergeCell ref="E725:F725"/>
    <mergeCell ref="E726:F726"/>
    <mergeCell ref="E727:F727"/>
    <mergeCell ref="H729:I729"/>
    <mergeCell ref="E743:F743"/>
    <mergeCell ref="H745:I745"/>
    <mergeCell ref="E717:F717"/>
    <mergeCell ref="E718:F718"/>
    <mergeCell ref="E719:F719"/>
    <mergeCell ref="H721:I721"/>
    <mergeCell ref="E711:F711"/>
    <mergeCell ref="E712:F712"/>
    <mergeCell ref="E713:F713"/>
    <mergeCell ref="E699:F699"/>
    <mergeCell ref="E700:F700"/>
    <mergeCell ref="E701:F701"/>
    <mergeCell ref="E702:F702"/>
    <mergeCell ref="E703:F703"/>
    <mergeCell ref="E704:F704"/>
    <mergeCell ref="E690:F690"/>
    <mergeCell ref="E691:F691"/>
    <mergeCell ref="E692:F692"/>
    <mergeCell ref="E693:F693"/>
    <mergeCell ref="E694:F694"/>
    <mergeCell ref="E695:F695"/>
    <mergeCell ref="E689:F689"/>
    <mergeCell ref="H684:I684"/>
    <mergeCell ref="E686:F686"/>
    <mergeCell ref="E687:F687"/>
    <mergeCell ref="E676:F676"/>
    <mergeCell ref="E677:F677"/>
    <mergeCell ref="E678:F678"/>
    <mergeCell ref="E679:F679"/>
    <mergeCell ref="E680:F680"/>
    <mergeCell ref="E645:F645"/>
    <mergeCell ref="E637:F637"/>
    <mergeCell ref="E638:F638"/>
    <mergeCell ref="E639:F639"/>
    <mergeCell ref="E640:F640"/>
    <mergeCell ref="E641:F641"/>
    <mergeCell ref="E714:F714"/>
    <mergeCell ref="E715:F715"/>
    <mergeCell ref="H651:I651"/>
    <mergeCell ref="H659:I659"/>
    <mergeCell ref="E661:F661"/>
    <mergeCell ref="E662:F662"/>
    <mergeCell ref="E674:F674"/>
    <mergeCell ref="E675:F675"/>
    <mergeCell ref="H643:I643"/>
    <mergeCell ref="E646:F646"/>
    <mergeCell ref="E647:F647"/>
    <mergeCell ref="E648:F648"/>
    <mergeCell ref="E649:F649"/>
    <mergeCell ref="E666:F666"/>
    <mergeCell ref="E667:F667"/>
    <mergeCell ref="E668:F668"/>
    <mergeCell ref="E669:F669"/>
    <mergeCell ref="E630:F630"/>
    <mergeCell ref="E631:F631"/>
    <mergeCell ref="E632:F632"/>
    <mergeCell ref="E633:F633"/>
    <mergeCell ref="E622:F622"/>
    <mergeCell ref="E623:F623"/>
    <mergeCell ref="E612:F612"/>
    <mergeCell ref="E613:F613"/>
    <mergeCell ref="E614:F614"/>
    <mergeCell ref="E608:F608"/>
    <mergeCell ref="E609:F609"/>
    <mergeCell ref="E610:F610"/>
    <mergeCell ref="E611:F611"/>
    <mergeCell ref="H606:I606"/>
    <mergeCell ref="E681:F681"/>
    <mergeCell ref="E682:F682"/>
    <mergeCell ref="E688:F688"/>
    <mergeCell ref="H635:I635"/>
    <mergeCell ref="H616:I616"/>
    <mergeCell ref="E618:F618"/>
    <mergeCell ref="E619:F619"/>
    <mergeCell ref="E620:F620"/>
    <mergeCell ref="E621:F621"/>
    <mergeCell ref="H625:I625"/>
    <mergeCell ref="E670:F670"/>
    <mergeCell ref="H672:I672"/>
    <mergeCell ref="E657:F657"/>
    <mergeCell ref="E663:F663"/>
    <mergeCell ref="E664:F664"/>
    <mergeCell ref="E665:F665"/>
    <mergeCell ref="E653:F653"/>
    <mergeCell ref="E654:F654"/>
    <mergeCell ref="E597:F597"/>
    <mergeCell ref="E598:F598"/>
    <mergeCell ref="E599:F599"/>
    <mergeCell ref="E600:F600"/>
    <mergeCell ref="E601:F601"/>
    <mergeCell ref="E602:F602"/>
    <mergeCell ref="E588:F588"/>
    <mergeCell ref="E589:F589"/>
    <mergeCell ref="E590:F590"/>
    <mergeCell ref="E591:F591"/>
    <mergeCell ref="E592:F592"/>
    <mergeCell ref="E581:F581"/>
    <mergeCell ref="E582:F582"/>
    <mergeCell ref="E587:F587"/>
    <mergeCell ref="E627:F627"/>
    <mergeCell ref="E628:F628"/>
    <mergeCell ref="E629:F629"/>
    <mergeCell ref="E569:F569"/>
    <mergeCell ref="E552:F552"/>
    <mergeCell ref="E553:F553"/>
    <mergeCell ref="E554:F554"/>
    <mergeCell ref="E555:F555"/>
    <mergeCell ref="E556:F556"/>
    <mergeCell ref="E557:F557"/>
    <mergeCell ref="H560:I560"/>
    <mergeCell ref="E542:F542"/>
    <mergeCell ref="E543:F543"/>
    <mergeCell ref="E550:F550"/>
    <mergeCell ref="E551:F551"/>
    <mergeCell ref="H546:I546"/>
    <mergeCell ref="E548:F548"/>
    <mergeCell ref="E549:F549"/>
    <mergeCell ref="E534:F534"/>
    <mergeCell ref="E539:F539"/>
    <mergeCell ref="E540:F540"/>
    <mergeCell ref="E541:F541"/>
    <mergeCell ref="E535:F535"/>
    <mergeCell ref="E536:F536"/>
    <mergeCell ref="E537:F537"/>
    <mergeCell ref="E538:F538"/>
    <mergeCell ref="E544:F544"/>
    <mergeCell ref="E558:F558"/>
    <mergeCell ref="E525:F525"/>
    <mergeCell ref="E530:F530"/>
    <mergeCell ref="E518:F518"/>
    <mergeCell ref="E519:F519"/>
    <mergeCell ref="E520:F520"/>
    <mergeCell ref="E521:F521"/>
    <mergeCell ref="E509:F509"/>
    <mergeCell ref="E510:F510"/>
    <mergeCell ref="E511:F511"/>
    <mergeCell ref="E512:F512"/>
    <mergeCell ref="H514:I514"/>
    <mergeCell ref="E517:F517"/>
    <mergeCell ref="E516:F516"/>
    <mergeCell ref="E500:F500"/>
    <mergeCell ref="E501:F501"/>
    <mergeCell ref="E502:F502"/>
    <mergeCell ref="E503:F503"/>
    <mergeCell ref="E508:F508"/>
    <mergeCell ref="E504:F504"/>
    <mergeCell ref="H506:I506"/>
    <mergeCell ref="E492:F492"/>
    <mergeCell ref="E493:F493"/>
    <mergeCell ref="E495:F495"/>
    <mergeCell ref="E496:F496"/>
    <mergeCell ref="H498:I498"/>
    <mergeCell ref="E483:F483"/>
    <mergeCell ref="E484:F484"/>
    <mergeCell ref="E485:F485"/>
    <mergeCell ref="E474:F474"/>
    <mergeCell ref="E475:F475"/>
    <mergeCell ref="E476:F476"/>
    <mergeCell ref="E477:F477"/>
    <mergeCell ref="E478:F478"/>
    <mergeCell ref="E479:F479"/>
    <mergeCell ref="E470:F470"/>
    <mergeCell ref="E469:F469"/>
    <mergeCell ref="H472:I472"/>
    <mergeCell ref="H444:I444"/>
    <mergeCell ref="E446:F446"/>
    <mergeCell ref="E447:F447"/>
    <mergeCell ref="E431:F431"/>
    <mergeCell ref="E432:F432"/>
    <mergeCell ref="E438:F438"/>
    <mergeCell ref="E439:F439"/>
    <mergeCell ref="E425:F425"/>
    <mergeCell ref="E426:F426"/>
    <mergeCell ref="E430:F430"/>
    <mergeCell ref="E416:F416"/>
    <mergeCell ref="E417:F417"/>
    <mergeCell ref="H419:I419"/>
    <mergeCell ref="E421:F421"/>
    <mergeCell ref="E422:F422"/>
    <mergeCell ref="E407:F407"/>
    <mergeCell ref="E408:F408"/>
    <mergeCell ref="E415:F415"/>
    <mergeCell ref="H410:I410"/>
    <mergeCell ref="E412:F412"/>
    <mergeCell ref="E413:F413"/>
    <mergeCell ref="E414:F414"/>
    <mergeCell ref="E404:F404"/>
    <mergeCell ref="E405:F405"/>
    <mergeCell ref="E406:F406"/>
    <mergeCell ref="H399:I399"/>
    <mergeCell ref="E401:F401"/>
    <mergeCell ref="E402:F402"/>
    <mergeCell ref="E403:F403"/>
    <mergeCell ref="E394:F394"/>
    <mergeCell ref="E395:F395"/>
    <mergeCell ref="E396:F396"/>
    <mergeCell ref="E397:F397"/>
    <mergeCell ref="H390:I390"/>
    <mergeCell ref="E392:F392"/>
    <mergeCell ref="E393:F393"/>
    <mergeCell ref="E383:F383"/>
    <mergeCell ref="E384:F384"/>
    <mergeCell ref="E385:F385"/>
    <mergeCell ref="E386:F386"/>
    <mergeCell ref="E387:F387"/>
    <mergeCell ref="E388:F388"/>
    <mergeCell ref="E374:F374"/>
    <mergeCell ref="E375:F375"/>
    <mergeCell ref="E376:F376"/>
    <mergeCell ref="E377:F377"/>
    <mergeCell ref="E378:F378"/>
    <mergeCell ref="E379:F379"/>
    <mergeCell ref="H381:I381"/>
    <mergeCell ref="E365:F365"/>
    <mergeCell ref="E372:F372"/>
    <mergeCell ref="E373:F373"/>
    <mergeCell ref="E366:F366"/>
    <mergeCell ref="E367:F367"/>
    <mergeCell ref="E368:F368"/>
    <mergeCell ref="H370:I370"/>
    <mergeCell ref="E356:F356"/>
    <mergeCell ref="E363:F363"/>
    <mergeCell ref="E364:F364"/>
    <mergeCell ref="E357:F357"/>
    <mergeCell ref="E358:F358"/>
    <mergeCell ref="E359:F359"/>
    <mergeCell ref="H361:I361"/>
    <mergeCell ref="E347:F347"/>
    <mergeCell ref="E354:F354"/>
    <mergeCell ref="E355:F355"/>
    <mergeCell ref="E348:F348"/>
    <mergeCell ref="E349:F349"/>
    <mergeCell ref="E350:F350"/>
    <mergeCell ref="H352:I352"/>
    <mergeCell ref="E338:F338"/>
    <mergeCell ref="E345:F345"/>
    <mergeCell ref="E346:F346"/>
    <mergeCell ref="H343:I343"/>
    <mergeCell ref="E333:F333"/>
    <mergeCell ref="E334:F334"/>
    <mergeCell ref="E335:F335"/>
    <mergeCell ref="E336:F336"/>
    <mergeCell ref="E337:F337"/>
    <mergeCell ref="E326:F326"/>
    <mergeCell ref="E327:F327"/>
    <mergeCell ref="E328:F328"/>
    <mergeCell ref="E329:F329"/>
    <mergeCell ref="E317:F317"/>
    <mergeCell ref="E318:F318"/>
    <mergeCell ref="E319:F319"/>
    <mergeCell ref="H321:I321"/>
    <mergeCell ref="E323:F323"/>
    <mergeCell ref="E308:F308"/>
    <mergeCell ref="E309:F309"/>
    <mergeCell ref="E315:F315"/>
    <mergeCell ref="E316:F316"/>
    <mergeCell ref="H313:I313"/>
    <mergeCell ref="E303:F303"/>
    <mergeCell ref="E307:F307"/>
    <mergeCell ref="E290:F290"/>
    <mergeCell ref="E291:F291"/>
    <mergeCell ref="E299:F299"/>
    <mergeCell ref="E283:F283"/>
    <mergeCell ref="E288:F288"/>
    <mergeCell ref="E289:F289"/>
    <mergeCell ref="E284:F284"/>
    <mergeCell ref="E285:F285"/>
    <mergeCell ref="E286:F286"/>
    <mergeCell ref="E300:F300"/>
    <mergeCell ref="E301:F301"/>
    <mergeCell ref="E302:F302"/>
    <mergeCell ref="H305:I305"/>
    <mergeCell ref="E310:F310"/>
    <mergeCell ref="E311:F311"/>
    <mergeCell ref="E287:F287"/>
    <mergeCell ref="E292:F292"/>
    <mergeCell ref="E293:F293"/>
    <mergeCell ref="E294:F294"/>
    <mergeCell ref="E295:F295"/>
    <mergeCell ref="E244:F244"/>
    <mergeCell ref="E245:F245"/>
    <mergeCell ref="E229:F229"/>
    <mergeCell ref="E235:F235"/>
    <mergeCell ref="E236:F236"/>
    <mergeCell ref="E237:F237"/>
    <mergeCell ref="E230:F230"/>
    <mergeCell ref="E231:F231"/>
    <mergeCell ref="H233:I233"/>
    <mergeCell ref="E221:F221"/>
    <mergeCell ref="E228:F228"/>
    <mergeCell ref="E238:F238"/>
    <mergeCell ref="E239:F239"/>
    <mergeCell ref="E240:F240"/>
    <mergeCell ref="H242:I242"/>
    <mergeCell ref="E246:F246"/>
    <mergeCell ref="E247:F247"/>
    <mergeCell ref="E223:F223"/>
    <mergeCell ref="E224:F224"/>
    <mergeCell ref="H226:I226"/>
    <mergeCell ref="E195:F195"/>
    <mergeCell ref="E196:F196"/>
    <mergeCell ref="E193:F193"/>
    <mergeCell ref="H198:I198"/>
    <mergeCell ref="E181:F181"/>
    <mergeCell ref="E186:F186"/>
    <mergeCell ref="E187:F187"/>
    <mergeCell ref="E188:F188"/>
    <mergeCell ref="E189:F189"/>
    <mergeCell ref="E172:F172"/>
    <mergeCell ref="E173:F173"/>
    <mergeCell ref="E179:F179"/>
    <mergeCell ref="E180:F180"/>
    <mergeCell ref="E165:F165"/>
    <mergeCell ref="H163:I163"/>
    <mergeCell ref="E166:F166"/>
    <mergeCell ref="E167:F167"/>
    <mergeCell ref="E168:F168"/>
    <mergeCell ref="H170:I170"/>
    <mergeCell ref="E174:F174"/>
    <mergeCell ref="E175:F175"/>
    <mergeCell ref="H177:I177"/>
    <mergeCell ref="E182:F182"/>
    <mergeCell ref="H184:I184"/>
    <mergeCell ref="E118:F118"/>
    <mergeCell ref="E119:F119"/>
    <mergeCell ref="H121:I121"/>
    <mergeCell ref="E123:F123"/>
    <mergeCell ref="E124:F124"/>
    <mergeCell ref="E109:F109"/>
    <mergeCell ref="E110:F110"/>
    <mergeCell ref="E117:F117"/>
    <mergeCell ref="H112:I112"/>
    <mergeCell ref="E114:F114"/>
    <mergeCell ref="E115:F115"/>
    <mergeCell ref="E116:F116"/>
    <mergeCell ref="E100:F100"/>
    <mergeCell ref="E101:F101"/>
    <mergeCell ref="H103:I103"/>
    <mergeCell ref="E106:F106"/>
    <mergeCell ref="E107:F107"/>
    <mergeCell ref="E108:F108"/>
    <mergeCell ref="E105:F105"/>
    <mergeCell ref="E75:F75"/>
    <mergeCell ref="C1:D1"/>
    <mergeCell ref="E1:F1"/>
    <mergeCell ref="G1:H1"/>
    <mergeCell ref="I1:J1"/>
    <mergeCell ref="C2:D2"/>
    <mergeCell ref="E2:F2"/>
    <mergeCell ref="G2:H2"/>
    <mergeCell ref="I2:J2"/>
    <mergeCell ref="E48:F48"/>
    <mergeCell ref="E49:F49"/>
    <mergeCell ref="E37:F37"/>
    <mergeCell ref="H39:I39"/>
    <mergeCell ref="E41:F41"/>
    <mergeCell ref="E42:F42"/>
    <mergeCell ref="E43:F43"/>
    <mergeCell ref="E34:F34"/>
    <mergeCell ref="E35:F35"/>
    <mergeCell ref="E36:F36"/>
    <mergeCell ref="E22:F22"/>
    <mergeCell ref="E25:F25"/>
    <mergeCell ref="E26:F26"/>
    <mergeCell ref="E27:F27"/>
    <mergeCell ref="H51:I51"/>
    <mergeCell ref="E55:F55"/>
    <mergeCell ref="E56:F56"/>
    <mergeCell ref="H58:I58"/>
    <mergeCell ref="A8:J8"/>
    <mergeCell ref="E20:F20"/>
    <mergeCell ref="H29:I29"/>
    <mergeCell ref="E31:F31"/>
    <mergeCell ref="E32:F32"/>
    <mergeCell ref="E572:F572"/>
    <mergeCell ref="H584:I584"/>
    <mergeCell ref="H73:I73"/>
    <mergeCell ref="E80:F80"/>
    <mergeCell ref="E81:F81"/>
    <mergeCell ref="H83:I83"/>
    <mergeCell ref="E91:F91"/>
    <mergeCell ref="H93:I93"/>
    <mergeCell ref="E44:F44"/>
    <mergeCell ref="E45:F45"/>
    <mergeCell ref="A3:J3"/>
    <mergeCell ref="E9:F9"/>
    <mergeCell ref="E10:F10"/>
    <mergeCell ref="E11:F11"/>
    <mergeCell ref="E12:F12"/>
    <mergeCell ref="E95:F95"/>
    <mergeCell ref="E96:F96"/>
    <mergeCell ref="E97:F97"/>
    <mergeCell ref="E98:F98"/>
    <mergeCell ref="E99:F99"/>
    <mergeCell ref="E85:F85"/>
    <mergeCell ref="E86:F86"/>
    <mergeCell ref="E87:F87"/>
    <mergeCell ref="E88:F88"/>
    <mergeCell ref="E89:F89"/>
    <mergeCell ref="E90:F90"/>
    <mergeCell ref="E76:F76"/>
    <mergeCell ref="E77:F77"/>
    <mergeCell ref="E78:F78"/>
    <mergeCell ref="E79:F79"/>
    <mergeCell ref="E70:F70"/>
    <mergeCell ref="E71:F71"/>
  </mergeCells>
  <pageMargins left="0.511811024" right="0.511811024" top="0.78740157499999996" bottom="0.78740157499999996" header="0.31496062000000002" footer="0.31496062000000002"/>
  <pageSetup paperSize="8" fitToWidth="2"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4F4512-5807-49C0-B72B-24FBD4505244}">
  <sheetPr>
    <pageSetUpPr fitToPage="1"/>
  </sheetPr>
  <dimension ref="A1:M158"/>
  <sheetViews>
    <sheetView showGridLines="0" tabSelected="1" topLeftCell="A130" zoomScaleNormal="100" workbookViewId="0">
      <selection activeCell="D137" sqref="D137"/>
    </sheetView>
  </sheetViews>
  <sheetFormatPr defaultRowHeight="14.25" x14ac:dyDescent="0.2"/>
  <cols>
    <col min="1" max="1" width="10.625" customWidth="1"/>
    <col min="2" max="2" width="14.625" bestFit="1" customWidth="1"/>
    <col min="3" max="3" width="7.875" bestFit="1" customWidth="1"/>
    <col min="4" max="4" width="60.625" customWidth="1"/>
    <col min="5" max="5" width="12.5" style="71" bestFit="1" customWidth="1"/>
    <col min="6" max="6" width="8.375" style="76" customWidth="1"/>
    <col min="7" max="8" width="10.625" bestFit="1" customWidth="1"/>
    <col min="9" max="9" width="12.625" bestFit="1" customWidth="1"/>
    <col min="10" max="10" width="8" bestFit="1" customWidth="1"/>
    <col min="11" max="11" width="13.25" bestFit="1" customWidth="1"/>
    <col min="12" max="12" width="14.5" bestFit="1" customWidth="1"/>
    <col min="13" max="13" width="48" customWidth="1"/>
  </cols>
  <sheetData>
    <row r="1" spans="1:13" ht="15" x14ac:dyDescent="0.2">
      <c r="A1" s="57"/>
      <c r="B1" s="57"/>
      <c r="C1" s="57"/>
      <c r="D1" s="57" t="s">
        <v>0</v>
      </c>
      <c r="E1" s="168" t="s">
        <v>1</v>
      </c>
      <c r="F1" s="168"/>
      <c r="G1" s="169" t="s">
        <v>2</v>
      </c>
      <c r="H1" s="170"/>
      <c r="I1" s="168" t="s">
        <v>3</v>
      </c>
      <c r="J1" s="168"/>
    </row>
    <row r="2" spans="1:13" ht="99.95" customHeight="1" x14ac:dyDescent="0.2">
      <c r="A2" s="58"/>
      <c r="B2" s="58"/>
      <c r="C2" s="58"/>
      <c r="D2" s="58" t="str">
        <f>'Anexo_I_2_-_Plan_Analítica'!C2</f>
        <v>REFORMA E READEQUAÇÃO DE BANHEIROS DA SR/PF/RO</v>
      </c>
      <c r="E2" s="171" t="s">
        <v>952</v>
      </c>
      <c r="F2" s="171"/>
      <c r="G2" s="172">
        <f>'Anexo_1_4_-_BDI'!C12</f>
        <v>0.22470000000000001</v>
      </c>
      <c r="H2" s="173"/>
      <c r="I2" s="171" t="s">
        <v>4</v>
      </c>
      <c r="J2" s="171"/>
    </row>
    <row r="3" spans="1:13" x14ac:dyDescent="0.2">
      <c r="A3" s="58"/>
      <c r="B3" s="58"/>
      <c r="C3" s="58"/>
      <c r="D3" s="58"/>
      <c r="E3" s="77"/>
      <c r="F3" s="72"/>
      <c r="G3" s="58"/>
      <c r="H3" s="58"/>
      <c r="I3" s="58"/>
      <c r="J3" s="58"/>
    </row>
    <row r="4" spans="1:13" x14ac:dyDescent="0.2">
      <c r="A4" s="58"/>
      <c r="B4" s="58"/>
      <c r="C4" s="58"/>
      <c r="D4" s="58"/>
      <c r="E4" s="183" t="s">
        <v>1567</v>
      </c>
      <c r="F4" s="184"/>
      <c r="G4" s="184"/>
      <c r="H4" s="185"/>
      <c r="I4" s="186">
        <f>SUM(I9,I12,I14,I16,I23,I45,I56,I59,I77,I83,I91,I97,I105,I108,I122,I142,I145,I147)</f>
        <v>216108.13999999998</v>
      </c>
      <c r="J4" s="187"/>
    </row>
    <row r="5" spans="1:13" x14ac:dyDescent="0.2">
      <c r="A5" s="58"/>
      <c r="B5" s="58"/>
      <c r="C5" s="58"/>
      <c r="D5" s="58"/>
      <c r="E5" s="77"/>
      <c r="F5" s="72"/>
      <c r="G5" s="58"/>
      <c r="H5" s="58"/>
      <c r="I5" s="58"/>
      <c r="J5" s="58"/>
    </row>
    <row r="6" spans="1:13" ht="15" thickBot="1" x14ac:dyDescent="0.25">
      <c r="A6" s="58"/>
      <c r="B6" s="58"/>
      <c r="C6" s="58"/>
      <c r="D6" s="58"/>
      <c r="E6" s="77"/>
      <c r="F6" s="72"/>
      <c r="G6" s="58"/>
      <c r="H6" s="58"/>
      <c r="I6" s="58"/>
      <c r="J6" s="58"/>
    </row>
    <row r="7" spans="1:13" ht="15" x14ac:dyDescent="0.25">
      <c r="A7" s="180" t="s">
        <v>5</v>
      </c>
      <c r="B7" s="181"/>
      <c r="C7" s="181"/>
      <c r="D7" s="181"/>
      <c r="E7" s="181"/>
      <c r="F7" s="181"/>
      <c r="G7" s="181"/>
      <c r="H7" s="181"/>
      <c r="I7" s="181"/>
      <c r="J7" s="182"/>
      <c r="M7" s="317" t="s">
        <v>1961</v>
      </c>
    </row>
    <row r="8" spans="1:13" ht="30" x14ac:dyDescent="0.2">
      <c r="A8" s="78" t="s">
        <v>6</v>
      </c>
      <c r="B8" s="73" t="s">
        <v>7</v>
      </c>
      <c r="C8" s="73" t="s">
        <v>8</v>
      </c>
      <c r="D8" s="73" t="s">
        <v>9</v>
      </c>
      <c r="E8" s="73" t="s">
        <v>10</v>
      </c>
      <c r="F8" s="73" t="s">
        <v>11</v>
      </c>
      <c r="G8" s="73" t="s">
        <v>12</v>
      </c>
      <c r="H8" s="73" t="s">
        <v>13</v>
      </c>
      <c r="I8" s="73" t="s">
        <v>14</v>
      </c>
      <c r="J8" s="79" t="s">
        <v>15</v>
      </c>
      <c r="M8" s="330" t="s">
        <v>1962</v>
      </c>
    </row>
    <row r="9" spans="1:13" x14ac:dyDescent="0.2">
      <c r="A9" s="80" t="s">
        <v>16</v>
      </c>
      <c r="B9" s="118"/>
      <c r="C9" s="118"/>
      <c r="D9" s="118" t="s">
        <v>139</v>
      </c>
      <c r="E9" s="74"/>
      <c r="F9" s="74"/>
      <c r="G9" s="92"/>
      <c r="H9" s="74"/>
      <c r="I9" s="92">
        <f>SUM(I10:I11)</f>
        <v>24862.170000000002</v>
      </c>
      <c r="J9" s="93">
        <f t="shared" ref="J9:J72" si="0">I9/$I$4</f>
        <v>0.11504504180175723</v>
      </c>
    </row>
    <row r="10" spans="1:13" x14ac:dyDescent="0.2">
      <c r="A10" s="81" t="s">
        <v>18</v>
      </c>
      <c r="B10" s="70" t="s">
        <v>954</v>
      </c>
      <c r="C10" s="69" t="s">
        <v>20</v>
      </c>
      <c r="D10" s="69" t="s">
        <v>955</v>
      </c>
      <c r="E10" s="75" t="s">
        <v>25</v>
      </c>
      <c r="F10" s="75">
        <v>3</v>
      </c>
      <c r="G10" s="94">
        <f>'Anexo_I_2_-_Plan_Analítica'!J10</f>
        <v>4461.5000000000009</v>
      </c>
      <c r="H10" s="94">
        <f>TRUNC(G10*(1+$G$2),2)</f>
        <v>5463.99</v>
      </c>
      <c r="I10" s="94">
        <f>TRUNC(H10*F10,2)</f>
        <v>16391.97</v>
      </c>
      <c r="J10" s="95">
        <f t="shared" si="0"/>
        <v>7.5850775449735494E-2</v>
      </c>
      <c r="K10" s="116"/>
    </row>
    <row r="11" spans="1:13" ht="25.5" x14ac:dyDescent="0.2">
      <c r="A11" s="81" t="s">
        <v>23</v>
      </c>
      <c r="B11" s="70" t="s">
        <v>169</v>
      </c>
      <c r="C11" s="69" t="s">
        <v>20</v>
      </c>
      <c r="D11" s="69" t="s">
        <v>170</v>
      </c>
      <c r="E11" s="75" t="s">
        <v>28</v>
      </c>
      <c r="F11" s="75">
        <v>60</v>
      </c>
      <c r="G11" s="94">
        <f>'Anexo_I_2_-_Plan_Analítica'!J21</f>
        <v>115.27</v>
      </c>
      <c r="H11" s="94">
        <f>TRUNC(G11*(1+$G$2),2)</f>
        <v>141.16999999999999</v>
      </c>
      <c r="I11" s="94">
        <f>TRUNC(H11*F11,2)</f>
        <v>8470.2000000000007</v>
      </c>
      <c r="J11" s="95">
        <f t="shared" si="0"/>
        <v>3.919426635202173E-2</v>
      </c>
    </row>
    <row r="12" spans="1:13" x14ac:dyDescent="0.2">
      <c r="A12" s="80" t="s">
        <v>26</v>
      </c>
      <c r="B12" s="118"/>
      <c r="C12" s="118"/>
      <c r="D12" s="118" t="s">
        <v>968</v>
      </c>
      <c r="E12" s="74"/>
      <c r="F12" s="74"/>
      <c r="G12" s="92"/>
      <c r="H12" s="74"/>
      <c r="I12" s="92">
        <f>SUM(I13)</f>
        <v>6956.01</v>
      </c>
      <c r="J12" s="93">
        <f t="shared" si="0"/>
        <v>3.2187635319983789E-2</v>
      </c>
    </row>
    <row r="13" spans="1:13" ht="51" x14ac:dyDescent="0.2">
      <c r="A13" s="81" t="s">
        <v>27</v>
      </c>
      <c r="B13" s="70" t="s">
        <v>180</v>
      </c>
      <c r="C13" s="69" t="s">
        <v>20</v>
      </c>
      <c r="D13" s="69" t="s">
        <v>181</v>
      </c>
      <c r="E13" s="75" t="s">
        <v>25</v>
      </c>
      <c r="F13" s="75">
        <v>3</v>
      </c>
      <c r="G13" s="94">
        <f>'Anexo_I_2_-_Plan_Analítica'!J32</f>
        <v>1893.2599999999998</v>
      </c>
      <c r="H13" s="94">
        <f>TRUNC(G13*(1+$G$2),2)</f>
        <v>2318.67</v>
      </c>
      <c r="I13" s="94">
        <f>TRUNC(H13*F13,2)</f>
        <v>6956.01</v>
      </c>
      <c r="J13" s="95">
        <f t="shared" si="0"/>
        <v>3.2187635319983789E-2</v>
      </c>
    </row>
    <row r="14" spans="1:13" x14ac:dyDescent="0.2">
      <c r="A14" s="80" t="s">
        <v>29</v>
      </c>
      <c r="B14" s="118"/>
      <c r="C14" s="118"/>
      <c r="D14" s="118" t="s">
        <v>17</v>
      </c>
      <c r="E14" s="74"/>
      <c r="F14" s="74"/>
      <c r="G14" s="92"/>
      <c r="H14" s="74"/>
      <c r="I14" s="92">
        <f>SUM(I15)</f>
        <v>756.7</v>
      </c>
      <c r="J14" s="93">
        <f t="shared" si="0"/>
        <v>3.5014877273942578E-3</v>
      </c>
    </row>
    <row r="15" spans="1:13" ht="25.5" x14ac:dyDescent="0.2">
      <c r="A15" s="81" t="s">
        <v>30</v>
      </c>
      <c r="B15" s="70" t="s">
        <v>19</v>
      </c>
      <c r="C15" s="69" t="s">
        <v>20</v>
      </c>
      <c r="D15" s="69" t="s">
        <v>21</v>
      </c>
      <c r="E15" s="75" t="s">
        <v>22</v>
      </c>
      <c r="F15" s="75">
        <v>2</v>
      </c>
      <c r="G15" s="94">
        <f>'Anexo_I_2_-_Plan_Analítica'!J42</f>
        <v>308.93999999999994</v>
      </c>
      <c r="H15" s="94">
        <f>TRUNC(G15*(1+$G$2),2)</f>
        <v>378.35</v>
      </c>
      <c r="I15" s="94">
        <f>TRUNC(H15*F15,2)</f>
        <v>756.7</v>
      </c>
      <c r="J15" s="95">
        <f t="shared" si="0"/>
        <v>3.5014877273942578E-3</v>
      </c>
    </row>
    <row r="16" spans="1:13" x14ac:dyDescent="0.2">
      <c r="A16" s="80" t="s">
        <v>34</v>
      </c>
      <c r="B16" s="118"/>
      <c r="C16" s="118"/>
      <c r="D16" s="118" t="s">
        <v>140</v>
      </c>
      <c r="E16" s="74"/>
      <c r="F16" s="74"/>
      <c r="G16" s="92"/>
      <c r="H16" s="74"/>
      <c r="I16" s="92">
        <f>SUM(I17:I22)</f>
        <v>1479.01</v>
      </c>
      <c r="J16" s="93">
        <f t="shared" si="0"/>
        <v>6.8438421616140886E-3</v>
      </c>
    </row>
    <row r="17" spans="1:10" ht="25.5" x14ac:dyDescent="0.2">
      <c r="A17" s="81" t="s">
        <v>35</v>
      </c>
      <c r="B17" s="70" t="s">
        <v>32</v>
      </c>
      <c r="C17" s="69" t="s">
        <v>20</v>
      </c>
      <c r="D17" s="69" t="s">
        <v>33</v>
      </c>
      <c r="E17" s="75" t="s">
        <v>31</v>
      </c>
      <c r="F17" s="75">
        <v>1.34</v>
      </c>
      <c r="G17" s="94">
        <f>'Anexo_I_2_-_Plan_Analítica'!J54</f>
        <v>132.72999999999999</v>
      </c>
      <c r="H17" s="94">
        <f t="shared" ref="H17:H80" si="1">TRUNC(G17*(1+$G$2),2)</f>
        <v>162.55000000000001</v>
      </c>
      <c r="I17" s="94">
        <f t="shared" ref="I17:I22" si="2">TRUNC(H17*F17,2)</f>
        <v>217.81</v>
      </c>
      <c r="J17" s="95">
        <f t="shared" si="0"/>
        <v>1.0078750388578608E-3</v>
      </c>
    </row>
    <row r="18" spans="1:10" ht="25.5" x14ac:dyDescent="0.2">
      <c r="A18" s="81" t="s">
        <v>277</v>
      </c>
      <c r="B18" s="70" t="s">
        <v>212</v>
      </c>
      <c r="C18" s="69" t="s">
        <v>20</v>
      </c>
      <c r="D18" s="69" t="s">
        <v>213</v>
      </c>
      <c r="E18" s="75" t="s">
        <v>22</v>
      </c>
      <c r="F18" s="75">
        <v>2.4900000000000002</v>
      </c>
      <c r="G18" s="94">
        <f>'Anexo_I_2_-_Plan_Analítica'!J61</f>
        <v>158.76999999999998</v>
      </c>
      <c r="H18" s="94">
        <f t="shared" si="1"/>
        <v>194.44</v>
      </c>
      <c r="I18" s="94">
        <f t="shared" si="2"/>
        <v>484.15</v>
      </c>
      <c r="J18" s="95">
        <f t="shared" si="0"/>
        <v>2.2403135763419185E-3</v>
      </c>
    </row>
    <row r="19" spans="1:10" ht="25.5" x14ac:dyDescent="0.2">
      <c r="A19" s="81" t="s">
        <v>285</v>
      </c>
      <c r="B19" s="70" t="s">
        <v>237</v>
      </c>
      <c r="C19" s="69" t="s">
        <v>20</v>
      </c>
      <c r="D19" s="69" t="s">
        <v>238</v>
      </c>
      <c r="E19" s="75" t="s">
        <v>40</v>
      </c>
      <c r="F19" s="75">
        <v>3.82</v>
      </c>
      <c r="G19" s="94">
        <f>'Anexo_I_2_-_Plan_Analítica'!J76</f>
        <v>20.190000000000001</v>
      </c>
      <c r="H19" s="94">
        <f t="shared" si="1"/>
        <v>24.72</v>
      </c>
      <c r="I19" s="94">
        <f t="shared" si="2"/>
        <v>94.43</v>
      </c>
      <c r="J19" s="95">
        <f t="shared" si="0"/>
        <v>4.3695716413088377E-4</v>
      </c>
    </row>
    <row r="20" spans="1:10" ht="25.5" x14ac:dyDescent="0.2">
      <c r="A20" s="81" t="s">
        <v>288</v>
      </c>
      <c r="B20" s="70" t="s">
        <v>249</v>
      </c>
      <c r="C20" s="69" t="s">
        <v>20</v>
      </c>
      <c r="D20" s="69" t="s">
        <v>250</v>
      </c>
      <c r="E20" s="75" t="s">
        <v>40</v>
      </c>
      <c r="F20" s="75">
        <v>10.71</v>
      </c>
      <c r="G20" s="94">
        <f>'Anexo_I_2_-_Plan_Analítica'!J86</f>
        <v>17.689999999999998</v>
      </c>
      <c r="H20" s="94">
        <f t="shared" si="1"/>
        <v>21.66</v>
      </c>
      <c r="I20" s="94">
        <f t="shared" si="2"/>
        <v>231.97</v>
      </c>
      <c r="J20" s="95">
        <f t="shared" si="0"/>
        <v>1.0733977905691104E-3</v>
      </c>
    </row>
    <row r="21" spans="1:10" ht="38.25" x14ac:dyDescent="0.2">
      <c r="A21" s="81" t="s">
        <v>291</v>
      </c>
      <c r="B21" s="70" t="s">
        <v>253</v>
      </c>
      <c r="C21" s="69" t="s">
        <v>20</v>
      </c>
      <c r="D21" s="69" t="s">
        <v>254</v>
      </c>
      <c r="E21" s="75" t="s">
        <v>31</v>
      </c>
      <c r="F21" s="75">
        <v>0.23</v>
      </c>
      <c r="G21" s="94">
        <f>'Anexo_I_2_-_Plan_Analítica'!J96</f>
        <v>902.23</v>
      </c>
      <c r="H21" s="94">
        <f t="shared" si="1"/>
        <v>1104.96</v>
      </c>
      <c r="I21" s="94">
        <f t="shared" si="2"/>
        <v>254.14</v>
      </c>
      <c r="J21" s="95">
        <f t="shared" si="0"/>
        <v>1.1759853192017664E-3</v>
      </c>
    </row>
    <row r="22" spans="1:10" ht="38.25" x14ac:dyDescent="0.2">
      <c r="A22" s="81" t="s">
        <v>296</v>
      </c>
      <c r="B22" s="70" t="s">
        <v>261</v>
      </c>
      <c r="C22" s="69" t="s">
        <v>20</v>
      </c>
      <c r="D22" s="69" t="s">
        <v>262</v>
      </c>
      <c r="E22" s="75" t="s">
        <v>22</v>
      </c>
      <c r="F22" s="75">
        <v>3.22</v>
      </c>
      <c r="G22" s="94">
        <f>'Anexo_I_2_-_Plan_Analítica'!J106</f>
        <v>49.839999999999996</v>
      </c>
      <c r="H22" s="94">
        <f t="shared" si="1"/>
        <v>61.03</v>
      </c>
      <c r="I22" s="94">
        <f t="shared" si="2"/>
        <v>196.51</v>
      </c>
      <c r="J22" s="95">
        <f t="shared" si="0"/>
        <v>9.0931327251254858E-4</v>
      </c>
    </row>
    <row r="23" spans="1:10" x14ac:dyDescent="0.2">
      <c r="A23" s="80" t="s">
        <v>36</v>
      </c>
      <c r="B23" s="118"/>
      <c r="C23" s="118"/>
      <c r="D23" s="118" t="s">
        <v>141</v>
      </c>
      <c r="E23" s="74"/>
      <c r="F23" s="74"/>
      <c r="G23" s="92"/>
      <c r="H23" s="74"/>
      <c r="I23" s="92">
        <f>SUM(I24:I44)</f>
        <v>15021.439999999999</v>
      </c>
      <c r="J23" s="93">
        <f t="shared" si="0"/>
        <v>6.9508904199536398E-2</v>
      </c>
    </row>
    <row r="24" spans="1:10" ht="25.5" x14ac:dyDescent="0.2">
      <c r="A24" s="81" t="s">
        <v>37</v>
      </c>
      <c r="B24" s="70" t="s">
        <v>268</v>
      </c>
      <c r="C24" s="69" t="s">
        <v>20</v>
      </c>
      <c r="D24" s="69" t="s">
        <v>269</v>
      </c>
      <c r="E24" s="75" t="s">
        <v>22</v>
      </c>
      <c r="F24" s="75">
        <v>226.02</v>
      </c>
      <c r="G24" s="94">
        <f>'Anexo_I_2_-_Plan_Analítica'!J115</f>
        <v>12.94</v>
      </c>
      <c r="H24" s="94">
        <f t="shared" si="1"/>
        <v>15.84</v>
      </c>
      <c r="I24" s="94">
        <f t="shared" ref="I24:I44" si="3">TRUNC(H24*F24,2)</f>
        <v>3580.15</v>
      </c>
      <c r="J24" s="95">
        <f t="shared" si="0"/>
        <v>1.6566474543716864E-2</v>
      </c>
    </row>
    <row r="25" spans="1:10" x14ac:dyDescent="0.2">
      <c r="A25" s="81" t="s">
        <v>38</v>
      </c>
      <c r="B25" s="70" t="s">
        <v>278</v>
      </c>
      <c r="C25" s="69" t="s">
        <v>279</v>
      </c>
      <c r="D25" s="69" t="s">
        <v>280</v>
      </c>
      <c r="E25" s="75" t="s">
        <v>22</v>
      </c>
      <c r="F25" s="75">
        <v>193.37</v>
      </c>
      <c r="G25" s="94">
        <f>'Anexo_I_2_-_Plan_Analítica'!J124</f>
        <v>9.7200000000000006</v>
      </c>
      <c r="H25" s="94">
        <f t="shared" si="1"/>
        <v>11.9</v>
      </c>
      <c r="I25" s="94">
        <f t="shared" si="3"/>
        <v>2301.1</v>
      </c>
      <c r="J25" s="95">
        <f t="shared" si="0"/>
        <v>1.064790988437548E-2</v>
      </c>
    </row>
    <row r="26" spans="1:10" ht="25.5" x14ac:dyDescent="0.2">
      <c r="A26" s="81" t="s">
        <v>39</v>
      </c>
      <c r="B26" s="70" t="s">
        <v>286</v>
      </c>
      <c r="C26" s="69" t="s">
        <v>20</v>
      </c>
      <c r="D26" s="69" t="s">
        <v>287</v>
      </c>
      <c r="E26" s="75" t="s">
        <v>22</v>
      </c>
      <c r="F26" s="75">
        <v>19.71</v>
      </c>
      <c r="G26" s="94">
        <f>'Anexo_I_2_-_Plan_Analítica'!J131</f>
        <v>9.36</v>
      </c>
      <c r="H26" s="94">
        <f t="shared" si="1"/>
        <v>11.46</v>
      </c>
      <c r="I26" s="94">
        <f t="shared" si="3"/>
        <v>225.87</v>
      </c>
      <c r="J26" s="95">
        <f t="shared" si="0"/>
        <v>1.0451711814279648E-3</v>
      </c>
    </row>
    <row r="27" spans="1:10" ht="25.5" x14ac:dyDescent="0.2">
      <c r="A27" s="81" t="s">
        <v>41</v>
      </c>
      <c r="B27" s="70" t="s">
        <v>289</v>
      </c>
      <c r="C27" s="69" t="s">
        <v>20</v>
      </c>
      <c r="D27" s="69" t="s">
        <v>290</v>
      </c>
      <c r="E27" s="75" t="s">
        <v>31</v>
      </c>
      <c r="F27" s="75">
        <v>11.3</v>
      </c>
      <c r="G27" s="94">
        <f>'Anexo_I_2_-_Plan_Analítica'!J138</f>
        <v>58.61</v>
      </c>
      <c r="H27" s="94">
        <f t="shared" si="1"/>
        <v>71.77</v>
      </c>
      <c r="I27" s="94">
        <f t="shared" si="3"/>
        <v>811</v>
      </c>
      <c r="J27" s="95">
        <f t="shared" si="0"/>
        <v>3.7527508218801941E-3</v>
      </c>
    </row>
    <row r="28" spans="1:10" ht="25.5" x14ac:dyDescent="0.2">
      <c r="A28" s="81" t="s">
        <v>42</v>
      </c>
      <c r="B28" s="70" t="s">
        <v>292</v>
      </c>
      <c r="C28" s="69" t="s">
        <v>20</v>
      </c>
      <c r="D28" s="69" t="s">
        <v>293</v>
      </c>
      <c r="E28" s="75" t="s">
        <v>55</v>
      </c>
      <c r="F28" s="75">
        <v>18</v>
      </c>
      <c r="G28" s="94">
        <f>'Anexo_I_2_-_Plan_Analítica'!J145</f>
        <v>12.36</v>
      </c>
      <c r="H28" s="94">
        <f t="shared" si="1"/>
        <v>15.13</v>
      </c>
      <c r="I28" s="94">
        <f t="shared" si="3"/>
        <v>272.33999999999997</v>
      </c>
      <c r="J28" s="95">
        <f t="shared" si="0"/>
        <v>1.2602024153278077E-3</v>
      </c>
    </row>
    <row r="29" spans="1:10" ht="25.5" x14ac:dyDescent="0.2">
      <c r="A29" s="81" t="s">
        <v>43</v>
      </c>
      <c r="B29" s="70" t="s">
        <v>297</v>
      </c>
      <c r="C29" s="69" t="s">
        <v>20</v>
      </c>
      <c r="D29" s="69" t="s">
        <v>298</v>
      </c>
      <c r="E29" s="75" t="s">
        <v>55</v>
      </c>
      <c r="F29" s="75">
        <v>22</v>
      </c>
      <c r="G29" s="94">
        <f>'Anexo_I_2_-_Plan_Analítica'!J152</f>
        <v>9.01</v>
      </c>
      <c r="H29" s="94">
        <f t="shared" si="1"/>
        <v>11.03</v>
      </c>
      <c r="I29" s="94">
        <f t="shared" si="3"/>
        <v>242.66</v>
      </c>
      <c r="J29" s="95">
        <f t="shared" si="0"/>
        <v>1.122863766260725E-3</v>
      </c>
    </row>
    <row r="30" spans="1:10" ht="25.5" x14ac:dyDescent="0.2">
      <c r="A30" s="81" t="s">
        <v>44</v>
      </c>
      <c r="B30" s="70" t="s">
        <v>299</v>
      </c>
      <c r="C30" s="69" t="s">
        <v>20</v>
      </c>
      <c r="D30" s="69" t="s">
        <v>300</v>
      </c>
      <c r="E30" s="75" t="s">
        <v>55</v>
      </c>
      <c r="F30" s="75">
        <v>31</v>
      </c>
      <c r="G30" s="94">
        <f>'Anexo_I_2_-_Plan_Analítica'!J159</f>
        <v>1.54</v>
      </c>
      <c r="H30" s="94">
        <f t="shared" si="1"/>
        <v>1.88</v>
      </c>
      <c r="I30" s="94">
        <f t="shared" si="3"/>
        <v>58.28</v>
      </c>
      <c r="J30" s="95">
        <f t="shared" si="0"/>
        <v>2.6967980012229063E-4</v>
      </c>
    </row>
    <row r="31" spans="1:10" ht="25.5" x14ac:dyDescent="0.2">
      <c r="A31" s="81" t="s">
        <v>45</v>
      </c>
      <c r="B31" s="70" t="s">
        <v>301</v>
      </c>
      <c r="C31" s="69" t="s">
        <v>20</v>
      </c>
      <c r="D31" s="69" t="s">
        <v>302</v>
      </c>
      <c r="E31" s="75" t="s">
        <v>24</v>
      </c>
      <c r="F31" s="75">
        <v>45.13</v>
      </c>
      <c r="G31" s="94">
        <f>'Anexo_I_2_-_Plan_Analítica'!J166</f>
        <v>0.49</v>
      </c>
      <c r="H31" s="94">
        <f t="shared" si="1"/>
        <v>0.6</v>
      </c>
      <c r="I31" s="94">
        <f t="shared" si="3"/>
        <v>27.07</v>
      </c>
      <c r="J31" s="95">
        <f t="shared" si="0"/>
        <v>1.2526136220505162E-4</v>
      </c>
    </row>
    <row r="32" spans="1:10" ht="25.5" x14ac:dyDescent="0.2">
      <c r="A32" s="81" t="s">
        <v>46</v>
      </c>
      <c r="B32" s="70" t="s">
        <v>303</v>
      </c>
      <c r="C32" s="69" t="s">
        <v>20</v>
      </c>
      <c r="D32" s="69" t="s">
        <v>304</v>
      </c>
      <c r="E32" s="75" t="s">
        <v>24</v>
      </c>
      <c r="F32" s="75">
        <v>70.37</v>
      </c>
      <c r="G32" s="94">
        <f>'Anexo_I_2_-_Plan_Analítica'!J173</f>
        <v>13.35</v>
      </c>
      <c r="H32" s="94">
        <f t="shared" si="1"/>
        <v>16.34</v>
      </c>
      <c r="I32" s="94">
        <f t="shared" si="3"/>
        <v>1149.8399999999999</v>
      </c>
      <c r="J32" s="95">
        <f t="shared" si="0"/>
        <v>5.3206695499762296E-3</v>
      </c>
    </row>
    <row r="33" spans="1:10" ht="25.5" x14ac:dyDescent="0.2">
      <c r="A33" s="81" t="s">
        <v>445</v>
      </c>
      <c r="B33" s="70" t="s">
        <v>308</v>
      </c>
      <c r="C33" s="69" t="s">
        <v>20</v>
      </c>
      <c r="D33" s="69" t="s">
        <v>309</v>
      </c>
      <c r="E33" s="75" t="s">
        <v>24</v>
      </c>
      <c r="F33" s="75">
        <v>6.26</v>
      </c>
      <c r="G33" s="94">
        <f>'Anexo_I_2_-_Plan_Analítica'!J180</f>
        <v>14.379999999999999</v>
      </c>
      <c r="H33" s="94">
        <f t="shared" si="1"/>
        <v>17.61</v>
      </c>
      <c r="I33" s="94">
        <f t="shared" si="3"/>
        <v>110.23</v>
      </c>
      <c r="J33" s="95">
        <f t="shared" si="0"/>
        <v>5.100687091194252E-4</v>
      </c>
    </row>
    <row r="34" spans="1:10" x14ac:dyDescent="0.2">
      <c r="A34" s="81" t="s">
        <v>969</v>
      </c>
      <c r="B34" s="70" t="s">
        <v>310</v>
      </c>
      <c r="C34" s="69" t="s">
        <v>279</v>
      </c>
      <c r="D34" s="69" t="s">
        <v>311</v>
      </c>
      <c r="E34" s="75" t="s">
        <v>24</v>
      </c>
      <c r="F34" s="75">
        <v>30.64</v>
      </c>
      <c r="G34" s="94">
        <f>'Anexo_I_2_-_Plan_Analítica'!J187</f>
        <v>7.85</v>
      </c>
      <c r="H34" s="94">
        <f t="shared" si="1"/>
        <v>9.61</v>
      </c>
      <c r="I34" s="94">
        <f t="shared" si="3"/>
        <v>294.45</v>
      </c>
      <c r="J34" s="95">
        <f t="shared" si="0"/>
        <v>1.3625123051820261E-3</v>
      </c>
    </row>
    <row r="35" spans="1:10" x14ac:dyDescent="0.2">
      <c r="A35" s="81" t="s">
        <v>970</v>
      </c>
      <c r="B35" s="70" t="s">
        <v>316</v>
      </c>
      <c r="C35" s="69" t="s">
        <v>279</v>
      </c>
      <c r="D35" s="69" t="s">
        <v>317</v>
      </c>
      <c r="E35" s="75" t="s">
        <v>24</v>
      </c>
      <c r="F35" s="75">
        <v>18.809999999999999</v>
      </c>
      <c r="G35" s="94">
        <f>'Anexo_I_2_-_Plan_Analítica'!J194</f>
        <v>11.58</v>
      </c>
      <c r="H35" s="94">
        <f t="shared" si="1"/>
        <v>14.18</v>
      </c>
      <c r="I35" s="94">
        <f t="shared" si="3"/>
        <v>266.72000000000003</v>
      </c>
      <c r="J35" s="95">
        <f t="shared" si="0"/>
        <v>1.2341969164141621E-3</v>
      </c>
    </row>
    <row r="36" spans="1:10" ht="25.5" x14ac:dyDescent="0.2">
      <c r="A36" s="81" t="s">
        <v>971</v>
      </c>
      <c r="B36" s="70" t="s">
        <v>318</v>
      </c>
      <c r="C36" s="69" t="s">
        <v>20</v>
      </c>
      <c r="D36" s="69" t="s">
        <v>319</v>
      </c>
      <c r="E36" s="75" t="s">
        <v>55</v>
      </c>
      <c r="F36" s="75">
        <v>6</v>
      </c>
      <c r="G36" s="94">
        <f>'Anexo_I_2_-_Plan_Analítica'!J201</f>
        <v>1.32</v>
      </c>
      <c r="H36" s="94">
        <f t="shared" si="1"/>
        <v>1.61</v>
      </c>
      <c r="I36" s="94">
        <f t="shared" si="3"/>
        <v>9.66</v>
      </c>
      <c r="J36" s="95">
        <f t="shared" si="0"/>
        <v>4.469984332843733E-5</v>
      </c>
    </row>
    <row r="37" spans="1:10" ht="25.5" x14ac:dyDescent="0.2">
      <c r="A37" s="81" t="s">
        <v>972</v>
      </c>
      <c r="B37" s="70" t="s">
        <v>322</v>
      </c>
      <c r="C37" s="69" t="s">
        <v>20</v>
      </c>
      <c r="D37" s="69" t="s">
        <v>323</v>
      </c>
      <c r="E37" s="75" t="s">
        <v>55</v>
      </c>
      <c r="F37" s="75">
        <v>7</v>
      </c>
      <c r="G37" s="94">
        <f>'Anexo_I_2_-_Plan_Analítica'!J208</f>
        <v>0.67999999999999994</v>
      </c>
      <c r="H37" s="94">
        <f t="shared" si="1"/>
        <v>0.83</v>
      </c>
      <c r="I37" s="94">
        <f t="shared" si="3"/>
        <v>5.81</v>
      </c>
      <c r="J37" s="95">
        <f t="shared" si="0"/>
        <v>2.6884688378697813E-5</v>
      </c>
    </row>
    <row r="38" spans="1:10" ht="25.5" x14ac:dyDescent="0.2">
      <c r="A38" s="81" t="s">
        <v>973</v>
      </c>
      <c r="B38" s="70" t="s">
        <v>324</v>
      </c>
      <c r="C38" s="69" t="s">
        <v>20</v>
      </c>
      <c r="D38" s="69" t="s">
        <v>325</v>
      </c>
      <c r="E38" s="75" t="s">
        <v>24</v>
      </c>
      <c r="F38" s="75">
        <v>230.1</v>
      </c>
      <c r="G38" s="94">
        <f>'Anexo_I_2_-_Plan_Analítica'!J215</f>
        <v>0.69</v>
      </c>
      <c r="H38" s="94">
        <f t="shared" si="1"/>
        <v>0.84</v>
      </c>
      <c r="I38" s="94">
        <f t="shared" si="3"/>
        <v>193.28</v>
      </c>
      <c r="J38" s="95">
        <f t="shared" si="0"/>
        <v>8.9436705160666325E-4</v>
      </c>
    </row>
    <row r="39" spans="1:10" x14ac:dyDescent="0.2">
      <c r="A39" s="81" t="s">
        <v>974</v>
      </c>
      <c r="B39" s="70" t="s">
        <v>326</v>
      </c>
      <c r="C39" s="69" t="s">
        <v>327</v>
      </c>
      <c r="D39" s="69" t="s">
        <v>328</v>
      </c>
      <c r="E39" s="75" t="s">
        <v>31</v>
      </c>
      <c r="F39" s="75">
        <v>2.76</v>
      </c>
      <c r="G39" s="94">
        <f>'Anexo_I_2_-_Plan_Analítica'!J222</f>
        <v>77.37</v>
      </c>
      <c r="H39" s="94">
        <f t="shared" si="1"/>
        <v>94.75</v>
      </c>
      <c r="I39" s="94">
        <f t="shared" si="3"/>
        <v>261.51</v>
      </c>
      <c r="J39" s="95">
        <f t="shared" si="0"/>
        <v>1.2100886158198391E-3</v>
      </c>
    </row>
    <row r="40" spans="1:10" x14ac:dyDescent="0.2">
      <c r="A40" s="81" t="s">
        <v>975</v>
      </c>
      <c r="B40" s="70" t="s">
        <v>335</v>
      </c>
      <c r="C40" s="69" t="s">
        <v>336</v>
      </c>
      <c r="D40" s="69" t="s">
        <v>337</v>
      </c>
      <c r="E40" s="75" t="s">
        <v>22</v>
      </c>
      <c r="F40" s="75">
        <v>34.270000000000003</v>
      </c>
      <c r="G40" s="94">
        <f>'Anexo_I_2_-_Plan_Analítica'!J229</f>
        <v>6.47</v>
      </c>
      <c r="H40" s="94">
        <f t="shared" si="1"/>
        <v>7.92</v>
      </c>
      <c r="I40" s="94">
        <f t="shared" si="3"/>
        <v>271.41000000000003</v>
      </c>
      <c r="J40" s="95">
        <f t="shared" si="0"/>
        <v>1.2558990142620267E-3</v>
      </c>
    </row>
    <row r="41" spans="1:10" x14ac:dyDescent="0.2">
      <c r="A41" s="81" t="s">
        <v>976</v>
      </c>
      <c r="B41" s="70" t="s">
        <v>113</v>
      </c>
      <c r="C41" s="69" t="s">
        <v>327</v>
      </c>
      <c r="D41" s="69" t="s">
        <v>342</v>
      </c>
      <c r="E41" s="75" t="s">
        <v>22</v>
      </c>
      <c r="F41" s="75">
        <v>34.270000000000003</v>
      </c>
      <c r="G41" s="94">
        <f>'Anexo_I_2_-_Plan_Analítica'!J236</f>
        <v>28.310000000000002</v>
      </c>
      <c r="H41" s="94">
        <f t="shared" si="1"/>
        <v>34.67</v>
      </c>
      <c r="I41" s="94">
        <f t="shared" si="3"/>
        <v>1188.1400000000001</v>
      </c>
      <c r="J41" s="95">
        <f t="shared" si="0"/>
        <v>5.4978956368788336E-3</v>
      </c>
    </row>
    <row r="42" spans="1:10" x14ac:dyDescent="0.2">
      <c r="A42" s="81" t="s">
        <v>977</v>
      </c>
      <c r="B42" s="70" t="s">
        <v>353</v>
      </c>
      <c r="C42" s="69" t="s">
        <v>52</v>
      </c>
      <c r="D42" s="69" t="s">
        <v>354</v>
      </c>
      <c r="E42" s="75" t="s">
        <v>31</v>
      </c>
      <c r="F42" s="75">
        <v>1.74</v>
      </c>
      <c r="G42" s="94">
        <f>'Anexo_I_2_-_Plan_Analítica'!J245</f>
        <v>53.18</v>
      </c>
      <c r="H42" s="94">
        <f t="shared" si="1"/>
        <v>65.12</v>
      </c>
      <c r="I42" s="94">
        <f t="shared" si="3"/>
        <v>113.3</v>
      </c>
      <c r="J42" s="95">
        <f t="shared" si="0"/>
        <v>5.2427455994947722E-4</v>
      </c>
    </row>
    <row r="43" spans="1:10" x14ac:dyDescent="0.2">
      <c r="A43" s="81" t="s">
        <v>978</v>
      </c>
      <c r="B43" s="70" t="s">
        <v>356</v>
      </c>
      <c r="C43" s="69" t="s">
        <v>327</v>
      </c>
      <c r="D43" s="69" t="s">
        <v>357</v>
      </c>
      <c r="E43" s="75" t="s">
        <v>31</v>
      </c>
      <c r="F43" s="75">
        <v>20.329999999999998</v>
      </c>
      <c r="G43" s="94">
        <f>'Anexo_I_2_-_Plan_Analítica'!J252</f>
        <v>19.47</v>
      </c>
      <c r="H43" s="94">
        <f t="shared" si="1"/>
        <v>23.84</v>
      </c>
      <c r="I43" s="94">
        <f t="shared" si="3"/>
        <v>484.66</v>
      </c>
      <c r="J43" s="95">
        <f t="shared" si="0"/>
        <v>2.2426735059586375E-3</v>
      </c>
    </row>
    <row r="44" spans="1:10" x14ac:dyDescent="0.2">
      <c r="A44" s="81" t="s">
        <v>1066</v>
      </c>
      <c r="B44" s="70" t="s">
        <v>979</v>
      </c>
      <c r="C44" s="69" t="s">
        <v>327</v>
      </c>
      <c r="D44" s="69" t="s">
        <v>980</v>
      </c>
      <c r="E44" s="75" t="s">
        <v>332</v>
      </c>
      <c r="F44" s="75">
        <v>9</v>
      </c>
      <c r="G44" s="94">
        <f>'Anexo_I_2_-_Plan_Analítica'!J258</f>
        <v>286.14999999999998</v>
      </c>
      <c r="H44" s="94">
        <f t="shared" si="1"/>
        <v>350.44</v>
      </c>
      <c r="I44" s="94">
        <f t="shared" si="3"/>
        <v>3153.96</v>
      </c>
      <c r="J44" s="95">
        <f t="shared" si="0"/>
        <v>1.4594360027345569E-2</v>
      </c>
    </row>
    <row r="45" spans="1:10" x14ac:dyDescent="0.2">
      <c r="A45" s="80" t="s">
        <v>47</v>
      </c>
      <c r="B45" s="118"/>
      <c r="C45" s="118"/>
      <c r="D45" s="118" t="s">
        <v>142</v>
      </c>
      <c r="E45" s="74"/>
      <c r="F45" s="74"/>
      <c r="G45" s="92"/>
      <c r="H45" s="74"/>
      <c r="I45" s="92">
        <f>SUM(I46:I55)</f>
        <v>46765.719999999994</v>
      </c>
      <c r="J45" s="93">
        <f t="shared" si="0"/>
        <v>0.21639962289250186</v>
      </c>
    </row>
    <row r="46" spans="1:10" ht="25.5" x14ac:dyDescent="0.2">
      <c r="A46" s="81" t="s">
        <v>48</v>
      </c>
      <c r="B46" s="70" t="s">
        <v>358</v>
      </c>
      <c r="C46" s="69" t="s">
        <v>20</v>
      </c>
      <c r="D46" s="69" t="s">
        <v>359</v>
      </c>
      <c r="E46" s="75" t="s">
        <v>31</v>
      </c>
      <c r="F46" s="75">
        <v>2.1</v>
      </c>
      <c r="G46" s="94">
        <f>'Anexo_I_2_-_Plan_Analítica'!J263</f>
        <v>228.93</v>
      </c>
      <c r="H46" s="94">
        <f t="shared" si="1"/>
        <v>280.37</v>
      </c>
      <c r="I46" s="94">
        <f t="shared" ref="I46:I55" si="4">TRUNC(H46*F46,2)</f>
        <v>588.77</v>
      </c>
      <c r="J46" s="95">
        <f t="shared" si="0"/>
        <v>2.7244230596774376E-3</v>
      </c>
    </row>
    <row r="47" spans="1:10" ht="38.25" x14ac:dyDescent="0.2">
      <c r="A47" s="81" t="s">
        <v>49</v>
      </c>
      <c r="B47" s="70" t="s">
        <v>366</v>
      </c>
      <c r="C47" s="69" t="s">
        <v>20</v>
      </c>
      <c r="D47" s="69" t="s">
        <v>367</v>
      </c>
      <c r="E47" s="75" t="s">
        <v>22</v>
      </c>
      <c r="F47" s="75">
        <v>22.64</v>
      </c>
      <c r="G47" s="94">
        <f>'Anexo_I_2_-_Plan_Analítica'!J273</f>
        <v>124.03999999999999</v>
      </c>
      <c r="H47" s="94">
        <f t="shared" si="1"/>
        <v>151.91</v>
      </c>
      <c r="I47" s="94">
        <f t="shared" si="4"/>
        <v>3439.24</v>
      </c>
      <c r="J47" s="95">
        <f t="shared" si="0"/>
        <v>1.5914439872556398E-2</v>
      </c>
    </row>
    <row r="48" spans="1:10" ht="38.25" x14ac:dyDescent="0.2">
      <c r="A48" s="81" t="s">
        <v>982</v>
      </c>
      <c r="B48" s="70" t="s">
        <v>378</v>
      </c>
      <c r="C48" s="69" t="s">
        <v>20</v>
      </c>
      <c r="D48" s="69" t="s">
        <v>379</v>
      </c>
      <c r="E48" s="75" t="s">
        <v>22</v>
      </c>
      <c r="F48" s="75">
        <v>2.44</v>
      </c>
      <c r="G48" s="94">
        <f>'Anexo_I_2_-_Plan_Analítica'!J284</f>
        <v>126.08999999999999</v>
      </c>
      <c r="H48" s="94">
        <f t="shared" si="1"/>
        <v>154.41999999999999</v>
      </c>
      <c r="I48" s="94">
        <f t="shared" si="4"/>
        <v>376.78</v>
      </c>
      <c r="J48" s="95">
        <f t="shared" si="0"/>
        <v>1.7434789823280142E-3</v>
      </c>
    </row>
    <row r="49" spans="1:10" ht="51" x14ac:dyDescent="0.2">
      <c r="A49" s="81" t="s">
        <v>983</v>
      </c>
      <c r="B49" s="70" t="s">
        <v>400</v>
      </c>
      <c r="C49" s="69" t="s">
        <v>20</v>
      </c>
      <c r="D49" s="69" t="s">
        <v>401</v>
      </c>
      <c r="E49" s="75" t="s">
        <v>22</v>
      </c>
      <c r="F49" s="75">
        <v>137.26</v>
      </c>
      <c r="G49" s="94">
        <f>'Anexo_I_2_-_Plan_Analítica'!J300</f>
        <v>8.42</v>
      </c>
      <c r="H49" s="94">
        <f t="shared" si="1"/>
        <v>10.31</v>
      </c>
      <c r="I49" s="94">
        <f t="shared" si="4"/>
        <v>1415.15</v>
      </c>
      <c r="J49" s="95">
        <f t="shared" si="0"/>
        <v>6.5483419550971108E-3</v>
      </c>
    </row>
    <row r="50" spans="1:10" ht="63.75" x14ac:dyDescent="0.2">
      <c r="A50" s="81" t="s">
        <v>984</v>
      </c>
      <c r="B50" s="70" t="s">
        <v>405</v>
      </c>
      <c r="C50" s="69" t="s">
        <v>20</v>
      </c>
      <c r="D50" s="69" t="s">
        <v>406</v>
      </c>
      <c r="E50" s="75" t="s">
        <v>22</v>
      </c>
      <c r="F50" s="75">
        <v>137.26</v>
      </c>
      <c r="G50" s="94">
        <f>'Anexo_I_2_-_Plan_Analítica'!J308</f>
        <v>42.550000000000004</v>
      </c>
      <c r="H50" s="94">
        <f t="shared" si="1"/>
        <v>52.11</v>
      </c>
      <c r="I50" s="94">
        <f t="shared" si="4"/>
        <v>7152.61</v>
      </c>
      <c r="J50" s="95">
        <f t="shared" si="0"/>
        <v>3.309736505066399E-2</v>
      </c>
    </row>
    <row r="51" spans="1:10" ht="25.5" x14ac:dyDescent="0.2">
      <c r="A51" s="81" t="s">
        <v>985</v>
      </c>
      <c r="B51" s="70" t="s">
        <v>411</v>
      </c>
      <c r="C51" s="69" t="s">
        <v>20</v>
      </c>
      <c r="D51" s="69" t="s">
        <v>412</v>
      </c>
      <c r="E51" s="75" t="s">
        <v>22</v>
      </c>
      <c r="F51" s="75">
        <v>62.27</v>
      </c>
      <c r="G51" s="94">
        <f>'Anexo_I_2_-_Plan_Analítica'!J316</f>
        <v>30.230000000000004</v>
      </c>
      <c r="H51" s="94">
        <f t="shared" si="1"/>
        <v>37.020000000000003</v>
      </c>
      <c r="I51" s="94">
        <f t="shared" si="4"/>
        <v>2305.23</v>
      </c>
      <c r="J51" s="95">
        <f t="shared" si="0"/>
        <v>1.0667020686957929E-2</v>
      </c>
    </row>
    <row r="52" spans="1:10" ht="38.25" x14ac:dyDescent="0.2">
      <c r="A52" s="81" t="s">
        <v>986</v>
      </c>
      <c r="B52" s="70" t="s">
        <v>419</v>
      </c>
      <c r="C52" s="69" t="s">
        <v>20</v>
      </c>
      <c r="D52" s="69" t="s">
        <v>420</v>
      </c>
      <c r="E52" s="75" t="s">
        <v>22</v>
      </c>
      <c r="F52" s="75">
        <v>36.409999999999997</v>
      </c>
      <c r="G52" s="94">
        <f>'Anexo_I_2_-_Plan_Analítica'!J324</f>
        <v>192.53</v>
      </c>
      <c r="H52" s="94">
        <f t="shared" si="1"/>
        <v>235.79</v>
      </c>
      <c r="I52" s="94">
        <f t="shared" si="4"/>
        <v>8585.11</v>
      </c>
      <c r="J52" s="95">
        <f t="shared" si="0"/>
        <v>3.9725990885859278E-2</v>
      </c>
    </row>
    <row r="53" spans="1:10" ht="38.25" x14ac:dyDescent="0.2">
      <c r="A53" s="81" t="s">
        <v>987</v>
      </c>
      <c r="B53" s="70" t="s">
        <v>428</v>
      </c>
      <c r="C53" s="69" t="s">
        <v>327</v>
      </c>
      <c r="D53" s="69" t="s">
        <v>429</v>
      </c>
      <c r="E53" s="75" t="s">
        <v>22</v>
      </c>
      <c r="F53" s="75">
        <v>137.26</v>
      </c>
      <c r="G53" s="94">
        <f>'Anexo_I_2_-_Plan_Analítica'!J334</f>
        <v>103.86000000000001</v>
      </c>
      <c r="H53" s="94">
        <f t="shared" si="1"/>
        <v>127.19</v>
      </c>
      <c r="I53" s="94">
        <f t="shared" si="4"/>
        <v>17458.09</v>
      </c>
      <c r="J53" s="95">
        <f t="shared" si="0"/>
        <v>8.0784046357531933E-2</v>
      </c>
    </row>
    <row r="54" spans="1:10" ht="25.5" x14ac:dyDescent="0.2">
      <c r="A54" s="81" t="s">
        <v>988</v>
      </c>
      <c r="B54" s="70" t="s">
        <v>439</v>
      </c>
      <c r="C54" s="69" t="s">
        <v>20</v>
      </c>
      <c r="D54" s="69" t="s">
        <v>440</v>
      </c>
      <c r="E54" s="75" t="s">
        <v>22</v>
      </c>
      <c r="F54" s="75">
        <v>36.409999999999997</v>
      </c>
      <c r="G54" s="94">
        <f>'Anexo_I_2_-_Plan_Analítica'!J346</f>
        <v>59.71</v>
      </c>
      <c r="H54" s="94">
        <f t="shared" si="1"/>
        <v>73.12</v>
      </c>
      <c r="I54" s="94">
        <f t="shared" si="4"/>
        <v>2662.29</v>
      </c>
      <c r="J54" s="95">
        <f t="shared" si="0"/>
        <v>1.2319249057439485E-2</v>
      </c>
    </row>
    <row r="55" spans="1:10" ht="51" x14ac:dyDescent="0.2">
      <c r="A55" s="81" t="s">
        <v>989</v>
      </c>
      <c r="B55" s="70" t="s">
        <v>446</v>
      </c>
      <c r="C55" s="69" t="s">
        <v>20</v>
      </c>
      <c r="D55" s="69" t="s">
        <v>447</v>
      </c>
      <c r="E55" s="75" t="s">
        <v>22</v>
      </c>
      <c r="F55" s="75">
        <v>36.409999999999997</v>
      </c>
      <c r="G55" s="94">
        <f>'Anexo_I_2_-_Plan_Analítica'!J355</f>
        <v>62.4</v>
      </c>
      <c r="H55" s="94">
        <f t="shared" si="1"/>
        <v>76.42</v>
      </c>
      <c r="I55" s="94">
        <f t="shared" si="4"/>
        <v>2782.45</v>
      </c>
      <c r="J55" s="95">
        <f t="shared" si="0"/>
        <v>1.2875266984390316E-2</v>
      </c>
    </row>
    <row r="56" spans="1:10" x14ac:dyDescent="0.2">
      <c r="A56" s="80" t="s">
        <v>50</v>
      </c>
      <c r="B56" s="118"/>
      <c r="C56" s="118"/>
      <c r="D56" s="118" t="s">
        <v>143</v>
      </c>
      <c r="E56" s="74"/>
      <c r="F56" s="74"/>
      <c r="G56" s="92"/>
      <c r="H56" s="74"/>
      <c r="I56" s="92">
        <f>SUM(I57:I58)</f>
        <v>1996.25</v>
      </c>
      <c r="J56" s="93">
        <f t="shared" si="0"/>
        <v>9.2372735242642872E-3</v>
      </c>
    </row>
    <row r="57" spans="1:10" x14ac:dyDescent="0.2">
      <c r="A57" s="81" t="s">
        <v>51</v>
      </c>
      <c r="B57" s="70" t="s">
        <v>452</v>
      </c>
      <c r="C57" s="69" t="s">
        <v>20</v>
      </c>
      <c r="D57" s="69" t="s">
        <v>453</v>
      </c>
      <c r="E57" s="75" t="s">
        <v>24</v>
      </c>
      <c r="F57" s="75">
        <v>4.8</v>
      </c>
      <c r="G57" s="94">
        <f>'Anexo_I_2_-_Plan_Analítica'!J364</f>
        <v>116.42</v>
      </c>
      <c r="H57" s="94">
        <f t="shared" si="1"/>
        <v>142.57</v>
      </c>
      <c r="I57" s="94">
        <f>TRUNC(H57*F57,2)</f>
        <v>684.33</v>
      </c>
      <c r="J57" s="95">
        <f t="shared" si="0"/>
        <v>3.1666090874688945E-3</v>
      </c>
    </row>
    <row r="58" spans="1:10" ht="38.25" x14ac:dyDescent="0.2">
      <c r="A58" s="81" t="s">
        <v>470</v>
      </c>
      <c r="B58" s="70" t="s">
        <v>458</v>
      </c>
      <c r="C58" s="69" t="s">
        <v>20</v>
      </c>
      <c r="D58" s="69" t="s">
        <v>459</v>
      </c>
      <c r="E58" s="75" t="s">
        <v>24</v>
      </c>
      <c r="F58" s="75">
        <v>6.2</v>
      </c>
      <c r="G58" s="94">
        <f>'Anexo_I_2_-_Plan_Analítica'!J373</f>
        <v>172.78</v>
      </c>
      <c r="H58" s="94">
        <f t="shared" si="1"/>
        <v>211.6</v>
      </c>
      <c r="I58" s="94">
        <f>TRUNC(H58*F58,2)</f>
        <v>1311.92</v>
      </c>
      <c r="J58" s="95">
        <f t="shared" si="0"/>
        <v>6.070664436795394E-3</v>
      </c>
    </row>
    <row r="59" spans="1:10" x14ac:dyDescent="0.2">
      <c r="A59" s="80" t="s">
        <v>53</v>
      </c>
      <c r="B59" s="118"/>
      <c r="C59" s="118"/>
      <c r="D59" s="118" t="s">
        <v>144</v>
      </c>
      <c r="E59" s="74"/>
      <c r="F59" s="74"/>
      <c r="G59" s="92"/>
      <c r="H59" s="74"/>
      <c r="I59" s="92">
        <f>SUM(I60:I76)</f>
        <v>29564.21</v>
      </c>
      <c r="J59" s="93">
        <f t="shared" si="0"/>
        <v>0.13680285249782817</v>
      </c>
    </row>
    <row r="60" spans="1:10" ht="25.5" x14ac:dyDescent="0.2">
      <c r="A60" s="81" t="s">
        <v>54</v>
      </c>
      <c r="B60" s="70" t="s">
        <v>464</v>
      </c>
      <c r="C60" s="69" t="s">
        <v>20</v>
      </c>
      <c r="D60" s="69" t="s">
        <v>465</v>
      </c>
      <c r="E60" s="75" t="s">
        <v>55</v>
      </c>
      <c r="F60" s="75">
        <v>6</v>
      </c>
      <c r="G60" s="94">
        <f>'Anexo_I_2_-_Plan_Analítica'!J384</f>
        <v>129.12</v>
      </c>
      <c r="H60" s="94">
        <f t="shared" si="1"/>
        <v>158.13</v>
      </c>
      <c r="I60" s="94">
        <f t="shared" ref="I60:I76" si="5">TRUNC(H60*F60,2)</f>
        <v>948.78</v>
      </c>
      <c r="J60" s="95">
        <f t="shared" si="0"/>
        <v>4.3903020034321708E-3</v>
      </c>
    </row>
    <row r="61" spans="1:10" ht="25.5" x14ac:dyDescent="0.2">
      <c r="A61" s="81" t="s">
        <v>56</v>
      </c>
      <c r="B61" s="70" t="s">
        <v>471</v>
      </c>
      <c r="C61" s="69" t="s">
        <v>52</v>
      </c>
      <c r="D61" s="69" t="s">
        <v>472</v>
      </c>
      <c r="E61" s="75" t="s">
        <v>55</v>
      </c>
      <c r="F61" s="75">
        <v>2</v>
      </c>
      <c r="G61" s="94">
        <f>'Anexo_I_2_-_Plan_Analítica'!J393</f>
        <v>125.83999999999999</v>
      </c>
      <c r="H61" s="94">
        <f t="shared" si="1"/>
        <v>154.11000000000001</v>
      </c>
      <c r="I61" s="94">
        <f t="shared" si="5"/>
        <v>308.22000000000003</v>
      </c>
      <c r="J61" s="95">
        <f t="shared" si="0"/>
        <v>1.4262304048334323E-3</v>
      </c>
    </row>
    <row r="62" spans="1:10" ht="25.5" x14ac:dyDescent="0.2">
      <c r="A62" s="81" t="s">
        <v>57</v>
      </c>
      <c r="B62" s="70" t="s">
        <v>476</v>
      </c>
      <c r="C62" s="69" t="s">
        <v>52</v>
      </c>
      <c r="D62" s="69" t="s">
        <v>477</v>
      </c>
      <c r="E62" s="75" t="s">
        <v>55</v>
      </c>
      <c r="F62" s="75">
        <v>2</v>
      </c>
      <c r="G62" s="94">
        <f>'Anexo_I_2_-_Plan_Analítica'!J402</f>
        <v>770.71</v>
      </c>
      <c r="H62" s="94">
        <f t="shared" si="1"/>
        <v>943.88</v>
      </c>
      <c r="I62" s="94">
        <f t="shared" si="5"/>
        <v>1887.76</v>
      </c>
      <c r="J62" s="95">
        <f t="shared" si="0"/>
        <v>8.7352563397195496E-3</v>
      </c>
    </row>
    <row r="63" spans="1:10" ht="38.25" x14ac:dyDescent="0.2">
      <c r="A63" s="81" t="s">
        <v>58</v>
      </c>
      <c r="B63" s="70" t="s">
        <v>484</v>
      </c>
      <c r="C63" s="69" t="s">
        <v>20</v>
      </c>
      <c r="D63" s="69" t="s">
        <v>485</v>
      </c>
      <c r="E63" s="75" t="s">
        <v>55</v>
      </c>
      <c r="F63" s="75">
        <v>8</v>
      </c>
      <c r="G63" s="94">
        <f>'Anexo_I_2_-_Plan_Analítica'!J413</f>
        <v>62.519999999999996</v>
      </c>
      <c r="H63" s="94">
        <f t="shared" si="1"/>
        <v>76.56</v>
      </c>
      <c r="I63" s="94">
        <f t="shared" si="5"/>
        <v>612.48</v>
      </c>
      <c r="J63" s="95">
        <f t="shared" si="0"/>
        <v>2.8341366502899895E-3</v>
      </c>
    </row>
    <row r="64" spans="1:10" ht="25.5" x14ac:dyDescent="0.2">
      <c r="A64" s="81" t="s">
        <v>59</v>
      </c>
      <c r="B64" s="70" t="s">
        <v>488</v>
      </c>
      <c r="C64" s="69" t="s">
        <v>20</v>
      </c>
      <c r="D64" s="69" t="s">
        <v>489</v>
      </c>
      <c r="E64" s="75" t="s">
        <v>55</v>
      </c>
      <c r="F64" s="75">
        <v>8</v>
      </c>
      <c r="G64" s="94">
        <f>'Anexo_I_2_-_Plan_Analítica'!J422</f>
        <v>189.16</v>
      </c>
      <c r="H64" s="94">
        <f t="shared" si="1"/>
        <v>231.66</v>
      </c>
      <c r="I64" s="94">
        <f t="shared" si="5"/>
        <v>1853.28</v>
      </c>
      <c r="J64" s="95">
        <f t="shared" si="0"/>
        <v>8.5757065883774672E-3</v>
      </c>
    </row>
    <row r="65" spans="1:10" ht="38.25" x14ac:dyDescent="0.2">
      <c r="A65" s="81" t="s">
        <v>990</v>
      </c>
      <c r="B65" s="70" t="s">
        <v>492</v>
      </c>
      <c r="C65" s="69" t="s">
        <v>20</v>
      </c>
      <c r="D65" s="69" t="s">
        <v>493</v>
      </c>
      <c r="E65" s="75" t="s">
        <v>55</v>
      </c>
      <c r="F65" s="75">
        <v>9</v>
      </c>
      <c r="G65" s="94">
        <f>'Anexo_I_2_-_Plan_Analítica'!J431</f>
        <v>553.28</v>
      </c>
      <c r="H65" s="94">
        <f t="shared" si="1"/>
        <v>677.6</v>
      </c>
      <c r="I65" s="94">
        <f t="shared" si="5"/>
        <v>6098.4</v>
      </c>
      <c r="J65" s="95">
        <f t="shared" si="0"/>
        <v>2.821920544038739E-2</v>
      </c>
    </row>
    <row r="66" spans="1:10" ht="51" x14ac:dyDescent="0.2">
      <c r="A66" s="81" t="s">
        <v>991</v>
      </c>
      <c r="B66" s="70" t="s">
        <v>496</v>
      </c>
      <c r="C66" s="69" t="s">
        <v>52</v>
      </c>
      <c r="D66" s="69" t="s">
        <v>497</v>
      </c>
      <c r="E66" s="75" t="s">
        <v>55</v>
      </c>
      <c r="F66" s="75">
        <v>2</v>
      </c>
      <c r="G66" s="94">
        <f>'Anexo_I_2_-_Plan_Analítica'!J438</f>
        <v>1113.94</v>
      </c>
      <c r="H66" s="94">
        <f t="shared" si="1"/>
        <v>1364.24</v>
      </c>
      <c r="I66" s="94">
        <f t="shared" si="5"/>
        <v>2728.48</v>
      </c>
      <c r="J66" s="95">
        <f t="shared" si="0"/>
        <v>1.2625530903185786E-2</v>
      </c>
    </row>
    <row r="67" spans="1:10" ht="25.5" x14ac:dyDescent="0.2">
      <c r="A67" s="81" t="s">
        <v>992</v>
      </c>
      <c r="B67" s="70" t="s">
        <v>499</v>
      </c>
      <c r="C67" s="69" t="s">
        <v>20</v>
      </c>
      <c r="D67" s="69" t="s">
        <v>500</v>
      </c>
      <c r="E67" s="75" t="s">
        <v>55</v>
      </c>
      <c r="F67" s="75">
        <v>9</v>
      </c>
      <c r="G67" s="94">
        <f>'Anexo_I_2_-_Plan_Analítica'!J447</f>
        <v>51.08</v>
      </c>
      <c r="H67" s="94">
        <f t="shared" si="1"/>
        <v>62.55</v>
      </c>
      <c r="I67" s="94">
        <f t="shared" si="5"/>
        <v>562.95000000000005</v>
      </c>
      <c r="J67" s="95">
        <f t="shared" si="0"/>
        <v>2.6049458386898342E-3</v>
      </c>
    </row>
    <row r="68" spans="1:10" ht="25.5" x14ac:dyDescent="0.2">
      <c r="A68" s="81" t="s">
        <v>993</v>
      </c>
      <c r="B68" s="70" t="s">
        <v>503</v>
      </c>
      <c r="C68" s="69" t="s">
        <v>20</v>
      </c>
      <c r="D68" s="69" t="s">
        <v>504</v>
      </c>
      <c r="E68" s="75" t="s">
        <v>55</v>
      </c>
      <c r="F68" s="75">
        <v>4</v>
      </c>
      <c r="G68" s="94">
        <f>'Anexo_I_2_-_Plan_Analítica'!J455</f>
        <v>593.54999999999995</v>
      </c>
      <c r="H68" s="94">
        <f t="shared" si="1"/>
        <v>726.92</v>
      </c>
      <c r="I68" s="94">
        <f t="shared" si="5"/>
        <v>2907.68</v>
      </c>
      <c r="J68" s="95">
        <f t="shared" si="0"/>
        <v>1.3454745388119116E-2</v>
      </c>
    </row>
    <row r="69" spans="1:10" x14ac:dyDescent="0.2">
      <c r="A69" s="81" t="s">
        <v>994</v>
      </c>
      <c r="B69" s="70" t="s">
        <v>509</v>
      </c>
      <c r="C69" s="69" t="s">
        <v>327</v>
      </c>
      <c r="D69" s="69" t="s">
        <v>510</v>
      </c>
      <c r="E69" s="75" t="s">
        <v>332</v>
      </c>
      <c r="F69" s="75">
        <v>4</v>
      </c>
      <c r="G69" s="94">
        <f>'Anexo_I_2_-_Plan_Analítica'!J467</f>
        <v>111.87</v>
      </c>
      <c r="H69" s="94">
        <f t="shared" si="1"/>
        <v>137</v>
      </c>
      <c r="I69" s="94">
        <f t="shared" si="5"/>
        <v>548</v>
      </c>
      <c r="J69" s="95">
        <f t="shared" si="0"/>
        <v>2.5357675097291569E-3</v>
      </c>
    </row>
    <row r="70" spans="1:10" ht="25.5" x14ac:dyDescent="0.2">
      <c r="A70" s="81" t="s">
        <v>995</v>
      </c>
      <c r="B70" s="70" t="s">
        <v>514</v>
      </c>
      <c r="C70" s="69" t="s">
        <v>20</v>
      </c>
      <c r="D70" s="69" t="s">
        <v>515</v>
      </c>
      <c r="E70" s="75" t="s">
        <v>55</v>
      </c>
      <c r="F70" s="75">
        <v>2</v>
      </c>
      <c r="G70" s="94">
        <f>'Anexo_I_2_-_Plan_Analítica'!J475</f>
        <v>355.97</v>
      </c>
      <c r="H70" s="94">
        <f t="shared" si="1"/>
        <v>435.95</v>
      </c>
      <c r="I70" s="94">
        <f t="shared" si="5"/>
        <v>871.9</v>
      </c>
      <c r="J70" s="95">
        <f t="shared" si="0"/>
        <v>4.0345541819942557E-3</v>
      </c>
    </row>
    <row r="71" spans="1:10" ht="25.5" x14ac:dyDescent="0.2">
      <c r="A71" s="81" t="s">
        <v>996</v>
      </c>
      <c r="B71" s="70" t="s">
        <v>516</v>
      </c>
      <c r="C71" s="69" t="s">
        <v>20</v>
      </c>
      <c r="D71" s="69" t="s">
        <v>517</v>
      </c>
      <c r="E71" s="75" t="s">
        <v>55</v>
      </c>
      <c r="F71" s="75">
        <v>4</v>
      </c>
      <c r="G71" s="94">
        <f>'Anexo_I_2_-_Plan_Analítica'!J484</f>
        <v>369.81</v>
      </c>
      <c r="H71" s="94">
        <f t="shared" si="1"/>
        <v>452.9</v>
      </c>
      <c r="I71" s="94">
        <f t="shared" si="5"/>
        <v>1811.6</v>
      </c>
      <c r="J71" s="95">
        <f t="shared" si="0"/>
        <v>8.382840183622885E-3</v>
      </c>
    </row>
    <row r="72" spans="1:10" ht="25.5" x14ac:dyDescent="0.2">
      <c r="A72" s="81" t="s">
        <v>997</v>
      </c>
      <c r="B72" s="70" t="s">
        <v>97</v>
      </c>
      <c r="C72" s="69" t="s">
        <v>20</v>
      </c>
      <c r="D72" s="69" t="s">
        <v>98</v>
      </c>
      <c r="E72" s="75" t="s">
        <v>55</v>
      </c>
      <c r="F72" s="75">
        <v>6</v>
      </c>
      <c r="G72" s="94">
        <f>'Anexo_I_2_-_Plan_Analítica'!J493</f>
        <v>37.160000000000004</v>
      </c>
      <c r="H72" s="94">
        <f t="shared" si="1"/>
        <v>45.5</v>
      </c>
      <c r="I72" s="94">
        <f t="shared" si="5"/>
        <v>273</v>
      </c>
      <c r="J72" s="95">
        <f t="shared" si="0"/>
        <v>1.2632564418906202E-3</v>
      </c>
    </row>
    <row r="73" spans="1:10" ht="25.5" x14ac:dyDescent="0.2">
      <c r="A73" s="81" t="s">
        <v>998</v>
      </c>
      <c r="B73" s="70" t="s">
        <v>94</v>
      </c>
      <c r="C73" s="69" t="s">
        <v>20</v>
      </c>
      <c r="D73" s="69" t="s">
        <v>95</v>
      </c>
      <c r="E73" s="75" t="s">
        <v>55</v>
      </c>
      <c r="F73" s="75">
        <v>6</v>
      </c>
      <c r="G73" s="94">
        <f>'Anexo_I_2_-_Plan_Analítica'!J501</f>
        <v>87.21</v>
      </c>
      <c r="H73" s="94">
        <f t="shared" si="1"/>
        <v>106.8</v>
      </c>
      <c r="I73" s="94">
        <f t="shared" si="5"/>
        <v>640.79999999999995</v>
      </c>
      <c r="J73" s="95">
        <f t="shared" ref="J73:J136" si="6">I73/$I$4</f>
        <v>2.9651821537124887E-3</v>
      </c>
    </row>
    <row r="74" spans="1:10" ht="38.25" x14ac:dyDescent="0.2">
      <c r="A74" s="81" t="s">
        <v>999</v>
      </c>
      <c r="B74" s="70" t="s">
        <v>1000</v>
      </c>
      <c r="C74" s="69" t="s">
        <v>52</v>
      </c>
      <c r="D74" s="69" t="s">
        <v>1001</v>
      </c>
      <c r="E74" s="75" t="s">
        <v>55</v>
      </c>
      <c r="F74" s="75">
        <v>11</v>
      </c>
      <c r="G74" s="94">
        <f>'Anexo_I_2_-_Plan_Analítica'!J509</f>
        <v>90.36</v>
      </c>
      <c r="H74" s="94">
        <f t="shared" si="1"/>
        <v>110.66</v>
      </c>
      <c r="I74" s="94">
        <f t="shared" si="5"/>
        <v>1217.26</v>
      </c>
      <c r="J74" s="95">
        <f t="shared" si="6"/>
        <v>5.6326429906804996E-3</v>
      </c>
    </row>
    <row r="75" spans="1:10" x14ac:dyDescent="0.2">
      <c r="A75" s="81" t="s">
        <v>1004</v>
      </c>
      <c r="B75" s="70" t="s">
        <v>1005</v>
      </c>
      <c r="C75" s="69" t="s">
        <v>279</v>
      </c>
      <c r="D75" s="69" t="s">
        <v>1006</v>
      </c>
      <c r="E75" s="75" t="s">
        <v>55</v>
      </c>
      <c r="F75" s="75">
        <v>4</v>
      </c>
      <c r="G75" s="94">
        <f>'Anexo_I_2_-_Plan_Analítica'!J517</f>
        <v>68.67</v>
      </c>
      <c r="H75" s="94">
        <f t="shared" si="1"/>
        <v>84.1</v>
      </c>
      <c r="I75" s="94">
        <f t="shared" si="5"/>
        <v>336.4</v>
      </c>
      <c r="J75" s="95">
        <f t="shared" si="6"/>
        <v>1.5566280844395773E-3</v>
      </c>
    </row>
    <row r="76" spans="1:10" ht="25.5" x14ac:dyDescent="0.2">
      <c r="A76" s="81" t="s">
        <v>1012</v>
      </c>
      <c r="B76" s="70" t="s">
        <v>1013</v>
      </c>
      <c r="C76" s="69" t="s">
        <v>20</v>
      </c>
      <c r="D76" s="69" t="s">
        <v>1014</v>
      </c>
      <c r="E76" s="75" t="s">
        <v>22</v>
      </c>
      <c r="F76" s="75">
        <v>5.81</v>
      </c>
      <c r="G76" s="94">
        <f>'Anexo_I_2_-_Plan_Analítica'!J526</f>
        <v>837.22</v>
      </c>
      <c r="H76" s="94">
        <f t="shared" si="1"/>
        <v>1025.3399999999999</v>
      </c>
      <c r="I76" s="94">
        <f t="shared" si="5"/>
        <v>5957.22</v>
      </c>
      <c r="J76" s="95">
        <f t="shared" si="6"/>
        <v>2.7565921394723959E-2</v>
      </c>
    </row>
    <row r="77" spans="1:10" x14ac:dyDescent="0.2">
      <c r="A77" s="80" t="s">
        <v>60</v>
      </c>
      <c r="B77" s="118"/>
      <c r="C77" s="118"/>
      <c r="D77" s="118" t="s">
        <v>145</v>
      </c>
      <c r="E77" s="74"/>
      <c r="F77" s="74"/>
      <c r="G77" s="92"/>
      <c r="H77" s="74"/>
      <c r="I77" s="92">
        <f>SUM(I78:I82)</f>
        <v>30192.3</v>
      </c>
      <c r="J77" s="93">
        <f t="shared" si="6"/>
        <v>0.13970922150364165</v>
      </c>
    </row>
    <row r="78" spans="1:10" ht="76.5" x14ac:dyDescent="0.2">
      <c r="A78" s="81" t="s">
        <v>61</v>
      </c>
      <c r="B78" s="70" t="s">
        <v>522</v>
      </c>
      <c r="C78" s="69" t="s">
        <v>52</v>
      </c>
      <c r="D78" s="69" t="s">
        <v>523</v>
      </c>
      <c r="E78" s="75" t="s">
        <v>55</v>
      </c>
      <c r="F78" s="75">
        <v>1</v>
      </c>
      <c r="G78" s="94">
        <f>'Anexo_I_2_-_Plan_Analítica'!J535</f>
        <v>1828.57</v>
      </c>
      <c r="H78" s="94">
        <f t="shared" si="1"/>
        <v>2239.44</v>
      </c>
      <c r="I78" s="94">
        <f>TRUNC(H78*F78,2)</f>
        <v>2239.44</v>
      </c>
      <c r="J78" s="95">
        <f t="shared" si="6"/>
        <v>1.0362589766401212E-2</v>
      </c>
    </row>
    <row r="79" spans="1:10" ht="76.5" x14ac:dyDescent="0.2">
      <c r="A79" s="81" t="s">
        <v>62</v>
      </c>
      <c r="B79" s="70" t="s">
        <v>534</v>
      </c>
      <c r="C79" s="69" t="s">
        <v>52</v>
      </c>
      <c r="D79" s="69" t="s">
        <v>535</v>
      </c>
      <c r="E79" s="75" t="s">
        <v>55</v>
      </c>
      <c r="F79" s="75">
        <v>1</v>
      </c>
      <c r="G79" s="94">
        <f>'Anexo_I_2_-_Plan_Analítica'!J549</f>
        <v>1714.76</v>
      </c>
      <c r="H79" s="94">
        <f t="shared" si="1"/>
        <v>2100.06</v>
      </c>
      <c r="I79" s="94">
        <f>TRUNC(H79*F79,2)</f>
        <v>2100.06</v>
      </c>
      <c r="J79" s="95">
        <f t="shared" si="6"/>
        <v>9.7176348840909005E-3</v>
      </c>
    </row>
    <row r="80" spans="1:10" ht="76.5" x14ac:dyDescent="0.2">
      <c r="A80" s="81" t="s">
        <v>63</v>
      </c>
      <c r="B80" s="70" t="s">
        <v>537</v>
      </c>
      <c r="C80" s="69" t="s">
        <v>52</v>
      </c>
      <c r="D80" s="69" t="s">
        <v>538</v>
      </c>
      <c r="E80" s="75" t="s">
        <v>55</v>
      </c>
      <c r="F80" s="75">
        <v>2</v>
      </c>
      <c r="G80" s="94">
        <f>'Anexo_I_2_-_Plan_Analítica'!J563</f>
        <v>876.41</v>
      </c>
      <c r="H80" s="94">
        <f t="shared" si="1"/>
        <v>1073.33</v>
      </c>
      <c r="I80" s="94">
        <f>TRUNC(H80*F80,2)</f>
        <v>2146.66</v>
      </c>
      <c r="J80" s="95">
        <f t="shared" si="6"/>
        <v>9.9332676686773574E-3</v>
      </c>
    </row>
    <row r="81" spans="1:10" ht="38.25" x14ac:dyDescent="0.2">
      <c r="A81" s="81" t="s">
        <v>64</v>
      </c>
      <c r="B81" s="70" t="s">
        <v>539</v>
      </c>
      <c r="C81" s="69" t="s">
        <v>52</v>
      </c>
      <c r="D81" s="69" t="s">
        <v>540</v>
      </c>
      <c r="E81" s="75" t="s">
        <v>22</v>
      </c>
      <c r="F81" s="75">
        <v>19.059999999999999</v>
      </c>
      <c r="G81" s="94">
        <f>'Anexo_I_2_-_Plan_Analítica'!J577</f>
        <v>887.88000000000011</v>
      </c>
      <c r="H81" s="94">
        <f t="shared" ref="H81:H148" si="7">TRUNC(G81*(1+$G$2),2)</f>
        <v>1087.3800000000001</v>
      </c>
      <c r="I81" s="94">
        <f>TRUNC(H81*F81,2)</f>
        <v>20725.46</v>
      </c>
      <c r="J81" s="95">
        <f t="shared" si="6"/>
        <v>9.5903189949254106E-2</v>
      </c>
    </row>
    <row r="82" spans="1:10" ht="38.25" x14ac:dyDescent="0.2">
      <c r="A82" s="81" t="s">
        <v>66</v>
      </c>
      <c r="B82" s="70" t="s">
        <v>543</v>
      </c>
      <c r="C82" s="69" t="s">
        <v>52</v>
      </c>
      <c r="D82" s="69" t="s">
        <v>544</v>
      </c>
      <c r="E82" s="75" t="s">
        <v>22</v>
      </c>
      <c r="F82" s="75">
        <v>2.4</v>
      </c>
      <c r="G82" s="94">
        <f>'Anexo_I_2_-_Plan_Analítica'!J587</f>
        <v>1014.09</v>
      </c>
      <c r="H82" s="94">
        <f t="shared" si="7"/>
        <v>1241.95</v>
      </c>
      <c r="I82" s="94">
        <f>TRUNC(H82*F82,2)</f>
        <v>2980.68</v>
      </c>
      <c r="J82" s="95">
        <f t="shared" si="6"/>
        <v>1.3792539235218072E-2</v>
      </c>
    </row>
    <row r="83" spans="1:10" x14ac:dyDescent="0.2">
      <c r="A83" s="80" t="s">
        <v>67</v>
      </c>
      <c r="B83" s="118"/>
      <c r="C83" s="118"/>
      <c r="D83" s="118" t="s">
        <v>75</v>
      </c>
      <c r="E83" s="74"/>
      <c r="F83" s="74"/>
      <c r="G83" s="92"/>
      <c r="H83" s="74"/>
      <c r="I83" s="92">
        <f>SUM(I84:I90)</f>
        <v>22084.880000000001</v>
      </c>
      <c r="J83" s="93">
        <f t="shared" si="6"/>
        <v>0.10219365175231253</v>
      </c>
    </row>
    <row r="84" spans="1:10" ht="25.5" x14ac:dyDescent="0.2">
      <c r="A84" s="81" t="s">
        <v>68</v>
      </c>
      <c r="B84" s="70" t="s">
        <v>545</v>
      </c>
      <c r="C84" s="69" t="s">
        <v>20</v>
      </c>
      <c r="D84" s="69" t="s">
        <v>546</v>
      </c>
      <c r="E84" s="75" t="s">
        <v>22</v>
      </c>
      <c r="F84" s="75">
        <v>7.56</v>
      </c>
      <c r="G84" s="94">
        <f>'Anexo_I_2_-_Plan_Analítica'!J598</f>
        <v>837.68</v>
      </c>
      <c r="H84" s="94">
        <f t="shared" si="7"/>
        <v>1025.9000000000001</v>
      </c>
      <c r="I84" s="94">
        <f t="shared" ref="I84:I90" si="8">TRUNC(H84*F84,2)</f>
        <v>7755.8</v>
      </c>
      <c r="J84" s="95">
        <f t="shared" si="6"/>
        <v>3.5888513963425905E-2</v>
      </c>
    </row>
    <row r="85" spans="1:10" ht="38.25" x14ac:dyDescent="0.2">
      <c r="A85" s="81" t="s">
        <v>69</v>
      </c>
      <c r="B85" s="70" t="s">
        <v>555</v>
      </c>
      <c r="C85" s="69" t="s">
        <v>20</v>
      </c>
      <c r="D85" s="69" t="s">
        <v>556</v>
      </c>
      <c r="E85" s="75" t="s">
        <v>22</v>
      </c>
      <c r="F85" s="75">
        <v>2.48</v>
      </c>
      <c r="G85" s="94">
        <f>'Anexo_I_2_-_Plan_Analítica'!J609</f>
        <v>627.29000000000008</v>
      </c>
      <c r="H85" s="94">
        <f t="shared" si="7"/>
        <v>768.24</v>
      </c>
      <c r="I85" s="94">
        <f t="shared" si="8"/>
        <v>1905.23</v>
      </c>
      <c r="J85" s="95">
        <f t="shared" si="6"/>
        <v>8.8160954973746028E-3</v>
      </c>
    </row>
    <row r="86" spans="1:10" ht="51" x14ac:dyDescent="0.2">
      <c r="A86" s="81" t="s">
        <v>72</v>
      </c>
      <c r="B86" s="70" t="s">
        <v>563</v>
      </c>
      <c r="C86" s="69" t="s">
        <v>20</v>
      </c>
      <c r="D86" s="69" t="s">
        <v>564</v>
      </c>
      <c r="E86" s="75" t="s">
        <v>55</v>
      </c>
      <c r="F86" s="75">
        <v>6</v>
      </c>
      <c r="G86" s="94">
        <f>'Anexo_I_2_-_Plan_Analítica'!J619</f>
        <v>963.53</v>
      </c>
      <c r="H86" s="94">
        <f t="shared" si="7"/>
        <v>1180.03</v>
      </c>
      <c r="I86" s="94">
        <f t="shared" si="8"/>
        <v>7080.18</v>
      </c>
      <c r="J86" s="95">
        <f t="shared" si="6"/>
        <v>3.2762208771960191E-2</v>
      </c>
    </row>
    <row r="87" spans="1:10" ht="51" x14ac:dyDescent="0.2">
      <c r="A87" s="81" t="s">
        <v>73</v>
      </c>
      <c r="B87" s="70" t="s">
        <v>1021</v>
      </c>
      <c r="C87" s="69" t="s">
        <v>20</v>
      </c>
      <c r="D87" s="69" t="s">
        <v>1022</v>
      </c>
      <c r="E87" s="75" t="s">
        <v>55</v>
      </c>
      <c r="F87" s="75">
        <v>2</v>
      </c>
      <c r="G87" s="94">
        <f>'Anexo_I_2_-_Plan_Analítica'!J628</f>
        <v>804.22</v>
      </c>
      <c r="H87" s="94">
        <f t="shared" si="7"/>
        <v>984.92</v>
      </c>
      <c r="I87" s="94">
        <f t="shared" si="8"/>
        <v>1969.84</v>
      </c>
      <c r="J87" s="95">
        <f t="shared" si="6"/>
        <v>9.1150661886220483E-3</v>
      </c>
    </row>
    <row r="88" spans="1:10" x14ac:dyDescent="0.2">
      <c r="A88" s="81" t="s">
        <v>603</v>
      </c>
      <c r="B88" s="70" t="s">
        <v>571</v>
      </c>
      <c r="C88" s="69" t="s">
        <v>327</v>
      </c>
      <c r="D88" s="69" t="s">
        <v>572</v>
      </c>
      <c r="E88" s="75" t="s">
        <v>332</v>
      </c>
      <c r="F88" s="75">
        <v>6</v>
      </c>
      <c r="G88" s="94">
        <f>'Anexo_I_2_-_Plan_Analítica'!J638</f>
        <v>222.42</v>
      </c>
      <c r="H88" s="94">
        <f t="shared" si="7"/>
        <v>272.39</v>
      </c>
      <c r="I88" s="94">
        <f t="shared" si="8"/>
        <v>1634.34</v>
      </c>
      <c r="J88" s="95">
        <f t="shared" si="6"/>
        <v>7.5626026858590335E-3</v>
      </c>
    </row>
    <row r="89" spans="1:10" ht="38.25" x14ac:dyDescent="0.2">
      <c r="A89" s="81" t="s">
        <v>1025</v>
      </c>
      <c r="B89" s="70" t="s">
        <v>580</v>
      </c>
      <c r="C89" s="69" t="s">
        <v>20</v>
      </c>
      <c r="D89" s="69" t="s">
        <v>581</v>
      </c>
      <c r="E89" s="75" t="s">
        <v>55</v>
      </c>
      <c r="F89" s="75">
        <v>6</v>
      </c>
      <c r="G89" s="94">
        <f>'Anexo_I_2_-_Plan_Analítica'!J646</f>
        <v>138.16</v>
      </c>
      <c r="H89" s="94">
        <f t="shared" si="7"/>
        <v>169.2</v>
      </c>
      <c r="I89" s="94">
        <f t="shared" si="8"/>
        <v>1015.2</v>
      </c>
      <c r="J89" s="95">
        <f t="shared" si="6"/>
        <v>4.6976481311624824E-3</v>
      </c>
    </row>
    <row r="90" spans="1:10" x14ac:dyDescent="0.2">
      <c r="A90" s="81" t="s">
        <v>1026</v>
      </c>
      <c r="B90" s="70" t="s">
        <v>585</v>
      </c>
      <c r="C90" s="69" t="s">
        <v>20</v>
      </c>
      <c r="D90" s="69" t="s">
        <v>586</v>
      </c>
      <c r="E90" s="75" t="s">
        <v>55</v>
      </c>
      <c r="F90" s="75">
        <v>7</v>
      </c>
      <c r="G90" s="94">
        <f>'Anexo_I_2_-_Plan_Analítica'!J654</f>
        <v>84.49</v>
      </c>
      <c r="H90" s="94">
        <f t="shared" si="7"/>
        <v>103.47</v>
      </c>
      <c r="I90" s="94">
        <f t="shared" si="8"/>
        <v>724.29</v>
      </c>
      <c r="J90" s="95">
        <f t="shared" si="6"/>
        <v>3.3515165139082685E-3</v>
      </c>
    </row>
    <row r="91" spans="1:10" x14ac:dyDescent="0.2">
      <c r="A91" s="80" t="s">
        <v>74</v>
      </c>
      <c r="B91" s="118"/>
      <c r="C91" s="118"/>
      <c r="D91" s="118" t="s">
        <v>146</v>
      </c>
      <c r="E91" s="74"/>
      <c r="F91" s="74"/>
      <c r="G91" s="92"/>
      <c r="H91" s="74"/>
      <c r="I91" s="92">
        <f>SUM(I92:I96)</f>
        <v>2734.5599999999995</v>
      </c>
      <c r="J91" s="93">
        <f t="shared" si="6"/>
        <v>1.265366496606745E-2</v>
      </c>
    </row>
    <row r="92" spans="1:10" ht="25.5" x14ac:dyDescent="0.2">
      <c r="A92" s="81" t="s">
        <v>76</v>
      </c>
      <c r="B92" s="70" t="s">
        <v>589</v>
      </c>
      <c r="C92" s="69" t="s">
        <v>20</v>
      </c>
      <c r="D92" s="69" t="s">
        <v>590</v>
      </c>
      <c r="E92" s="75" t="s">
        <v>24</v>
      </c>
      <c r="F92" s="75">
        <v>6.8</v>
      </c>
      <c r="G92" s="94">
        <f>'Anexo_I_2_-_Plan_Analítica'!J662</f>
        <v>84.359999999999985</v>
      </c>
      <c r="H92" s="94">
        <f t="shared" si="7"/>
        <v>103.31</v>
      </c>
      <c r="I92" s="94">
        <f>TRUNC(H92*F92,2)</f>
        <v>702.5</v>
      </c>
      <c r="J92" s="95">
        <f t="shared" si="6"/>
        <v>3.2506873642057167E-3</v>
      </c>
    </row>
    <row r="93" spans="1:10" ht="25.5" x14ac:dyDescent="0.2">
      <c r="A93" s="81" t="s">
        <v>77</v>
      </c>
      <c r="B93" s="70" t="s">
        <v>597</v>
      </c>
      <c r="C93" s="69" t="s">
        <v>20</v>
      </c>
      <c r="D93" s="69" t="s">
        <v>598</v>
      </c>
      <c r="E93" s="75" t="s">
        <v>24</v>
      </c>
      <c r="F93" s="75">
        <v>2</v>
      </c>
      <c r="G93" s="94">
        <f>'Anexo_I_2_-_Plan_Analítica'!J675</f>
        <v>82.409999999999982</v>
      </c>
      <c r="H93" s="94">
        <f t="shared" si="7"/>
        <v>100.92</v>
      </c>
      <c r="I93" s="94">
        <f>TRUNC(H93*F93,2)</f>
        <v>201.84</v>
      </c>
      <c r="J93" s="95">
        <f t="shared" si="6"/>
        <v>9.3397685066374646E-4</v>
      </c>
    </row>
    <row r="94" spans="1:10" ht="25.5" x14ac:dyDescent="0.2">
      <c r="A94" s="81" t="s">
        <v>78</v>
      </c>
      <c r="B94" s="70" t="s">
        <v>599</v>
      </c>
      <c r="C94" s="69" t="s">
        <v>20</v>
      </c>
      <c r="D94" s="69" t="s">
        <v>600</v>
      </c>
      <c r="E94" s="75" t="s">
        <v>24</v>
      </c>
      <c r="F94" s="75">
        <v>6.2</v>
      </c>
      <c r="G94" s="94">
        <f>'Anexo_I_2_-_Plan_Analítica'!J687</f>
        <v>97.689999999999984</v>
      </c>
      <c r="H94" s="94">
        <f t="shared" si="7"/>
        <v>119.64</v>
      </c>
      <c r="I94" s="94">
        <f>TRUNC(H94*F94,2)</f>
        <v>741.76</v>
      </c>
      <c r="J94" s="95">
        <f t="shared" si="6"/>
        <v>3.4323556715633204E-3</v>
      </c>
    </row>
    <row r="95" spans="1:10" ht="25.5" x14ac:dyDescent="0.2">
      <c r="A95" s="81" t="s">
        <v>616</v>
      </c>
      <c r="B95" s="70" t="s">
        <v>601</v>
      </c>
      <c r="C95" s="69" t="s">
        <v>20</v>
      </c>
      <c r="D95" s="69" t="s">
        <v>602</v>
      </c>
      <c r="E95" s="75" t="s">
        <v>24</v>
      </c>
      <c r="F95" s="75">
        <v>6.2</v>
      </c>
      <c r="G95" s="94">
        <f>'Anexo_I_2_-_Plan_Analítica'!J700</f>
        <v>92.59</v>
      </c>
      <c r="H95" s="94">
        <f t="shared" si="7"/>
        <v>113.39</v>
      </c>
      <c r="I95" s="94">
        <f>TRUNC(H95*F95,2)</f>
        <v>703.01</v>
      </c>
      <c r="J95" s="95">
        <f t="shared" si="6"/>
        <v>3.2530472938224354E-3</v>
      </c>
    </row>
    <row r="96" spans="1:10" ht="25.5" x14ac:dyDescent="0.2">
      <c r="A96" s="81" t="s">
        <v>617</v>
      </c>
      <c r="B96" s="70" t="s">
        <v>604</v>
      </c>
      <c r="C96" s="69" t="s">
        <v>20</v>
      </c>
      <c r="D96" s="69" t="s">
        <v>605</v>
      </c>
      <c r="E96" s="75" t="s">
        <v>24</v>
      </c>
      <c r="F96" s="75">
        <v>5</v>
      </c>
      <c r="G96" s="94">
        <f>'Anexo_I_2_-_Plan_Analítica'!J712</f>
        <v>62.949999999999996</v>
      </c>
      <c r="H96" s="94">
        <f t="shared" si="7"/>
        <v>77.09</v>
      </c>
      <c r="I96" s="94">
        <f>TRUNC(H96*F96,2)</f>
        <v>385.45</v>
      </c>
      <c r="J96" s="95">
        <f t="shared" si="6"/>
        <v>1.7835977858122328E-3</v>
      </c>
    </row>
    <row r="97" spans="1:10" x14ac:dyDescent="0.2">
      <c r="A97" s="80" t="s">
        <v>79</v>
      </c>
      <c r="B97" s="118"/>
      <c r="C97" s="118"/>
      <c r="D97" s="118" t="s">
        <v>147</v>
      </c>
      <c r="E97" s="74"/>
      <c r="F97" s="74"/>
      <c r="G97" s="92"/>
      <c r="H97" s="74"/>
      <c r="I97" s="92">
        <f>SUM(I98:I104)</f>
        <v>5909.68</v>
      </c>
      <c r="J97" s="93">
        <f t="shared" si="6"/>
        <v>2.734593893594198E-2</v>
      </c>
    </row>
    <row r="98" spans="1:10" ht="25.5" x14ac:dyDescent="0.2">
      <c r="A98" s="81" t="s">
        <v>80</v>
      </c>
      <c r="B98" s="70" t="s">
        <v>84</v>
      </c>
      <c r="C98" s="69" t="s">
        <v>20</v>
      </c>
      <c r="D98" s="69" t="s">
        <v>85</v>
      </c>
      <c r="E98" s="75" t="s">
        <v>22</v>
      </c>
      <c r="F98" s="75">
        <v>41.05</v>
      </c>
      <c r="G98" s="94">
        <f>'Anexo_I_2_-_Plan_Analítica'!J724</f>
        <v>3.0300000000000002</v>
      </c>
      <c r="H98" s="94">
        <f t="shared" si="7"/>
        <v>3.71</v>
      </c>
      <c r="I98" s="94">
        <f t="shared" ref="I98:I104" si="9">TRUNC(H98*F98,2)</f>
        <v>152.29</v>
      </c>
      <c r="J98" s="95">
        <f t="shared" si="6"/>
        <v>7.0469349280411191E-4</v>
      </c>
    </row>
    <row r="99" spans="1:10" ht="25.5" x14ac:dyDescent="0.2">
      <c r="A99" s="81" t="s">
        <v>81</v>
      </c>
      <c r="B99" s="70" t="s">
        <v>610</v>
      </c>
      <c r="C99" s="69" t="s">
        <v>20</v>
      </c>
      <c r="D99" s="69" t="s">
        <v>611</v>
      </c>
      <c r="E99" s="75" t="s">
        <v>22</v>
      </c>
      <c r="F99" s="75">
        <v>41.05</v>
      </c>
      <c r="G99" s="94">
        <f>'Anexo_I_2_-_Plan_Analítica'!J732</f>
        <v>17.11</v>
      </c>
      <c r="H99" s="94">
        <f t="shared" si="7"/>
        <v>20.95</v>
      </c>
      <c r="I99" s="94">
        <f t="shared" si="9"/>
        <v>859.99</v>
      </c>
      <c r="J99" s="95">
        <f t="shared" si="6"/>
        <v>3.9794428844744118E-3</v>
      </c>
    </row>
    <row r="100" spans="1:10" ht="25.5" x14ac:dyDescent="0.2">
      <c r="A100" s="81" t="s">
        <v>1027</v>
      </c>
      <c r="B100" s="70" t="s">
        <v>614</v>
      </c>
      <c r="C100" s="69" t="s">
        <v>20</v>
      </c>
      <c r="D100" s="69" t="s">
        <v>615</v>
      </c>
      <c r="E100" s="75" t="s">
        <v>22</v>
      </c>
      <c r="F100" s="75">
        <v>24.54</v>
      </c>
      <c r="G100" s="94">
        <f>'Anexo_I_2_-_Plan_Analítica'!J740</f>
        <v>3.62</v>
      </c>
      <c r="H100" s="94">
        <f t="shared" si="7"/>
        <v>4.43</v>
      </c>
      <c r="I100" s="94">
        <f t="shared" si="9"/>
        <v>108.71</v>
      </c>
      <c r="J100" s="95">
        <f t="shared" si="6"/>
        <v>5.0303519339900849E-4</v>
      </c>
    </row>
    <row r="101" spans="1:10" ht="25.5" x14ac:dyDescent="0.2">
      <c r="A101" s="81" t="s">
        <v>1028</v>
      </c>
      <c r="B101" s="70" t="s">
        <v>87</v>
      </c>
      <c r="C101" s="69" t="s">
        <v>20</v>
      </c>
      <c r="D101" s="69" t="s">
        <v>88</v>
      </c>
      <c r="E101" s="75" t="s">
        <v>22</v>
      </c>
      <c r="F101" s="75">
        <v>24.54</v>
      </c>
      <c r="G101" s="94">
        <f>'Anexo_I_2_-_Plan_Analítica'!J748</f>
        <v>12.120000000000001</v>
      </c>
      <c r="H101" s="94">
        <f t="shared" si="7"/>
        <v>14.84</v>
      </c>
      <c r="I101" s="94">
        <f t="shared" si="9"/>
        <v>364.17</v>
      </c>
      <c r="J101" s="95">
        <f t="shared" si="6"/>
        <v>1.6851285657263999E-3</v>
      </c>
    </row>
    <row r="102" spans="1:10" ht="25.5" x14ac:dyDescent="0.2">
      <c r="A102" s="81" t="s">
        <v>1029</v>
      </c>
      <c r="B102" s="70" t="s">
        <v>618</v>
      </c>
      <c r="C102" s="69" t="s">
        <v>20</v>
      </c>
      <c r="D102" s="69" t="s">
        <v>619</v>
      </c>
      <c r="E102" s="75" t="s">
        <v>22</v>
      </c>
      <c r="F102" s="75">
        <v>34.14</v>
      </c>
      <c r="G102" s="94">
        <f>'Anexo_I_2_-_Plan_Analítica'!J756</f>
        <v>4.54</v>
      </c>
      <c r="H102" s="94">
        <f t="shared" si="7"/>
        <v>5.56</v>
      </c>
      <c r="I102" s="94">
        <f t="shared" si="9"/>
        <v>189.81</v>
      </c>
      <c r="J102" s="95">
        <f t="shared" si="6"/>
        <v>8.783102755870279E-4</v>
      </c>
    </row>
    <row r="103" spans="1:10" ht="25.5" x14ac:dyDescent="0.2">
      <c r="A103" s="81" t="s">
        <v>1030</v>
      </c>
      <c r="B103" s="70" t="s">
        <v>620</v>
      </c>
      <c r="C103" s="69" t="s">
        <v>20</v>
      </c>
      <c r="D103" s="69" t="s">
        <v>621</v>
      </c>
      <c r="E103" s="75" t="s">
        <v>22</v>
      </c>
      <c r="F103" s="75">
        <v>34.14</v>
      </c>
      <c r="G103" s="94">
        <f>'Anexo_I_2_-_Plan_Analítica'!J764</f>
        <v>14.39</v>
      </c>
      <c r="H103" s="94">
        <f t="shared" si="7"/>
        <v>17.62</v>
      </c>
      <c r="I103" s="94">
        <f t="shared" si="9"/>
        <v>601.54</v>
      </c>
      <c r="J103" s="95">
        <f t="shared" si="6"/>
        <v>2.7835138463548851E-3</v>
      </c>
    </row>
    <row r="104" spans="1:10" ht="25.5" x14ac:dyDescent="0.2">
      <c r="A104" s="81" t="s">
        <v>1031</v>
      </c>
      <c r="B104" s="70" t="s">
        <v>622</v>
      </c>
      <c r="C104" s="69" t="s">
        <v>327</v>
      </c>
      <c r="D104" s="69" t="s">
        <v>623</v>
      </c>
      <c r="E104" s="75" t="s">
        <v>22</v>
      </c>
      <c r="F104" s="75">
        <v>34.14</v>
      </c>
      <c r="G104" s="94">
        <f>'Anexo_I_2_-_Plan_Analítica'!J772</f>
        <v>86.9</v>
      </c>
      <c r="H104" s="94">
        <f t="shared" si="7"/>
        <v>106.42</v>
      </c>
      <c r="I104" s="94">
        <f t="shared" si="9"/>
        <v>3633.17</v>
      </c>
      <c r="J104" s="95">
        <f t="shared" si="6"/>
        <v>1.6811814677596133E-2</v>
      </c>
    </row>
    <row r="105" spans="1:10" x14ac:dyDescent="0.2">
      <c r="A105" s="80" t="s">
        <v>82</v>
      </c>
      <c r="B105" s="118"/>
      <c r="C105" s="118"/>
      <c r="D105" s="118" t="s">
        <v>148</v>
      </c>
      <c r="E105" s="74"/>
      <c r="F105" s="74"/>
      <c r="G105" s="92"/>
      <c r="H105" s="74"/>
      <c r="I105" s="92">
        <f>SUM(I106:I107)</f>
        <v>3687.91</v>
      </c>
      <c r="J105" s="93">
        <f t="shared" si="6"/>
        <v>1.7065113789790611E-2</v>
      </c>
    </row>
    <row r="106" spans="1:10" ht="51" x14ac:dyDescent="0.2">
      <c r="A106" s="81" t="s">
        <v>83</v>
      </c>
      <c r="B106" s="70" t="s">
        <v>629</v>
      </c>
      <c r="C106" s="69" t="s">
        <v>20</v>
      </c>
      <c r="D106" s="69" t="s">
        <v>630</v>
      </c>
      <c r="E106" s="75" t="s">
        <v>24</v>
      </c>
      <c r="F106" s="75">
        <v>73.150000000000006</v>
      </c>
      <c r="G106" s="94">
        <f>'Anexo_I_2_-_Plan_Analítica'!J783</f>
        <v>34.049999999999997</v>
      </c>
      <c r="H106" s="94">
        <f t="shared" si="7"/>
        <v>41.7</v>
      </c>
      <c r="I106" s="94">
        <f>TRUNC(H106*F106,2)</f>
        <v>3050.35</v>
      </c>
      <c r="J106" s="95">
        <f t="shared" si="6"/>
        <v>1.4114924130113749E-2</v>
      </c>
    </row>
    <row r="107" spans="1:10" ht="38.25" x14ac:dyDescent="0.2">
      <c r="A107" s="81" t="s">
        <v>86</v>
      </c>
      <c r="B107" s="70" t="s">
        <v>677</v>
      </c>
      <c r="C107" s="69" t="s">
        <v>20</v>
      </c>
      <c r="D107" s="69" t="s">
        <v>678</v>
      </c>
      <c r="E107" s="75" t="s">
        <v>55</v>
      </c>
      <c r="F107" s="75">
        <v>6</v>
      </c>
      <c r="G107" s="94">
        <f>'Anexo_I_2_-_Plan_Analítica'!J812</f>
        <v>86.77</v>
      </c>
      <c r="H107" s="94">
        <f t="shared" si="7"/>
        <v>106.26</v>
      </c>
      <c r="I107" s="94">
        <f>TRUNC(H107*F107,2)</f>
        <v>637.55999999999995</v>
      </c>
      <c r="J107" s="95">
        <f t="shared" si="6"/>
        <v>2.9501896596768637E-3</v>
      </c>
    </row>
    <row r="108" spans="1:10" x14ac:dyDescent="0.2">
      <c r="A108" s="80" t="s">
        <v>89</v>
      </c>
      <c r="B108" s="118"/>
      <c r="C108" s="118"/>
      <c r="D108" s="118" t="s">
        <v>150</v>
      </c>
      <c r="E108" s="74"/>
      <c r="F108" s="74"/>
      <c r="G108" s="92"/>
      <c r="H108" s="74"/>
      <c r="I108" s="92">
        <f>SUM(I109:I121)</f>
        <v>10343.370000000001</v>
      </c>
      <c r="J108" s="93">
        <f t="shared" si="6"/>
        <v>4.7862010195451228E-2</v>
      </c>
    </row>
    <row r="109" spans="1:10" ht="63.75" x14ac:dyDescent="0.2">
      <c r="A109" s="81" t="s">
        <v>90</v>
      </c>
      <c r="B109" s="70" t="s">
        <v>683</v>
      </c>
      <c r="C109" s="69" t="s">
        <v>20</v>
      </c>
      <c r="D109" s="69" t="s">
        <v>684</v>
      </c>
      <c r="E109" s="75" t="s">
        <v>24</v>
      </c>
      <c r="F109" s="75">
        <v>18.68</v>
      </c>
      <c r="G109" s="94">
        <f>'Anexo_I_2_-_Plan_Analítica'!J821</f>
        <v>64.72999999999999</v>
      </c>
      <c r="H109" s="94">
        <f t="shared" si="7"/>
        <v>79.27</v>
      </c>
      <c r="I109" s="94">
        <f t="shared" ref="I109:I121" si="10">TRUNC(H109*F109,2)</f>
        <v>1480.76</v>
      </c>
      <c r="J109" s="95">
        <f t="shared" si="6"/>
        <v>6.8519399593185157E-3</v>
      </c>
    </row>
    <row r="110" spans="1:10" ht="63.75" x14ac:dyDescent="0.2">
      <c r="A110" s="81" t="s">
        <v>93</v>
      </c>
      <c r="B110" s="70" t="s">
        <v>695</v>
      </c>
      <c r="C110" s="69" t="s">
        <v>20</v>
      </c>
      <c r="D110" s="69" t="s">
        <v>696</v>
      </c>
      <c r="E110" s="75" t="s">
        <v>24</v>
      </c>
      <c r="F110" s="75">
        <v>11.1</v>
      </c>
      <c r="G110" s="94">
        <f>'Anexo_I_2_-_Plan_Analítica'!J837</f>
        <v>99.679999999999978</v>
      </c>
      <c r="H110" s="94">
        <f t="shared" si="7"/>
        <v>122.07</v>
      </c>
      <c r="I110" s="94">
        <f t="shared" si="10"/>
        <v>1354.97</v>
      </c>
      <c r="J110" s="95">
        <f t="shared" si="6"/>
        <v>6.2698702603242997E-3</v>
      </c>
    </row>
    <row r="111" spans="1:10" ht="63.75" x14ac:dyDescent="0.2">
      <c r="A111" s="81" t="s">
        <v>96</v>
      </c>
      <c r="B111" s="70" t="s">
        <v>717</v>
      </c>
      <c r="C111" s="69" t="s">
        <v>20</v>
      </c>
      <c r="D111" s="69" t="s">
        <v>718</v>
      </c>
      <c r="E111" s="75" t="s">
        <v>24</v>
      </c>
      <c r="F111" s="75">
        <v>1.21</v>
      </c>
      <c r="G111" s="94">
        <f>'Anexo_I_2_-_Plan_Analítica'!J854</f>
        <v>46.51</v>
      </c>
      <c r="H111" s="94">
        <f t="shared" si="7"/>
        <v>56.96</v>
      </c>
      <c r="I111" s="94">
        <f t="shared" si="10"/>
        <v>68.92</v>
      </c>
      <c r="J111" s="95">
        <f t="shared" si="6"/>
        <v>3.1891441016520714E-4</v>
      </c>
    </row>
    <row r="112" spans="1:10" ht="63.75" x14ac:dyDescent="0.2">
      <c r="A112" s="81" t="s">
        <v>99</v>
      </c>
      <c r="B112" s="70" t="s">
        <v>743</v>
      </c>
      <c r="C112" s="69" t="s">
        <v>20</v>
      </c>
      <c r="D112" s="69" t="s">
        <v>744</v>
      </c>
      <c r="E112" s="75" t="s">
        <v>24</v>
      </c>
      <c r="F112" s="75">
        <v>17.45</v>
      </c>
      <c r="G112" s="94">
        <f>'Anexo_I_2_-_Plan_Analítica'!J875</f>
        <v>73.010000000000005</v>
      </c>
      <c r="H112" s="94">
        <f t="shared" si="7"/>
        <v>89.41</v>
      </c>
      <c r="I112" s="94">
        <f t="shared" si="10"/>
        <v>1560.2</v>
      </c>
      <c r="J112" s="95">
        <f t="shared" si="6"/>
        <v>7.2195337019697646E-3</v>
      </c>
    </row>
    <row r="113" spans="1:10" ht="51" x14ac:dyDescent="0.2">
      <c r="A113" s="81" t="s">
        <v>100</v>
      </c>
      <c r="B113" s="70" t="s">
        <v>781</v>
      </c>
      <c r="C113" s="69" t="s">
        <v>20</v>
      </c>
      <c r="D113" s="69" t="s">
        <v>782</v>
      </c>
      <c r="E113" s="75" t="s">
        <v>24</v>
      </c>
      <c r="F113" s="75">
        <v>1.84</v>
      </c>
      <c r="G113" s="94">
        <f>'Anexo_I_2_-_Plan_Analítica'!J899</f>
        <v>77.06</v>
      </c>
      <c r="H113" s="94">
        <f t="shared" si="7"/>
        <v>94.37</v>
      </c>
      <c r="I113" s="94">
        <f t="shared" si="10"/>
        <v>173.64</v>
      </c>
      <c r="J113" s="95">
        <f t="shared" si="6"/>
        <v>8.0348662479812194E-4</v>
      </c>
    </row>
    <row r="114" spans="1:10" ht="38.25" x14ac:dyDescent="0.2">
      <c r="A114" s="81" t="s">
        <v>101</v>
      </c>
      <c r="B114" s="70" t="s">
        <v>789</v>
      </c>
      <c r="C114" s="69" t="s">
        <v>20</v>
      </c>
      <c r="D114" s="69" t="s">
        <v>790</v>
      </c>
      <c r="E114" s="75" t="s">
        <v>55</v>
      </c>
      <c r="F114" s="75">
        <v>3</v>
      </c>
      <c r="G114" s="94">
        <f>'Anexo_I_2_-_Plan_Analítica'!J909</f>
        <v>20.11</v>
      </c>
      <c r="H114" s="94">
        <f t="shared" si="7"/>
        <v>24.62</v>
      </c>
      <c r="I114" s="94">
        <f t="shared" si="10"/>
        <v>73.86</v>
      </c>
      <c r="J114" s="95">
        <f t="shared" si="6"/>
        <v>3.4177333625656119E-4</v>
      </c>
    </row>
    <row r="115" spans="1:10" ht="38.25" x14ac:dyDescent="0.2">
      <c r="A115" s="81" t="s">
        <v>104</v>
      </c>
      <c r="B115" s="70" t="s">
        <v>799</v>
      </c>
      <c r="C115" s="69" t="s">
        <v>20</v>
      </c>
      <c r="D115" s="69" t="s">
        <v>800</v>
      </c>
      <c r="E115" s="75" t="s">
        <v>55</v>
      </c>
      <c r="F115" s="75">
        <v>4</v>
      </c>
      <c r="G115" s="94">
        <f>'Anexo_I_2_-_Plan_Analítica'!J920</f>
        <v>75.540000000000006</v>
      </c>
      <c r="H115" s="94">
        <f t="shared" si="7"/>
        <v>92.51</v>
      </c>
      <c r="I115" s="94">
        <f t="shared" si="10"/>
        <v>370.04</v>
      </c>
      <c r="J115" s="95">
        <f t="shared" si="6"/>
        <v>1.7122908928835353E-3</v>
      </c>
    </row>
    <row r="116" spans="1:10" ht="38.25" x14ac:dyDescent="0.2">
      <c r="A116" s="81" t="s">
        <v>105</v>
      </c>
      <c r="B116" s="70" t="s">
        <v>803</v>
      </c>
      <c r="C116" s="69" t="s">
        <v>20</v>
      </c>
      <c r="D116" s="69" t="s">
        <v>804</v>
      </c>
      <c r="E116" s="75" t="s">
        <v>55</v>
      </c>
      <c r="F116" s="75">
        <v>1</v>
      </c>
      <c r="G116" s="94">
        <f>'Anexo_I_2_-_Plan_Analítica'!J931</f>
        <v>98.42</v>
      </c>
      <c r="H116" s="94">
        <f t="shared" si="7"/>
        <v>120.53</v>
      </c>
      <c r="I116" s="94">
        <f t="shared" si="10"/>
        <v>120.53</v>
      </c>
      <c r="J116" s="95">
        <f t="shared" si="6"/>
        <v>5.5773003275119584E-4</v>
      </c>
    </row>
    <row r="117" spans="1:10" ht="25.5" x14ac:dyDescent="0.2">
      <c r="A117" s="81" t="s">
        <v>108</v>
      </c>
      <c r="B117" s="70" t="s">
        <v>807</v>
      </c>
      <c r="C117" s="69" t="s">
        <v>327</v>
      </c>
      <c r="D117" s="69" t="s">
        <v>808</v>
      </c>
      <c r="E117" s="75" t="s">
        <v>332</v>
      </c>
      <c r="F117" s="75">
        <v>1</v>
      </c>
      <c r="G117" s="94">
        <f>'Anexo_I_2_-_Plan_Analítica'!J942</f>
        <v>476.25000000000011</v>
      </c>
      <c r="H117" s="94">
        <f t="shared" si="7"/>
        <v>583.26</v>
      </c>
      <c r="I117" s="94">
        <f t="shared" si="10"/>
        <v>583.26</v>
      </c>
      <c r="J117" s="95">
        <f t="shared" si="6"/>
        <v>2.6989265651909274E-3</v>
      </c>
    </row>
    <row r="118" spans="1:10" ht="25.5" x14ac:dyDescent="0.2">
      <c r="A118" s="81" t="s">
        <v>109</v>
      </c>
      <c r="B118" s="70" t="s">
        <v>830</v>
      </c>
      <c r="C118" s="69" t="s">
        <v>327</v>
      </c>
      <c r="D118" s="69" t="s">
        <v>831</v>
      </c>
      <c r="E118" s="75" t="s">
        <v>332</v>
      </c>
      <c r="F118" s="75">
        <v>2</v>
      </c>
      <c r="G118" s="94">
        <f>'Anexo_I_2_-_Plan_Analítica'!J954</f>
        <v>659.08999999999992</v>
      </c>
      <c r="H118" s="94">
        <f t="shared" si="7"/>
        <v>807.18</v>
      </c>
      <c r="I118" s="94">
        <f t="shared" si="10"/>
        <v>1614.36</v>
      </c>
      <c r="J118" s="95">
        <f t="shared" si="6"/>
        <v>7.470148972639346E-3</v>
      </c>
    </row>
    <row r="119" spans="1:10" ht="25.5" x14ac:dyDescent="0.2">
      <c r="A119" s="81" t="s">
        <v>899</v>
      </c>
      <c r="B119" s="70" t="s">
        <v>832</v>
      </c>
      <c r="C119" s="69" t="s">
        <v>327</v>
      </c>
      <c r="D119" s="69" t="s">
        <v>833</v>
      </c>
      <c r="E119" s="75" t="s">
        <v>332</v>
      </c>
      <c r="F119" s="75">
        <v>2</v>
      </c>
      <c r="G119" s="94">
        <f>'Anexo_I_2_-_Plan_Analítica'!J966</f>
        <v>1070.8799999999999</v>
      </c>
      <c r="H119" s="94">
        <f t="shared" si="7"/>
        <v>1311.5</v>
      </c>
      <c r="I119" s="94">
        <f t="shared" si="10"/>
        <v>2623</v>
      </c>
      <c r="J119" s="95">
        <f t="shared" si="6"/>
        <v>1.2137441930692662E-2</v>
      </c>
    </row>
    <row r="120" spans="1:10" ht="38.25" x14ac:dyDescent="0.2">
      <c r="A120" s="81" t="s">
        <v>906</v>
      </c>
      <c r="B120" s="70" t="s">
        <v>841</v>
      </c>
      <c r="C120" s="69" t="s">
        <v>20</v>
      </c>
      <c r="D120" s="69" t="s">
        <v>842</v>
      </c>
      <c r="E120" s="75" t="s">
        <v>24</v>
      </c>
      <c r="F120" s="75">
        <v>14.84</v>
      </c>
      <c r="G120" s="94">
        <f>'Anexo_I_2_-_Plan_Analítica'!J978</f>
        <v>14.260000000000002</v>
      </c>
      <c r="H120" s="94">
        <f t="shared" si="7"/>
        <v>17.46</v>
      </c>
      <c r="I120" s="94">
        <f t="shared" si="10"/>
        <v>259.10000000000002</v>
      </c>
      <c r="J120" s="95">
        <f t="shared" si="6"/>
        <v>1.1989367915525998E-3</v>
      </c>
    </row>
    <row r="121" spans="1:10" ht="25.5" x14ac:dyDescent="0.2">
      <c r="A121" s="81" t="s">
        <v>911</v>
      </c>
      <c r="B121" s="70" t="s">
        <v>845</v>
      </c>
      <c r="C121" s="69" t="s">
        <v>20</v>
      </c>
      <c r="D121" s="69" t="s">
        <v>846</v>
      </c>
      <c r="E121" s="75" t="s">
        <v>31</v>
      </c>
      <c r="F121" s="75">
        <v>1.43</v>
      </c>
      <c r="G121" s="94">
        <f>'Anexo_I_2_-_Plan_Analítica'!J987</f>
        <v>34.679999999999993</v>
      </c>
      <c r="H121" s="94">
        <f t="shared" si="7"/>
        <v>42.47</v>
      </c>
      <c r="I121" s="94">
        <f t="shared" si="10"/>
        <v>60.73</v>
      </c>
      <c r="J121" s="95">
        <f t="shared" si="6"/>
        <v>2.810167169084885E-4</v>
      </c>
    </row>
    <row r="122" spans="1:10" x14ac:dyDescent="0.2">
      <c r="A122" s="80" t="s">
        <v>110</v>
      </c>
      <c r="B122" s="118"/>
      <c r="C122" s="118"/>
      <c r="D122" s="118" t="s">
        <v>149</v>
      </c>
      <c r="E122" s="74"/>
      <c r="F122" s="74"/>
      <c r="G122" s="92"/>
      <c r="H122" s="74"/>
      <c r="I122" s="92">
        <f>SUM(I123:I141)</f>
        <v>11622.730000000003</v>
      </c>
      <c r="J122" s="93">
        <f t="shared" si="6"/>
        <v>5.3782009321814553E-2</v>
      </c>
    </row>
    <row r="123" spans="1:10" ht="38.25" x14ac:dyDescent="0.2">
      <c r="A123" s="81" t="s">
        <v>111</v>
      </c>
      <c r="B123" s="70" t="s">
        <v>853</v>
      </c>
      <c r="C123" s="69" t="s">
        <v>20</v>
      </c>
      <c r="D123" s="69" t="s">
        <v>854</v>
      </c>
      <c r="E123" s="75" t="s">
        <v>24</v>
      </c>
      <c r="F123" s="75">
        <v>82.1</v>
      </c>
      <c r="G123" s="94">
        <f>'Anexo_I_2_-_Plan_Analítica'!J996</f>
        <v>11.39</v>
      </c>
      <c r="H123" s="94">
        <f t="shared" si="7"/>
        <v>13.94</v>
      </c>
      <c r="I123" s="94">
        <f t="shared" ref="I123:I141" si="11">TRUNC(H123*F123,2)</f>
        <v>1144.47</v>
      </c>
      <c r="J123" s="95">
        <f t="shared" si="6"/>
        <v>5.2958208793060738E-3</v>
      </c>
    </row>
    <row r="124" spans="1:10" ht="38.25" x14ac:dyDescent="0.2">
      <c r="A124" s="81" t="s">
        <v>112</v>
      </c>
      <c r="B124" s="70" t="s">
        <v>860</v>
      </c>
      <c r="C124" s="69" t="s">
        <v>20</v>
      </c>
      <c r="D124" s="69" t="s">
        <v>861</v>
      </c>
      <c r="E124" s="75" t="s">
        <v>24</v>
      </c>
      <c r="F124" s="75">
        <v>6</v>
      </c>
      <c r="G124" s="94">
        <f>'Anexo_I_2_-_Plan_Analítica'!J1004</f>
        <v>14.73</v>
      </c>
      <c r="H124" s="94">
        <f t="shared" si="7"/>
        <v>18.03</v>
      </c>
      <c r="I124" s="94">
        <f t="shared" si="11"/>
        <v>108.18</v>
      </c>
      <c r="J124" s="95">
        <f t="shared" si="6"/>
        <v>5.0058271752281066E-4</v>
      </c>
    </row>
    <row r="125" spans="1:10" ht="38.25" x14ac:dyDescent="0.2">
      <c r="A125" s="81" t="s">
        <v>1032</v>
      </c>
      <c r="B125" s="70" t="s">
        <v>122</v>
      </c>
      <c r="C125" s="69" t="s">
        <v>20</v>
      </c>
      <c r="D125" s="69" t="s">
        <v>123</v>
      </c>
      <c r="E125" s="75" t="s">
        <v>24</v>
      </c>
      <c r="F125" s="75">
        <v>121.41</v>
      </c>
      <c r="G125" s="94">
        <f>'Anexo_I_2_-_Plan_Analítica'!J1012</f>
        <v>2.96</v>
      </c>
      <c r="H125" s="94">
        <f t="shared" si="7"/>
        <v>3.62</v>
      </c>
      <c r="I125" s="94">
        <f t="shared" si="11"/>
        <v>439.5</v>
      </c>
      <c r="J125" s="95">
        <f t="shared" si="6"/>
        <v>2.0337040520546799E-3</v>
      </c>
    </row>
    <row r="126" spans="1:10" ht="38.25" x14ac:dyDescent="0.2">
      <c r="A126" s="81" t="s">
        <v>1033</v>
      </c>
      <c r="B126" s="70" t="s">
        <v>868</v>
      </c>
      <c r="C126" s="69" t="s">
        <v>20</v>
      </c>
      <c r="D126" s="69" t="s">
        <v>869</v>
      </c>
      <c r="E126" s="75" t="s">
        <v>24</v>
      </c>
      <c r="F126" s="75">
        <v>347.7</v>
      </c>
      <c r="G126" s="94">
        <f>'Anexo_I_2_-_Plan_Analítica'!J1021</f>
        <v>6.63</v>
      </c>
      <c r="H126" s="94">
        <f t="shared" si="7"/>
        <v>8.11</v>
      </c>
      <c r="I126" s="94">
        <f t="shared" si="11"/>
        <v>2819.84</v>
      </c>
      <c r="J126" s="95">
        <f t="shared" si="6"/>
        <v>1.3048282216486618E-2</v>
      </c>
    </row>
    <row r="127" spans="1:10" ht="25.5" x14ac:dyDescent="0.2">
      <c r="A127" s="81" t="s">
        <v>1034</v>
      </c>
      <c r="B127" s="70" t="s">
        <v>872</v>
      </c>
      <c r="C127" s="69" t="s">
        <v>20</v>
      </c>
      <c r="D127" s="69" t="s">
        <v>873</v>
      </c>
      <c r="E127" s="75" t="s">
        <v>55</v>
      </c>
      <c r="F127" s="75">
        <v>33</v>
      </c>
      <c r="G127" s="94">
        <f>'Anexo_I_2_-_Plan_Analítica'!J1030</f>
        <v>18.05</v>
      </c>
      <c r="H127" s="94">
        <f t="shared" si="7"/>
        <v>22.1</v>
      </c>
      <c r="I127" s="94">
        <f t="shared" si="11"/>
        <v>729.3</v>
      </c>
      <c r="J127" s="95">
        <f t="shared" si="6"/>
        <v>3.3746993519077994E-3</v>
      </c>
    </row>
    <row r="128" spans="1:10" ht="25.5" x14ac:dyDescent="0.2">
      <c r="A128" s="81" t="s">
        <v>1035</v>
      </c>
      <c r="B128" s="70" t="s">
        <v>878</v>
      </c>
      <c r="C128" s="69" t="s">
        <v>20</v>
      </c>
      <c r="D128" s="69" t="s">
        <v>879</v>
      </c>
      <c r="E128" s="75" t="s">
        <v>55</v>
      </c>
      <c r="F128" s="75">
        <v>6</v>
      </c>
      <c r="G128" s="94">
        <f>'Anexo_I_2_-_Plan_Analítica'!J1039</f>
        <v>46.44</v>
      </c>
      <c r="H128" s="94">
        <f t="shared" si="7"/>
        <v>56.87</v>
      </c>
      <c r="I128" s="94">
        <f t="shared" si="11"/>
        <v>341.22</v>
      </c>
      <c r="J128" s="95">
        <f t="shared" si="6"/>
        <v>1.5789317329740567E-3</v>
      </c>
    </row>
    <row r="129" spans="1:10" ht="25.5" x14ac:dyDescent="0.2">
      <c r="A129" s="81" t="s">
        <v>1036</v>
      </c>
      <c r="B129" s="70" t="s">
        <v>884</v>
      </c>
      <c r="C129" s="69" t="s">
        <v>20</v>
      </c>
      <c r="D129" s="69" t="s">
        <v>885</v>
      </c>
      <c r="E129" s="75" t="s">
        <v>55</v>
      </c>
      <c r="F129" s="75">
        <v>3</v>
      </c>
      <c r="G129" s="94">
        <f>'Anexo_I_2_-_Plan_Analítica'!J1046</f>
        <v>23.13</v>
      </c>
      <c r="H129" s="94">
        <f t="shared" si="7"/>
        <v>28.32</v>
      </c>
      <c r="I129" s="94">
        <f t="shared" si="11"/>
        <v>84.96</v>
      </c>
      <c r="J129" s="95">
        <f t="shared" si="6"/>
        <v>3.9313651026749849E-4</v>
      </c>
    </row>
    <row r="130" spans="1:10" ht="25.5" x14ac:dyDescent="0.2">
      <c r="A130" s="81" t="s">
        <v>1037</v>
      </c>
      <c r="B130" s="70" t="s">
        <v>888</v>
      </c>
      <c r="C130" s="69" t="s">
        <v>20</v>
      </c>
      <c r="D130" s="69" t="s">
        <v>889</v>
      </c>
      <c r="E130" s="75" t="s">
        <v>55</v>
      </c>
      <c r="F130" s="75">
        <v>3</v>
      </c>
      <c r="G130" s="94">
        <f>'Anexo_I_2_-_Plan_Analítica'!J1054</f>
        <v>20.869999999999997</v>
      </c>
      <c r="H130" s="94">
        <f t="shared" si="7"/>
        <v>25.55</v>
      </c>
      <c r="I130" s="94">
        <f t="shared" si="11"/>
        <v>76.650000000000006</v>
      </c>
      <c r="J130" s="95">
        <f t="shared" si="6"/>
        <v>3.5468353945390495E-4</v>
      </c>
    </row>
    <row r="131" spans="1:10" ht="25.5" x14ac:dyDescent="0.2">
      <c r="A131" s="81" t="s">
        <v>1038</v>
      </c>
      <c r="B131" s="70" t="s">
        <v>892</v>
      </c>
      <c r="C131" s="69" t="s">
        <v>20</v>
      </c>
      <c r="D131" s="69" t="s">
        <v>893</v>
      </c>
      <c r="E131" s="75" t="s">
        <v>55</v>
      </c>
      <c r="F131" s="75">
        <v>6</v>
      </c>
      <c r="G131" s="94">
        <f>'Anexo_I_2_-_Plan_Analítica'!J1062</f>
        <v>71.87</v>
      </c>
      <c r="H131" s="94">
        <f t="shared" si="7"/>
        <v>88.01</v>
      </c>
      <c r="I131" s="94">
        <f t="shared" si="11"/>
        <v>528.05999999999995</v>
      </c>
      <c r="J131" s="95">
        <f t="shared" si="6"/>
        <v>2.4434988890284278E-3</v>
      </c>
    </row>
    <row r="132" spans="1:10" ht="25.5" x14ac:dyDescent="0.2">
      <c r="A132" s="81" t="s">
        <v>1039</v>
      </c>
      <c r="B132" s="70" t="s">
        <v>896</v>
      </c>
      <c r="C132" s="69" t="s">
        <v>52</v>
      </c>
      <c r="D132" s="69" t="s">
        <v>897</v>
      </c>
      <c r="E132" s="75" t="s">
        <v>55</v>
      </c>
      <c r="F132" s="75">
        <v>14</v>
      </c>
      <c r="G132" s="94">
        <f>'Anexo_I_2_-_Plan_Analítica'!J1070</f>
        <v>108</v>
      </c>
      <c r="H132" s="94">
        <f t="shared" si="7"/>
        <v>132.26</v>
      </c>
      <c r="I132" s="94">
        <f t="shared" si="11"/>
        <v>1851.64</v>
      </c>
      <c r="J132" s="95">
        <f t="shared" si="6"/>
        <v>8.5681177951001768E-3</v>
      </c>
    </row>
    <row r="133" spans="1:10" ht="38.25" x14ac:dyDescent="0.2">
      <c r="A133" s="81" t="s">
        <v>1040</v>
      </c>
      <c r="B133" s="70" t="s">
        <v>900</v>
      </c>
      <c r="C133" s="69" t="s">
        <v>20</v>
      </c>
      <c r="D133" s="69" t="s">
        <v>901</v>
      </c>
      <c r="E133" s="75" t="s">
        <v>55</v>
      </c>
      <c r="F133" s="75">
        <v>3</v>
      </c>
      <c r="G133" s="94">
        <f>'Anexo_I_2_-_Plan_Analítica'!J1078</f>
        <v>85.82</v>
      </c>
      <c r="H133" s="94">
        <f t="shared" si="7"/>
        <v>105.1</v>
      </c>
      <c r="I133" s="94">
        <f t="shared" si="11"/>
        <v>315.3</v>
      </c>
      <c r="J133" s="95">
        <f t="shared" si="6"/>
        <v>1.458991780689057E-3</v>
      </c>
    </row>
    <row r="134" spans="1:10" ht="25.5" x14ac:dyDescent="0.2">
      <c r="A134" s="81" t="s">
        <v>1041</v>
      </c>
      <c r="B134" s="70" t="s">
        <v>120</v>
      </c>
      <c r="C134" s="69" t="s">
        <v>20</v>
      </c>
      <c r="D134" s="69" t="s">
        <v>121</v>
      </c>
      <c r="E134" s="75" t="s">
        <v>55</v>
      </c>
      <c r="F134" s="75">
        <v>5</v>
      </c>
      <c r="G134" s="94">
        <f>'Anexo_I_2_-_Plan_Analítica'!J1087</f>
        <v>11.959999999999999</v>
      </c>
      <c r="H134" s="94">
        <f t="shared" si="7"/>
        <v>14.64</v>
      </c>
      <c r="I134" s="94">
        <f t="shared" si="11"/>
        <v>73.2</v>
      </c>
      <c r="J134" s="95">
        <f t="shared" si="6"/>
        <v>3.3871930969374875E-4</v>
      </c>
    </row>
    <row r="135" spans="1:10" ht="25.5" x14ac:dyDescent="0.2">
      <c r="A135" s="81" t="s">
        <v>1042</v>
      </c>
      <c r="B135" s="70" t="s">
        <v>912</v>
      </c>
      <c r="C135" s="69" t="s">
        <v>20</v>
      </c>
      <c r="D135" s="69" t="s">
        <v>913</v>
      </c>
      <c r="E135" s="75" t="s">
        <v>55</v>
      </c>
      <c r="F135" s="75">
        <v>1</v>
      </c>
      <c r="G135" s="94">
        <f>'Anexo_I_2_-_Plan_Analítica'!J1096</f>
        <v>12.62</v>
      </c>
      <c r="H135" s="94">
        <f t="shared" si="7"/>
        <v>15.45</v>
      </c>
      <c r="I135" s="94">
        <f t="shared" si="11"/>
        <v>15.45</v>
      </c>
      <c r="J135" s="95">
        <f t="shared" si="6"/>
        <v>7.1491985447655982E-5</v>
      </c>
    </row>
    <row r="136" spans="1:10" ht="25.5" x14ac:dyDescent="0.2">
      <c r="A136" s="81" t="s">
        <v>1043</v>
      </c>
      <c r="B136" s="70" t="s">
        <v>1044</v>
      </c>
      <c r="C136" s="69" t="s">
        <v>20</v>
      </c>
      <c r="D136" s="69" t="s">
        <v>1045</v>
      </c>
      <c r="E136" s="75" t="s">
        <v>55</v>
      </c>
      <c r="F136" s="75">
        <v>2</v>
      </c>
      <c r="G136" s="94">
        <f>'Anexo_I_2_-_Plan_Analítica'!J1105</f>
        <v>59.25</v>
      </c>
      <c r="H136" s="94">
        <f t="shared" si="7"/>
        <v>72.56</v>
      </c>
      <c r="I136" s="94">
        <f t="shared" si="11"/>
        <v>145.12</v>
      </c>
      <c r="J136" s="95">
        <f t="shared" si="6"/>
        <v>6.715156587808308E-4</v>
      </c>
    </row>
    <row r="137" spans="1:10" ht="25.5" x14ac:dyDescent="0.2">
      <c r="A137" s="81" t="s">
        <v>1046</v>
      </c>
      <c r="B137" s="70" t="s">
        <v>916</v>
      </c>
      <c r="C137" s="69" t="s">
        <v>20</v>
      </c>
      <c r="D137" s="69" t="s">
        <v>917</v>
      </c>
      <c r="E137" s="75" t="s">
        <v>55</v>
      </c>
      <c r="F137" s="75">
        <v>3</v>
      </c>
      <c r="G137" s="94">
        <f>'Anexo_I_2_-_Plan_Analítica'!J1114</f>
        <v>90.47</v>
      </c>
      <c r="H137" s="94">
        <f t="shared" si="7"/>
        <v>110.79</v>
      </c>
      <c r="I137" s="94">
        <f t="shared" si="11"/>
        <v>332.37</v>
      </c>
      <c r="J137" s="95">
        <f t="shared" ref="J137:J148" si="12">I137/$I$4</f>
        <v>1.5379800131545254E-3</v>
      </c>
    </row>
    <row r="138" spans="1:10" ht="25.5" x14ac:dyDescent="0.2">
      <c r="A138" s="81" t="s">
        <v>1047</v>
      </c>
      <c r="B138" s="70" t="s">
        <v>922</v>
      </c>
      <c r="C138" s="69" t="s">
        <v>20</v>
      </c>
      <c r="D138" s="69" t="s">
        <v>923</v>
      </c>
      <c r="E138" s="75" t="s">
        <v>55</v>
      </c>
      <c r="F138" s="75">
        <v>3</v>
      </c>
      <c r="G138" s="94">
        <f>'Anexo_I_2_-_Plan_Analítica'!J1123</f>
        <v>86.75</v>
      </c>
      <c r="H138" s="94">
        <f t="shared" si="7"/>
        <v>106.24</v>
      </c>
      <c r="I138" s="94">
        <f t="shared" si="11"/>
        <v>318.72000000000003</v>
      </c>
      <c r="J138" s="95">
        <f t="shared" si="12"/>
        <v>1.4748171910599944E-3</v>
      </c>
    </row>
    <row r="139" spans="1:10" x14ac:dyDescent="0.2">
      <c r="A139" s="81" t="s">
        <v>1048</v>
      </c>
      <c r="B139" s="70" t="s">
        <v>926</v>
      </c>
      <c r="C139" s="69" t="s">
        <v>327</v>
      </c>
      <c r="D139" s="69" t="s">
        <v>927</v>
      </c>
      <c r="E139" s="75" t="s">
        <v>332</v>
      </c>
      <c r="F139" s="75">
        <v>12</v>
      </c>
      <c r="G139" s="94">
        <f>'Anexo_I_2_-_Plan_Analítica'!J1132</f>
        <v>86.919999999999987</v>
      </c>
      <c r="H139" s="94">
        <f t="shared" si="7"/>
        <v>106.45</v>
      </c>
      <c r="I139" s="94">
        <f t="shared" si="11"/>
        <v>1277.4000000000001</v>
      </c>
      <c r="J139" s="95">
        <f t="shared" si="12"/>
        <v>5.9109295929343532E-3</v>
      </c>
    </row>
    <row r="140" spans="1:10" ht="25.5" x14ac:dyDescent="0.2">
      <c r="A140" s="81" t="s">
        <v>1049</v>
      </c>
      <c r="B140" s="70" t="s">
        <v>935</v>
      </c>
      <c r="C140" s="69" t="s">
        <v>327</v>
      </c>
      <c r="D140" s="69" t="s">
        <v>936</v>
      </c>
      <c r="E140" s="75" t="s">
        <v>332</v>
      </c>
      <c r="F140" s="75">
        <v>2</v>
      </c>
      <c r="G140" s="94">
        <f>'Anexo_I_2_-_Plan_Analítica'!J1142</f>
        <v>275.63</v>
      </c>
      <c r="H140" s="94">
        <f t="shared" si="7"/>
        <v>337.56</v>
      </c>
      <c r="I140" s="94">
        <f t="shared" si="11"/>
        <v>675.12</v>
      </c>
      <c r="J140" s="95">
        <f t="shared" si="12"/>
        <v>3.1239915349787384E-3</v>
      </c>
    </row>
    <row r="141" spans="1:10" ht="25.5" x14ac:dyDescent="0.2">
      <c r="A141" s="81" t="s">
        <v>1050</v>
      </c>
      <c r="B141" s="70" t="s">
        <v>940</v>
      </c>
      <c r="C141" s="69" t="s">
        <v>20</v>
      </c>
      <c r="D141" s="69" t="s">
        <v>941</v>
      </c>
      <c r="E141" s="75" t="s">
        <v>55</v>
      </c>
      <c r="F141" s="75">
        <v>3</v>
      </c>
      <c r="G141" s="94">
        <f>'Anexo_I_2_-_Plan_Analítica'!J1152</f>
        <v>94.24</v>
      </c>
      <c r="H141" s="94">
        <f t="shared" si="7"/>
        <v>115.41</v>
      </c>
      <c r="I141" s="94">
        <f t="shared" si="11"/>
        <v>346.23</v>
      </c>
      <c r="J141" s="95">
        <f t="shared" si="12"/>
        <v>1.6021145709735878E-3</v>
      </c>
    </row>
    <row r="142" spans="1:10" x14ac:dyDescent="0.2">
      <c r="A142" s="80" t="s">
        <v>113</v>
      </c>
      <c r="B142" s="118"/>
      <c r="C142" s="118"/>
      <c r="D142" s="118" t="s">
        <v>944</v>
      </c>
      <c r="E142" s="74"/>
      <c r="F142" s="74"/>
      <c r="G142" s="92"/>
      <c r="H142" s="74"/>
      <c r="I142" s="92">
        <f>SUM(I143:I144)</f>
        <v>525.17000000000007</v>
      </c>
      <c r="J142" s="93">
        <f t="shared" si="12"/>
        <v>2.4301259545336891E-3</v>
      </c>
    </row>
    <row r="143" spans="1:10" ht="25.5" x14ac:dyDescent="0.2">
      <c r="A143" s="81" t="s">
        <v>1051</v>
      </c>
      <c r="B143" s="70" t="s">
        <v>945</v>
      </c>
      <c r="C143" s="69" t="s">
        <v>20</v>
      </c>
      <c r="D143" s="69" t="s">
        <v>946</v>
      </c>
      <c r="E143" s="75" t="s">
        <v>22</v>
      </c>
      <c r="F143" s="75">
        <v>137.26</v>
      </c>
      <c r="G143" s="94">
        <f>'Anexo_I_2_-_Plan_Analítica'!J1160</f>
        <v>1.72</v>
      </c>
      <c r="H143" s="94">
        <f t="shared" si="7"/>
        <v>2.1</v>
      </c>
      <c r="I143" s="94">
        <f t="shared" ref="I143:I144" si="13">TRUNC(H143*F143,2)</f>
        <v>288.24</v>
      </c>
      <c r="J143" s="95">
        <f t="shared" si="12"/>
        <v>1.3337766916137451E-3</v>
      </c>
    </row>
    <row r="144" spans="1:10" ht="25.5" x14ac:dyDescent="0.2">
      <c r="A144" s="81" t="s">
        <v>1052</v>
      </c>
      <c r="B144" s="70" t="s">
        <v>949</v>
      </c>
      <c r="C144" s="69" t="s">
        <v>20</v>
      </c>
      <c r="D144" s="69" t="s">
        <v>950</v>
      </c>
      <c r="E144" s="75" t="s">
        <v>22</v>
      </c>
      <c r="F144" s="75">
        <v>34.14</v>
      </c>
      <c r="G144" s="94">
        <f>'Anexo_I_2_-_Plan_Analítica'!J1167</f>
        <v>5.67</v>
      </c>
      <c r="H144" s="94">
        <f t="shared" si="7"/>
        <v>6.94</v>
      </c>
      <c r="I144" s="94">
        <f t="shared" si="13"/>
        <v>236.93</v>
      </c>
      <c r="J144" s="95">
        <f t="shared" si="12"/>
        <v>1.0963492629199438E-3</v>
      </c>
    </row>
    <row r="145" spans="1:13" x14ac:dyDescent="0.2">
      <c r="A145" s="80" t="s">
        <v>1053</v>
      </c>
      <c r="B145" s="118"/>
      <c r="C145" s="118"/>
      <c r="D145" s="118" t="s">
        <v>1054</v>
      </c>
      <c r="E145" s="74"/>
      <c r="F145" s="74"/>
      <c r="G145" s="92"/>
      <c r="H145" s="74"/>
      <c r="I145" s="92">
        <f>SUM(I146)</f>
        <v>1294.24</v>
      </c>
      <c r="J145" s="93">
        <f t="shared" si="12"/>
        <v>5.9888535434158103E-3</v>
      </c>
    </row>
    <row r="146" spans="1:13" x14ac:dyDescent="0.2">
      <c r="A146" s="81" t="s">
        <v>1055</v>
      </c>
      <c r="B146" s="70" t="s">
        <v>1056</v>
      </c>
      <c r="C146" s="69" t="s">
        <v>279</v>
      </c>
      <c r="D146" s="69" t="s">
        <v>1057</v>
      </c>
      <c r="E146" s="75" t="s">
        <v>1059</v>
      </c>
      <c r="F146" s="75">
        <v>34.14</v>
      </c>
      <c r="G146" s="94">
        <f>'Anexo_I_2_-_Plan_Analítica'!J1174</f>
        <v>30.96</v>
      </c>
      <c r="H146" s="94">
        <f t="shared" si="7"/>
        <v>37.909999999999997</v>
      </c>
      <c r="I146" s="94">
        <f t="shared" ref="I146" si="14">TRUNC(H146*F146,2)</f>
        <v>1294.24</v>
      </c>
      <c r="J146" s="95">
        <f t="shared" si="12"/>
        <v>5.9888535434158103E-3</v>
      </c>
    </row>
    <row r="147" spans="1:13" x14ac:dyDescent="0.2">
      <c r="A147" s="80" t="s">
        <v>1062</v>
      </c>
      <c r="B147" s="118"/>
      <c r="C147" s="118"/>
      <c r="D147" s="118" t="s">
        <v>1063</v>
      </c>
      <c r="E147" s="74"/>
      <c r="F147" s="74"/>
      <c r="G147" s="92"/>
      <c r="H147" s="74"/>
      <c r="I147" s="92">
        <f>SUM(I148)</f>
        <v>311.79000000000002</v>
      </c>
      <c r="J147" s="93">
        <f t="shared" si="12"/>
        <v>1.4427499121504633E-3</v>
      </c>
    </row>
    <row r="148" spans="1:13" ht="25.5" x14ac:dyDescent="0.2">
      <c r="A148" s="81" t="s">
        <v>1067</v>
      </c>
      <c r="B148" s="70" t="s">
        <v>1064</v>
      </c>
      <c r="C148" s="69" t="s">
        <v>52</v>
      </c>
      <c r="D148" s="69" t="s">
        <v>1065</v>
      </c>
      <c r="E148" s="75" t="s">
        <v>332</v>
      </c>
      <c r="F148" s="75">
        <v>1</v>
      </c>
      <c r="G148" s="94">
        <f>'Anexo_I_2_-_Plan_Analítica'!J1179</f>
        <v>254.59</v>
      </c>
      <c r="H148" s="94">
        <f t="shared" si="7"/>
        <v>311.79000000000002</v>
      </c>
      <c r="I148" s="94">
        <f t="shared" ref="I148" si="15">TRUNC(H148*F148,2)</f>
        <v>311.79000000000002</v>
      </c>
      <c r="J148" s="95">
        <f t="shared" si="12"/>
        <v>1.4427499121504633E-3</v>
      </c>
    </row>
    <row r="149" spans="1:13" x14ac:dyDescent="0.2">
      <c r="A149" s="117"/>
      <c r="B149" s="65"/>
      <c r="C149" s="65"/>
      <c r="D149" s="65"/>
      <c r="E149" s="82"/>
      <c r="F149" s="83"/>
      <c r="G149" s="65"/>
      <c r="H149" s="65"/>
      <c r="I149" s="65"/>
      <c r="J149" s="84"/>
    </row>
    <row r="150" spans="1:13" x14ac:dyDescent="0.2">
      <c r="A150" s="177"/>
      <c r="B150" s="174"/>
      <c r="C150" s="174"/>
      <c r="D150" s="60"/>
      <c r="E150" s="77"/>
      <c r="F150" s="171" t="s">
        <v>124</v>
      </c>
      <c r="G150" s="174"/>
      <c r="H150" s="178">
        <f>H152/(1+G2)</f>
        <v>176458.02237282606</v>
      </c>
      <c r="I150" s="178"/>
      <c r="J150" s="179"/>
      <c r="K150" s="116"/>
      <c r="L150" s="116"/>
      <c r="M150" s="68"/>
    </row>
    <row r="151" spans="1:13" x14ac:dyDescent="0.2">
      <c r="A151" s="177"/>
      <c r="B151" s="174"/>
      <c r="C151" s="174"/>
      <c r="D151" s="60"/>
      <c r="E151" s="77"/>
      <c r="F151" s="171" t="s">
        <v>125</v>
      </c>
      <c r="G151" s="174"/>
      <c r="H151" s="178">
        <f>H152-H150</f>
        <v>39650.117627173982</v>
      </c>
      <c r="I151" s="178"/>
      <c r="J151" s="179"/>
      <c r="L151" s="116"/>
      <c r="M151" s="68"/>
    </row>
    <row r="152" spans="1:13" x14ac:dyDescent="0.2">
      <c r="A152" s="177"/>
      <c r="B152" s="174"/>
      <c r="C152" s="174"/>
      <c r="D152" s="60"/>
      <c r="E152" s="77"/>
      <c r="F152" s="171" t="s">
        <v>126</v>
      </c>
      <c r="G152" s="174"/>
      <c r="H152" s="178">
        <f>SUM(I147,I145,I142,I122,I108,I105,I97,I91,I83,I77,I59,I56,I45,I23,I16,I14,I12,I9)</f>
        <v>216108.14000000004</v>
      </c>
      <c r="I152" s="178"/>
      <c r="J152" s="179"/>
      <c r="L152" s="116"/>
    </row>
    <row r="153" spans="1:13" x14ac:dyDescent="0.2">
      <c r="A153" s="85"/>
      <c r="B153" s="59"/>
      <c r="C153" s="59"/>
      <c r="D153" s="59"/>
      <c r="E153" s="77"/>
      <c r="F153" s="72"/>
      <c r="G153" s="59"/>
      <c r="H153" s="59"/>
      <c r="I153" s="59"/>
      <c r="J153" s="86"/>
    </row>
    <row r="154" spans="1:13" ht="41.25" customHeight="1" x14ac:dyDescent="0.2">
      <c r="A154" s="176" t="s">
        <v>1954</v>
      </c>
      <c r="B154" s="176"/>
      <c r="C154" s="176"/>
      <c r="D154" s="176"/>
      <c r="E154" s="176"/>
      <c r="F154" s="176"/>
      <c r="G154" s="176"/>
      <c r="H154" s="176"/>
      <c r="I154" s="176"/>
      <c r="J154" s="176"/>
      <c r="K154" s="160"/>
      <c r="L154" s="160"/>
    </row>
    <row r="155" spans="1:13" ht="14.25" customHeight="1" x14ac:dyDescent="0.2">
      <c r="A155" s="85"/>
      <c r="B155" s="59"/>
      <c r="C155" s="59"/>
      <c r="D155" s="59"/>
      <c r="E155" s="77"/>
      <c r="F155" s="72"/>
      <c r="G155" s="59"/>
      <c r="H155" s="59"/>
      <c r="I155" s="59"/>
      <c r="J155" s="86"/>
    </row>
    <row r="156" spans="1:13" ht="14.25" customHeight="1" x14ac:dyDescent="0.2">
      <c r="A156" s="85"/>
      <c r="B156" s="59"/>
      <c r="C156" s="59"/>
      <c r="D156" s="59"/>
      <c r="E156" s="77"/>
      <c r="F156" s="72"/>
      <c r="G156" s="59"/>
      <c r="H156" s="59"/>
      <c r="I156" s="59"/>
      <c r="J156" s="86"/>
    </row>
    <row r="157" spans="1:13" x14ac:dyDescent="0.2">
      <c r="A157" s="85"/>
      <c r="B157" s="59"/>
      <c r="C157" s="59"/>
      <c r="D157" s="59"/>
      <c r="E157" s="77"/>
      <c r="F157" s="72"/>
      <c r="G157" s="59"/>
      <c r="H157" s="59"/>
      <c r="I157" s="59"/>
      <c r="J157" s="86"/>
    </row>
    <row r="158" spans="1:13" ht="15" thickBot="1" x14ac:dyDescent="0.25">
      <c r="A158" s="87"/>
      <c r="B158" s="88"/>
      <c r="C158" s="88"/>
      <c r="D158" s="88"/>
      <c r="E158" s="89"/>
      <c r="F158" s="90"/>
      <c r="G158" s="88"/>
      <c r="H158" s="88"/>
      <c r="I158" s="88"/>
      <c r="J158" s="91"/>
    </row>
  </sheetData>
  <sheetProtection algorithmName="SHA-512" hashValue="WAsV734MKQmOWv7d59OpYX+V/iqNdGdvG7+potbJ73nUsLopFuW8/MVkooOnm6WH2yPKaORru/ED7zH/KMSYKQ==" saltValue="tvyM9VeU3D/fB4c6wSqzCw==" spinCount="100000" sheet="1" objects="1" scenarios="1"/>
  <mergeCells count="19">
    <mergeCell ref="A7:J7"/>
    <mergeCell ref="E1:F1"/>
    <mergeCell ref="G1:H1"/>
    <mergeCell ref="I1:J1"/>
    <mergeCell ref="E2:F2"/>
    <mergeCell ref="G2:H2"/>
    <mergeCell ref="I2:J2"/>
    <mergeCell ref="E4:H4"/>
    <mergeCell ref="I4:J4"/>
    <mergeCell ref="A154:J154"/>
    <mergeCell ref="A152:C152"/>
    <mergeCell ref="F152:G152"/>
    <mergeCell ref="H152:J152"/>
    <mergeCell ref="A150:C150"/>
    <mergeCell ref="F150:G150"/>
    <mergeCell ref="H150:J150"/>
    <mergeCell ref="A151:C151"/>
    <mergeCell ref="F151:G151"/>
    <mergeCell ref="H151:J151"/>
  </mergeCells>
  <pageMargins left="0.511811024" right="0.511811024" top="0.78740157499999996" bottom="0.78740157499999996" header="0.31496062000000002" footer="0.31496062000000002"/>
  <pageSetup paperSize="8" fitToWidth="2"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669CD-0A82-40BC-8BD2-9B60DBF566AA}">
  <dimension ref="A1:N33"/>
  <sheetViews>
    <sheetView showGridLines="0" zoomScale="85" zoomScaleNormal="85" workbookViewId="0">
      <selection activeCell="N19" sqref="N19"/>
    </sheetView>
  </sheetViews>
  <sheetFormatPr defaultRowHeight="14.25" x14ac:dyDescent="0.2"/>
  <cols>
    <col min="4" max="4" width="69.75" customWidth="1"/>
    <col min="5" max="5" width="26.125" customWidth="1"/>
    <col min="10" max="10" width="11.5" bestFit="1" customWidth="1"/>
    <col min="14" max="14" width="60.875" customWidth="1"/>
  </cols>
  <sheetData>
    <row r="1" spans="1:14" ht="15" x14ac:dyDescent="0.2">
      <c r="A1" s="57"/>
      <c r="B1" s="57"/>
      <c r="C1" s="57"/>
      <c r="D1" s="57" t="s">
        <v>0</v>
      </c>
      <c r="E1" s="57" t="s">
        <v>1</v>
      </c>
      <c r="F1" s="168" t="s">
        <v>2</v>
      </c>
      <c r="G1" s="168"/>
      <c r="H1" s="168"/>
      <c r="I1" s="168" t="s">
        <v>3</v>
      </c>
      <c r="J1" s="168"/>
      <c r="K1" s="168"/>
    </row>
    <row r="2" spans="1:14" ht="105.75" customHeight="1" x14ac:dyDescent="0.2">
      <c r="A2" s="58"/>
      <c r="B2" s="58"/>
      <c r="C2" s="58"/>
      <c r="D2" s="58" t="str">
        <f>'Anexo_I_3_-_Plan_Sintética'!$D$2</f>
        <v>REFORMA E READEQUAÇÃO DE BANHEIROS DA SR/PF/RO</v>
      </c>
      <c r="E2" s="58" t="s">
        <v>951</v>
      </c>
      <c r="F2" s="189">
        <f>'Anexo_1_4_-_BDI'!C12</f>
        <v>0.22470000000000001</v>
      </c>
      <c r="G2" s="189"/>
      <c r="H2" s="189"/>
      <c r="I2" s="171" t="s">
        <v>4</v>
      </c>
      <c r="J2" s="171"/>
      <c r="K2" s="171"/>
    </row>
    <row r="3" spans="1:14" ht="15" x14ac:dyDescent="0.25">
      <c r="A3" s="166" t="s">
        <v>1938</v>
      </c>
      <c r="B3" s="167"/>
      <c r="C3" s="167"/>
      <c r="D3" s="167"/>
      <c r="E3" s="167"/>
      <c r="F3" s="167"/>
      <c r="G3" s="167"/>
      <c r="H3" s="167"/>
      <c r="I3" s="167"/>
      <c r="J3" s="167"/>
      <c r="K3" s="167"/>
    </row>
    <row r="4" spans="1:14" ht="15" x14ac:dyDescent="0.25">
      <c r="A4" s="188" t="s">
        <v>6</v>
      </c>
      <c r="B4" s="188"/>
      <c r="C4" s="188"/>
      <c r="D4" s="188" t="s">
        <v>9</v>
      </c>
      <c r="E4" s="188"/>
      <c r="F4" s="188"/>
      <c r="G4" s="188"/>
      <c r="H4" s="188"/>
      <c r="I4" s="188"/>
      <c r="J4" s="73" t="s">
        <v>14</v>
      </c>
      <c r="K4" s="73" t="s">
        <v>15</v>
      </c>
      <c r="N4" s="317" t="s">
        <v>1961</v>
      </c>
    </row>
    <row r="5" spans="1:14" x14ac:dyDescent="0.2">
      <c r="A5" s="190" t="s">
        <v>16</v>
      </c>
      <c r="B5" s="190"/>
      <c r="C5" s="190"/>
      <c r="D5" s="190" t="s">
        <v>139</v>
      </c>
      <c r="E5" s="190"/>
      <c r="F5" s="190"/>
      <c r="G5" s="190"/>
      <c r="H5" s="190"/>
      <c r="I5" s="190"/>
      <c r="J5" s="115">
        <f>'Anexo_I_3_-_Plan_Sintética'!$I$9</f>
        <v>24862.170000000002</v>
      </c>
      <c r="K5" s="114">
        <f>J5/$I$26</f>
        <v>0.1150450418017572</v>
      </c>
      <c r="N5" s="330" t="s">
        <v>1962</v>
      </c>
    </row>
    <row r="6" spans="1:14" x14ac:dyDescent="0.2">
      <c r="A6" s="190" t="s">
        <v>26</v>
      </c>
      <c r="B6" s="190"/>
      <c r="C6" s="190"/>
      <c r="D6" s="190" t="s">
        <v>968</v>
      </c>
      <c r="E6" s="190"/>
      <c r="F6" s="190"/>
      <c r="G6" s="190"/>
      <c r="H6" s="190"/>
      <c r="I6" s="190"/>
      <c r="J6" s="115">
        <f>'Anexo_I_3_-_Plan_Sintética'!$I$12</f>
        <v>6956.01</v>
      </c>
      <c r="K6" s="114">
        <f t="shared" ref="K6:K22" si="0">J6/$I$26</f>
        <v>3.2187635319983775E-2</v>
      </c>
    </row>
    <row r="7" spans="1:14" x14ac:dyDescent="0.2">
      <c r="A7" s="190" t="s">
        <v>29</v>
      </c>
      <c r="B7" s="190"/>
      <c r="C7" s="190"/>
      <c r="D7" s="190" t="s">
        <v>17</v>
      </c>
      <c r="E7" s="190"/>
      <c r="F7" s="190"/>
      <c r="G7" s="190"/>
      <c r="H7" s="190"/>
      <c r="I7" s="190"/>
      <c r="J7" s="115">
        <f>'Anexo_I_3_-_Plan_Sintética'!$I$14</f>
        <v>756.7</v>
      </c>
      <c r="K7" s="114">
        <f t="shared" si="0"/>
        <v>3.501487727394257E-3</v>
      </c>
    </row>
    <row r="8" spans="1:14" x14ac:dyDescent="0.2">
      <c r="A8" s="190" t="s">
        <v>34</v>
      </c>
      <c r="B8" s="190"/>
      <c r="C8" s="190"/>
      <c r="D8" s="190" t="s">
        <v>140</v>
      </c>
      <c r="E8" s="190"/>
      <c r="F8" s="190"/>
      <c r="G8" s="190"/>
      <c r="H8" s="190"/>
      <c r="I8" s="190"/>
      <c r="J8" s="115">
        <f>'Anexo_I_3_-_Plan_Sintética'!$I$16</f>
        <v>1479.01</v>
      </c>
      <c r="K8" s="114">
        <f t="shared" si="0"/>
        <v>6.8438421616140869E-3</v>
      </c>
    </row>
    <row r="9" spans="1:14" x14ac:dyDescent="0.2">
      <c r="A9" s="190" t="s">
        <v>36</v>
      </c>
      <c r="B9" s="190"/>
      <c r="C9" s="190"/>
      <c r="D9" s="190" t="s">
        <v>141</v>
      </c>
      <c r="E9" s="190"/>
      <c r="F9" s="190"/>
      <c r="G9" s="190"/>
      <c r="H9" s="190"/>
      <c r="I9" s="190"/>
      <c r="J9" s="115">
        <f>'Anexo_I_3_-_Plan_Sintética'!$I$23</f>
        <v>15021.439999999999</v>
      </c>
      <c r="K9" s="114">
        <f t="shared" si="0"/>
        <v>6.9508904199536384E-2</v>
      </c>
    </row>
    <row r="10" spans="1:14" x14ac:dyDescent="0.2">
      <c r="A10" s="190" t="s">
        <v>47</v>
      </c>
      <c r="B10" s="190"/>
      <c r="C10" s="190"/>
      <c r="D10" s="190" t="s">
        <v>142</v>
      </c>
      <c r="E10" s="190"/>
      <c r="F10" s="190"/>
      <c r="G10" s="190"/>
      <c r="H10" s="190"/>
      <c r="I10" s="190"/>
      <c r="J10" s="115">
        <f>'Anexo_I_3_-_Plan_Sintética'!$I$45</f>
        <v>46765.719999999994</v>
      </c>
      <c r="K10" s="114">
        <f t="shared" si="0"/>
        <v>0.21639962289250181</v>
      </c>
    </row>
    <row r="11" spans="1:14" x14ac:dyDescent="0.2">
      <c r="A11" s="190" t="s">
        <v>50</v>
      </c>
      <c r="B11" s="190"/>
      <c r="C11" s="190"/>
      <c r="D11" s="190" t="s">
        <v>143</v>
      </c>
      <c r="E11" s="190"/>
      <c r="F11" s="190"/>
      <c r="G11" s="190"/>
      <c r="H11" s="190"/>
      <c r="I11" s="190"/>
      <c r="J11" s="115">
        <f>'Anexo_I_3_-_Plan_Sintética'!$I$56</f>
        <v>1996.25</v>
      </c>
      <c r="K11" s="114">
        <f t="shared" si="0"/>
        <v>9.2372735242642855E-3</v>
      </c>
    </row>
    <row r="12" spans="1:14" x14ac:dyDescent="0.2">
      <c r="A12" s="190" t="s">
        <v>53</v>
      </c>
      <c r="B12" s="190"/>
      <c r="C12" s="190"/>
      <c r="D12" s="190" t="s">
        <v>144</v>
      </c>
      <c r="E12" s="190"/>
      <c r="F12" s="190"/>
      <c r="G12" s="190"/>
      <c r="H12" s="190"/>
      <c r="I12" s="190"/>
      <c r="J12" s="115">
        <f>'Anexo_I_3_-_Plan_Sintética'!$I$59</f>
        <v>29564.21</v>
      </c>
      <c r="K12" s="114">
        <f t="shared" si="0"/>
        <v>0.13680285249782814</v>
      </c>
    </row>
    <row r="13" spans="1:14" x14ac:dyDescent="0.2">
      <c r="A13" s="190" t="s">
        <v>60</v>
      </c>
      <c r="B13" s="190"/>
      <c r="C13" s="190"/>
      <c r="D13" s="190" t="s">
        <v>145</v>
      </c>
      <c r="E13" s="190"/>
      <c r="F13" s="190"/>
      <c r="G13" s="190"/>
      <c r="H13" s="190"/>
      <c r="I13" s="190"/>
      <c r="J13" s="115">
        <f>'Anexo_I_3_-_Plan_Sintética'!$I$77</f>
        <v>30192.3</v>
      </c>
      <c r="K13" s="114">
        <f t="shared" si="0"/>
        <v>0.13970922150364162</v>
      </c>
    </row>
    <row r="14" spans="1:14" x14ac:dyDescent="0.2">
      <c r="A14" s="190" t="s">
        <v>67</v>
      </c>
      <c r="B14" s="190"/>
      <c r="C14" s="190"/>
      <c r="D14" s="190" t="s">
        <v>75</v>
      </c>
      <c r="E14" s="190"/>
      <c r="F14" s="190"/>
      <c r="G14" s="190"/>
      <c r="H14" s="190"/>
      <c r="I14" s="190"/>
      <c r="J14" s="115">
        <f>'Anexo_I_3_-_Plan_Sintética'!$I$83</f>
        <v>22084.880000000001</v>
      </c>
      <c r="K14" s="114">
        <f t="shared" si="0"/>
        <v>0.1021936517523125</v>
      </c>
    </row>
    <row r="15" spans="1:14" x14ac:dyDescent="0.2">
      <c r="A15" s="190" t="s">
        <v>74</v>
      </c>
      <c r="B15" s="190"/>
      <c r="C15" s="190"/>
      <c r="D15" s="190" t="s">
        <v>146</v>
      </c>
      <c r="E15" s="190"/>
      <c r="F15" s="190"/>
      <c r="G15" s="190"/>
      <c r="H15" s="190"/>
      <c r="I15" s="190"/>
      <c r="J15" s="115">
        <f>'Anexo_I_3_-_Plan_Sintética'!$I$91</f>
        <v>2734.5599999999995</v>
      </c>
      <c r="K15" s="114">
        <f t="shared" si="0"/>
        <v>1.2653664966067447E-2</v>
      </c>
    </row>
    <row r="16" spans="1:14" x14ac:dyDescent="0.2">
      <c r="A16" s="190" t="s">
        <v>79</v>
      </c>
      <c r="B16" s="190"/>
      <c r="C16" s="190"/>
      <c r="D16" s="190" t="s">
        <v>147</v>
      </c>
      <c r="E16" s="190"/>
      <c r="F16" s="190"/>
      <c r="G16" s="190"/>
      <c r="H16" s="190"/>
      <c r="I16" s="190"/>
      <c r="J16" s="115">
        <f>'Anexo_I_3_-_Plan_Sintética'!$I$97</f>
        <v>5909.68</v>
      </c>
      <c r="K16" s="114">
        <f t="shared" si="0"/>
        <v>2.7345938935941973E-2</v>
      </c>
    </row>
    <row r="17" spans="1:12" x14ac:dyDescent="0.2">
      <c r="A17" s="190" t="s">
        <v>82</v>
      </c>
      <c r="B17" s="190"/>
      <c r="C17" s="190"/>
      <c r="D17" s="190" t="s">
        <v>148</v>
      </c>
      <c r="E17" s="190"/>
      <c r="F17" s="190"/>
      <c r="G17" s="190"/>
      <c r="H17" s="190"/>
      <c r="I17" s="190"/>
      <c r="J17" s="115">
        <f>'Anexo_I_3_-_Plan_Sintética'!$I$105</f>
        <v>3687.91</v>
      </c>
      <c r="K17" s="114">
        <f t="shared" si="0"/>
        <v>1.7065113789790608E-2</v>
      </c>
    </row>
    <row r="18" spans="1:12" x14ac:dyDescent="0.2">
      <c r="A18" s="190" t="s">
        <v>89</v>
      </c>
      <c r="B18" s="190"/>
      <c r="C18" s="190"/>
      <c r="D18" s="190" t="s">
        <v>150</v>
      </c>
      <c r="E18" s="190"/>
      <c r="F18" s="190"/>
      <c r="G18" s="190"/>
      <c r="H18" s="190"/>
      <c r="I18" s="190"/>
      <c r="J18" s="115">
        <f>'Anexo_I_3_-_Plan_Sintética'!$I$108</f>
        <v>10343.370000000001</v>
      </c>
      <c r="K18" s="114">
        <f t="shared" si="0"/>
        <v>4.7862010195451214E-2</v>
      </c>
    </row>
    <row r="19" spans="1:12" x14ac:dyDescent="0.2">
      <c r="A19" s="190" t="s">
        <v>110</v>
      </c>
      <c r="B19" s="190"/>
      <c r="C19" s="190"/>
      <c r="D19" s="190" t="s">
        <v>149</v>
      </c>
      <c r="E19" s="190"/>
      <c r="F19" s="190"/>
      <c r="G19" s="190"/>
      <c r="H19" s="190"/>
      <c r="I19" s="190"/>
      <c r="J19" s="115">
        <f>'Anexo_I_3_-_Plan_Sintética'!$I$122</f>
        <v>11622.730000000003</v>
      </c>
      <c r="K19" s="114">
        <f t="shared" si="0"/>
        <v>5.3782009321814539E-2</v>
      </c>
    </row>
    <row r="20" spans="1:12" x14ac:dyDescent="0.2">
      <c r="A20" s="190" t="s">
        <v>113</v>
      </c>
      <c r="B20" s="190"/>
      <c r="C20" s="190"/>
      <c r="D20" s="190" t="s">
        <v>944</v>
      </c>
      <c r="E20" s="190"/>
      <c r="F20" s="190"/>
      <c r="G20" s="190"/>
      <c r="H20" s="190"/>
      <c r="I20" s="190"/>
      <c r="J20" s="115">
        <f>'Anexo_I_3_-_Plan_Sintética'!$I$142</f>
        <v>525.17000000000007</v>
      </c>
      <c r="K20" s="114">
        <f t="shared" si="0"/>
        <v>2.4301259545336882E-3</v>
      </c>
    </row>
    <row r="21" spans="1:12" x14ac:dyDescent="0.2">
      <c r="A21" s="190" t="s">
        <v>1053</v>
      </c>
      <c r="B21" s="190"/>
      <c r="C21" s="190"/>
      <c r="D21" s="190" t="s">
        <v>1054</v>
      </c>
      <c r="E21" s="190"/>
      <c r="F21" s="190"/>
      <c r="G21" s="190"/>
      <c r="H21" s="190"/>
      <c r="I21" s="190"/>
      <c r="J21" s="115">
        <f>'Anexo_I_3_-_Plan_Sintética'!$I$145</f>
        <v>1294.24</v>
      </c>
      <c r="K21" s="114">
        <f t="shared" si="0"/>
        <v>5.9888535434158095E-3</v>
      </c>
    </row>
    <row r="22" spans="1:12" x14ac:dyDescent="0.2">
      <c r="A22" s="190" t="s">
        <v>1062</v>
      </c>
      <c r="B22" s="190"/>
      <c r="C22" s="190"/>
      <c r="D22" s="190" t="s">
        <v>1063</v>
      </c>
      <c r="E22" s="190"/>
      <c r="F22" s="190"/>
      <c r="G22" s="190"/>
      <c r="H22" s="190"/>
      <c r="I22" s="190"/>
      <c r="J22" s="115">
        <f>'Anexo_I_3_-_Plan_Sintética'!$I$147</f>
        <v>311.79000000000002</v>
      </c>
      <c r="K22" s="114">
        <f t="shared" si="0"/>
        <v>1.4427499121504629E-3</v>
      </c>
    </row>
    <row r="23" spans="1:12" x14ac:dyDescent="0.2">
      <c r="A23" s="65"/>
      <c r="B23" s="65"/>
      <c r="C23" s="65"/>
      <c r="D23" s="65"/>
      <c r="E23" s="65"/>
      <c r="F23" s="65"/>
      <c r="G23" s="65"/>
      <c r="H23" s="65"/>
      <c r="I23" s="65"/>
      <c r="J23" s="65"/>
      <c r="K23" s="65"/>
    </row>
    <row r="24" spans="1:12" x14ac:dyDescent="0.2">
      <c r="A24" s="174"/>
      <c r="B24" s="174"/>
      <c r="C24" s="174"/>
      <c r="D24" s="60"/>
      <c r="E24" s="66"/>
      <c r="F24" s="66"/>
      <c r="G24" s="171" t="s">
        <v>124</v>
      </c>
      <c r="H24" s="174"/>
      <c r="I24" s="191">
        <f>'Anexo_I_3_-_Plan_Sintética'!H150</f>
        <v>176458.02237282606</v>
      </c>
      <c r="J24" s="191"/>
      <c r="K24" s="191"/>
    </row>
    <row r="25" spans="1:12" x14ac:dyDescent="0.2">
      <c r="A25" s="174"/>
      <c r="B25" s="174"/>
      <c r="C25" s="174"/>
      <c r="D25" s="60"/>
      <c r="E25" s="66"/>
      <c r="F25" s="66"/>
      <c r="G25" s="171" t="s">
        <v>125</v>
      </c>
      <c r="H25" s="174"/>
      <c r="I25" s="191">
        <f>'Anexo_I_3_-_Plan_Sintética'!H151</f>
        <v>39650.117627173982</v>
      </c>
      <c r="J25" s="191"/>
      <c r="K25" s="191"/>
    </row>
    <row r="26" spans="1:12" x14ac:dyDescent="0.2">
      <c r="A26" s="174"/>
      <c r="B26" s="174"/>
      <c r="C26" s="174"/>
      <c r="D26" s="60"/>
      <c r="E26" s="66"/>
      <c r="F26" s="66"/>
      <c r="G26" s="171" t="s">
        <v>126</v>
      </c>
      <c r="H26" s="174"/>
      <c r="I26" s="191">
        <f>'Anexo_I_3_-_Plan_Sintética'!H152</f>
        <v>216108.14000000004</v>
      </c>
      <c r="J26" s="191"/>
      <c r="K26" s="191"/>
    </row>
    <row r="27" spans="1:12" x14ac:dyDescent="0.2">
      <c r="A27" s="59"/>
      <c r="B27" s="59"/>
      <c r="C27" s="59"/>
      <c r="D27" s="59"/>
      <c r="E27" s="59"/>
      <c r="F27" s="59"/>
      <c r="G27" s="59"/>
      <c r="H27" s="59"/>
      <c r="I27" s="59"/>
      <c r="J27" s="59"/>
      <c r="K27" s="59"/>
    </row>
    <row r="28" spans="1:12" x14ac:dyDescent="0.2">
      <c r="A28" s="160"/>
      <c r="B28" s="160"/>
      <c r="C28" s="160"/>
      <c r="D28" s="162"/>
      <c r="E28" s="160"/>
      <c r="F28" s="160"/>
      <c r="G28" s="160"/>
      <c r="H28" s="160"/>
      <c r="I28" s="160"/>
      <c r="J28" s="160"/>
      <c r="K28" s="160"/>
      <c r="L28" s="160"/>
    </row>
    <row r="33" spans="4:4" ht="44.25" x14ac:dyDescent="0.25">
      <c r="D33" s="164" t="s">
        <v>1955</v>
      </c>
    </row>
  </sheetData>
  <sheetProtection algorithmName="SHA-512" hashValue="NEXB0Z4rlXl1ks5wiq97jtikCYZCJVi0u65Faht2W/DXnYDOwnA/G8FnHc2TCdBVTN7kNBOLJeHfSRno6C8PtQ==" saltValue="HvuKoTVNCctLrrINMN8E0A==" spinCount="100000" sheet="1" objects="1" scenarios="1"/>
  <mergeCells count="52">
    <mergeCell ref="A20:C20"/>
    <mergeCell ref="D20:I20"/>
    <mergeCell ref="A21:C21"/>
    <mergeCell ref="D21:I21"/>
    <mergeCell ref="A22:C22"/>
    <mergeCell ref="D22:I22"/>
    <mergeCell ref="A26:C26"/>
    <mergeCell ref="G26:H26"/>
    <mergeCell ref="I26:K26"/>
    <mergeCell ref="A24:C24"/>
    <mergeCell ref="G24:H24"/>
    <mergeCell ref="I24:K24"/>
    <mergeCell ref="A25:C25"/>
    <mergeCell ref="G25:H25"/>
    <mergeCell ref="I25:K25"/>
    <mergeCell ref="A17:C17"/>
    <mergeCell ref="D17:I17"/>
    <mergeCell ref="A18:C18"/>
    <mergeCell ref="D18:I18"/>
    <mergeCell ref="A19:C19"/>
    <mergeCell ref="D19:I19"/>
    <mergeCell ref="A14:C14"/>
    <mergeCell ref="D14:I14"/>
    <mergeCell ref="A15:C15"/>
    <mergeCell ref="D15:I15"/>
    <mergeCell ref="A16:C16"/>
    <mergeCell ref="D16:I16"/>
    <mergeCell ref="A11:C11"/>
    <mergeCell ref="D11:I11"/>
    <mergeCell ref="A12:C12"/>
    <mergeCell ref="D12:I12"/>
    <mergeCell ref="A13:C13"/>
    <mergeCell ref="D13:I13"/>
    <mergeCell ref="A8:C8"/>
    <mergeCell ref="D8:I8"/>
    <mergeCell ref="A9:C9"/>
    <mergeCell ref="D9:I9"/>
    <mergeCell ref="A10:C10"/>
    <mergeCell ref="D10:I10"/>
    <mergeCell ref="A5:C5"/>
    <mergeCell ref="D5:I5"/>
    <mergeCell ref="A6:C6"/>
    <mergeCell ref="D6:I6"/>
    <mergeCell ref="A7:C7"/>
    <mergeCell ref="D7:I7"/>
    <mergeCell ref="A4:C4"/>
    <mergeCell ref="D4:I4"/>
    <mergeCell ref="F1:H1"/>
    <mergeCell ref="I1:K1"/>
    <mergeCell ref="F2:H2"/>
    <mergeCell ref="I2:K2"/>
    <mergeCell ref="A3:K3"/>
  </mergeCells>
  <pageMargins left="0.511811024" right="0.511811024" top="0.78740157499999996" bottom="0.78740157499999996" header="0.31496062000000002" footer="0.31496062000000002"/>
  <pageSetup paperSize="8" fitToWidth="0" fitToHeight="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F40250-5657-4DD7-8FEF-AC8BB88A8AC9}">
  <dimension ref="A1:N53"/>
  <sheetViews>
    <sheetView showGridLines="0" zoomScale="115" zoomScaleNormal="115" zoomScaleSheetLayoutView="100" workbookViewId="0">
      <selection activeCell="N10" sqref="N10:N11"/>
    </sheetView>
  </sheetViews>
  <sheetFormatPr defaultRowHeight="14.25" x14ac:dyDescent="0.2"/>
  <cols>
    <col min="1" max="1" width="6.75" customWidth="1"/>
    <col min="2" max="2" width="36.75" bestFit="1" customWidth="1"/>
    <col min="3" max="3" width="15.625" bestFit="1" customWidth="1"/>
    <col min="4" max="4" width="12.875" customWidth="1"/>
    <col min="5" max="5" width="14.5" bestFit="1" customWidth="1"/>
    <col min="6" max="6" width="11.875" customWidth="1"/>
    <col min="7" max="7" width="15.625" bestFit="1" customWidth="1"/>
    <col min="8" max="8" width="11.875" bestFit="1" customWidth="1"/>
    <col min="9" max="9" width="15.625" bestFit="1" customWidth="1"/>
    <col min="10" max="10" width="11.875" bestFit="1" customWidth="1"/>
    <col min="11" max="11" width="15.625" bestFit="1" customWidth="1"/>
    <col min="12" max="12" width="7.875" style="42" bestFit="1" customWidth="1"/>
    <col min="14" max="14" width="52" customWidth="1"/>
  </cols>
  <sheetData>
    <row r="1" spans="1:14" x14ac:dyDescent="0.2">
      <c r="A1" s="207" t="s">
        <v>127</v>
      </c>
      <c r="B1" s="207"/>
      <c r="C1" s="207"/>
      <c r="D1" s="207"/>
      <c r="E1" s="207"/>
      <c r="F1" s="207"/>
      <c r="G1" s="207"/>
      <c r="H1" s="207"/>
      <c r="I1" s="207"/>
      <c r="J1" s="207"/>
      <c r="K1" s="207"/>
      <c r="L1" s="207"/>
    </row>
    <row r="2" spans="1:14" x14ac:dyDescent="0.2">
      <c r="A2" s="207"/>
      <c r="B2" s="207"/>
      <c r="C2" s="207"/>
      <c r="D2" s="207"/>
      <c r="E2" s="207"/>
      <c r="F2" s="207"/>
      <c r="G2" s="207"/>
      <c r="H2" s="207"/>
      <c r="I2" s="207"/>
      <c r="J2" s="207"/>
      <c r="K2" s="207"/>
      <c r="L2" s="207"/>
    </row>
    <row r="3" spans="1:14" x14ac:dyDescent="0.2">
      <c r="A3" s="207"/>
      <c r="B3" s="207"/>
      <c r="C3" s="207"/>
      <c r="D3" s="207"/>
      <c r="E3" s="207"/>
      <c r="F3" s="207"/>
      <c r="G3" s="207"/>
      <c r="H3" s="207"/>
      <c r="I3" s="207"/>
      <c r="J3" s="207"/>
      <c r="K3" s="207"/>
      <c r="L3" s="207"/>
    </row>
    <row r="4" spans="1:14" ht="20.25" x14ac:dyDescent="0.2">
      <c r="A4" s="24"/>
      <c r="B4" s="24"/>
      <c r="C4" s="24"/>
      <c r="D4" s="24"/>
      <c r="E4" s="1"/>
      <c r="F4" s="1"/>
      <c r="G4" s="24"/>
      <c r="H4" s="24"/>
      <c r="I4" s="24"/>
      <c r="J4" s="24"/>
      <c r="K4" s="24"/>
      <c r="L4" s="36"/>
    </row>
    <row r="5" spans="1:14" ht="20.25" x14ac:dyDescent="0.2">
      <c r="A5" s="24"/>
      <c r="B5" s="24"/>
      <c r="C5" s="24"/>
      <c r="D5" s="24"/>
      <c r="E5" s="24"/>
      <c r="F5" s="24" t="str">
        <f>'Anexo_I_2_-_Plan_Analítica'!C2</f>
        <v>REFORMA E READEQUAÇÃO DE BANHEIROS DA SR/PF/RO</v>
      </c>
      <c r="G5" s="24"/>
      <c r="H5" s="24"/>
      <c r="I5" s="24"/>
      <c r="J5" s="24"/>
      <c r="K5" s="24"/>
      <c r="L5" s="36"/>
    </row>
    <row r="6" spans="1:14" ht="20.25" x14ac:dyDescent="0.2">
      <c r="A6" s="24"/>
      <c r="B6" s="24"/>
      <c r="C6" s="24"/>
      <c r="D6" s="24"/>
      <c r="E6" s="24"/>
      <c r="F6" s="24"/>
      <c r="G6" s="24"/>
      <c r="H6" s="24"/>
      <c r="I6" s="24"/>
      <c r="J6" s="24"/>
      <c r="K6" s="24"/>
      <c r="L6" s="36"/>
    </row>
    <row r="7" spans="1:14" ht="20.25" x14ac:dyDescent="0.2">
      <c r="A7" s="24"/>
      <c r="B7" s="24"/>
      <c r="C7" s="24"/>
      <c r="D7" s="24"/>
      <c r="E7" s="24"/>
      <c r="F7" s="24"/>
      <c r="G7" s="24"/>
      <c r="H7" s="24"/>
      <c r="I7" s="24"/>
      <c r="J7" s="24"/>
      <c r="K7" s="24"/>
      <c r="L7" s="36"/>
    </row>
    <row r="8" spans="1:14" ht="15.75" x14ac:dyDescent="0.2">
      <c r="A8" s="15"/>
      <c r="C8" s="5"/>
      <c r="D8" s="6"/>
      <c r="E8" s="5"/>
      <c r="F8" s="3"/>
      <c r="G8" s="2"/>
      <c r="H8" s="3"/>
      <c r="I8" s="2"/>
      <c r="J8" s="3"/>
      <c r="K8" s="2"/>
      <c r="L8" s="35"/>
    </row>
    <row r="9" spans="1:14" ht="16.5" thickBot="1" x14ac:dyDescent="0.25">
      <c r="A9" s="4"/>
      <c r="B9" s="7"/>
      <c r="C9" s="8"/>
      <c r="D9" s="9"/>
      <c r="E9" s="10"/>
      <c r="F9" s="11"/>
      <c r="G9" s="12"/>
      <c r="H9" s="13"/>
      <c r="I9" s="12"/>
      <c r="J9" s="331"/>
      <c r="K9" s="331"/>
      <c r="L9" s="37"/>
    </row>
    <row r="10" spans="1:14" ht="15.75" x14ac:dyDescent="0.25">
      <c r="A10" s="208" t="s">
        <v>128</v>
      </c>
      <c r="B10" s="210" t="s">
        <v>129</v>
      </c>
      <c r="C10" s="212" t="s">
        <v>135</v>
      </c>
      <c r="D10" s="214" t="s">
        <v>130</v>
      </c>
      <c r="E10" s="216" t="s">
        <v>131</v>
      </c>
      <c r="F10" s="206"/>
      <c r="G10" s="217" t="s">
        <v>132</v>
      </c>
      <c r="H10" s="218"/>
      <c r="I10" s="216" t="s">
        <v>133</v>
      </c>
      <c r="J10" s="206"/>
      <c r="K10" s="205" t="s">
        <v>134</v>
      </c>
      <c r="L10" s="206"/>
      <c r="N10" s="317" t="s">
        <v>1961</v>
      </c>
    </row>
    <row r="11" spans="1:14" ht="16.5" thickBot="1" x14ac:dyDescent="0.25">
      <c r="A11" s="209"/>
      <c r="B11" s="211"/>
      <c r="C11" s="213"/>
      <c r="D11" s="215"/>
      <c r="E11" s="17" t="s">
        <v>135</v>
      </c>
      <c r="F11" s="18" t="s">
        <v>136</v>
      </c>
      <c r="G11" s="19" t="s">
        <v>135</v>
      </c>
      <c r="H11" s="20" t="s">
        <v>136</v>
      </c>
      <c r="I11" s="21" t="s">
        <v>135</v>
      </c>
      <c r="J11" s="22" t="s">
        <v>136</v>
      </c>
      <c r="K11" s="23" t="s">
        <v>135</v>
      </c>
      <c r="L11" s="38" t="s">
        <v>136</v>
      </c>
      <c r="N11" s="330" t="s">
        <v>1962</v>
      </c>
    </row>
    <row r="12" spans="1:14" ht="15" x14ac:dyDescent="0.2">
      <c r="A12" s="192">
        <v>1</v>
      </c>
      <c r="B12" s="194" t="s">
        <v>139</v>
      </c>
      <c r="C12" s="196">
        <f>'Anexo_I_3_-_Plan_Sintética'!I9</f>
        <v>24862.170000000002</v>
      </c>
      <c r="D12" s="198">
        <f>(C12/C$48)</f>
        <v>0.11504504180175723</v>
      </c>
      <c r="E12" s="48">
        <f>IF(F12&lt;&gt;0%,(ROUND(F12*$C12,2))," - ")</f>
        <v>8287.39</v>
      </c>
      <c r="F12" s="49">
        <f>(1/3)</f>
        <v>0.33333333333333331</v>
      </c>
      <c r="G12" s="48">
        <f>IF(H12&lt;&gt;0%,(ROUND(H12*$C12,2)),"-")</f>
        <v>8287.39</v>
      </c>
      <c r="H12" s="49">
        <f>(1/3)</f>
        <v>0.33333333333333331</v>
      </c>
      <c r="I12" s="48">
        <f>IF(J12&lt;&gt;0%,(ROUND(J12*$C12,2))," -")</f>
        <v>8287.39</v>
      </c>
      <c r="J12" s="49">
        <f>(1/3)</f>
        <v>0.33333333333333331</v>
      </c>
      <c r="K12" s="219">
        <f>SUM(E12,G12,I12)</f>
        <v>24862.17</v>
      </c>
      <c r="L12" s="39">
        <f>K12/C12</f>
        <v>0.99999999999999989</v>
      </c>
    </row>
    <row r="13" spans="1:14" ht="15.75" thickBot="1" x14ac:dyDescent="0.25">
      <c r="A13" s="204"/>
      <c r="B13" s="203"/>
      <c r="C13" s="202"/>
      <c r="D13" s="221"/>
      <c r="E13" s="51"/>
      <c r="F13" s="51"/>
      <c r="G13" s="51"/>
      <c r="H13" s="51"/>
      <c r="I13" s="51"/>
      <c r="J13" s="51"/>
      <c r="K13" s="220"/>
      <c r="L13" s="47"/>
    </row>
    <row r="14" spans="1:14" ht="15" x14ac:dyDescent="0.2">
      <c r="A14" s="192">
        <v>2</v>
      </c>
      <c r="B14" s="194" t="s">
        <v>953</v>
      </c>
      <c r="C14" s="196">
        <f>'Anexo_I_3_-_Plan_Sintética'!I12</f>
        <v>6956.01</v>
      </c>
      <c r="D14" s="198">
        <f>(C14/C$48)</f>
        <v>3.2187635319983789E-2</v>
      </c>
      <c r="E14" s="16">
        <f t="shared" ref="E14" si="0">IF(F14&lt;&gt;0%,(ROUND(F14*$C14,2))," - ")</f>
        <v>2318.67</v>
      </c>
      <c r="F14" s="14">
        <f>(1/3)</f>
        <v>0.33333333333333331</v>
      </c>
      <c r="G14" s="48">
        <f t="shared" ref="G14" si="1">IF(H14&lt;&gt;0%,(ROUND(H14*$C14,2))," - ")</f>
        <v>2318.67</v>
      </c>
      <c r="H14" s="49">
        <f>(1/3)</f>
        <v>0.33333333333333331</v>
      </c>
      <c r="I14" s="48">
        <f t="shared" ref="I14" si="2">IF(J14&lt;&gt;0%,(ROUND(J14*$C14,2))," - ")</f>
        <v>2318.67</v>
      </c>
      <c r="J14" s="49">
        <f>(1/3)</f>
        <v>0.33333333333333331</v>
      </c>
      <c r="K14" s="200">
        <f>SUM(E14,G14,I14)</f>
        <v>6956.01</v>
      </c>
      <c r="L14" s="50">
        <f>K14/C14</f>
        <v>1</v>
      </c>
    </row>
    <row r="15" spans="1:14" ht="15.75" thickBot="1" x14ac:dyDescent="0.25">
      <c r="A15" s="193"/>
      <c r="B15" s="195"/>
      <c r="C15" s="197"/>
      <c r="D15" s="199"/>
      <c r="E15" s="46"/>
      <c r="F15" s="46"/>
      <c r="G15" s="46"/>
      <c r="H15" s="46"/>
      <c r="I15" s="46"/>
      <c r="J15" s="46"/>
      <c r="K15" s="201"/>
      <c r="L15" s="52"/>
    </row>
    <row r="16" spans="1:14" ht="15" x14ac:dyDescent="0.2">
      <c r="A16" s="192">
        <v>3</v>
      </c>
      <c r="B16" s="194" t="s">
        <v>17</v>
      </c>
      <c r="C16" s="196">
        <f>'Anexo_I_3_-_Plan_Sintética'!I14</f>
        <v>756.7</v>
      </c>
      <c r="D16" s="198">
        <f>(C16/C$48)</f>
        <v>3.5014877273942578E-3</v>
      </c>
      <c r="E16" s="48">
        <f t="shared" ref="E16:E42" si="3">IF(F16&lt;&gt;0%,(ROUND(F16*$C16,2))," - ")</f>
        <v>756.7</v>
      </c>
      <c r="F16" s="49">
        <v>1</v>
      </c>
      <c r="G16" s="48" t="str">
        <f t="shared" ref="G16:G42" si="4">IF(H16&lt;&gt;0%,(ROUND(H16*$C16,2)),"-")</f>
        <v>-</v>
      </c>
      <c r="H16" s="49"/>
      <c r="I16" s="48" t="str">
        <f t="shared" ref="I16:I42" si="5">IF(J16&lt;&gt;0%,(ROUND(J16*$C16,2))," -")</f>
        <v xml:space="preserve"> -</v>
      </c>
      <c r="J16" s="49"/>
      <c r="K16" s="200">
        <f>SUM(E16,G16,I16)</f>
        <v>756.7</v>
      </c>
      <c r="L16" s="50">
        <f>K16/C16</f>
        <v>1</v>
      </c>
    </row>
    <row r="17" spans="1:12" ht="15.75" thickBot="1" x14ac:dyDescent="0.25">
      <c r="A17" s="193"/>
      <c r="B17" s="195"/>
      <c r="C17" s="197"/>
      <c r="D17" s="199"/>
      <c r="E17" s="51"/>
      <c r="F17" s="51"/>
      <c r="G17" s="44"/>
      <c r="H17" s="45"/>
      <c r="I17" s="44"/>
      <c r="J17" s="45"/>
      <c r="K17" s="201"/>
      <c r="L17" s="52"/>
    </row>
    <row r="18" spans="1:12" ht="15" x14ac:dyDescent="0.2">
      <c r="A18" s="204">
        <v>4</v>
      </c>
      <c r="B18" s="203" t="s">
        <v>140</v>
      </c>
      <c r="C18" s="202">
        <f>'Anexo_I_3_-_Plan_Sintética'!I16</f>
        <v>1479.01</v>
      </c>
      <c r="D18" s="221">
        <f>(C18/C$48)</f>
        <v>6.8438421616140886E-3</v>
      </c>
      <c r="E18" s="16">
        <f t="shared" si="3"/>
        <v>517.65</v>
      </c>
      <c r="F18" s="53">
        <v>0.35</v>
      </c>
      <c r="G18" s="48">
        <f t="shared" si="4"/>
        <v>961.36</v>
      </c>
      <c r="H18" s="49">
        <v>0.65</v>
      </c>
      <c r="I18" s="48" t="str">
        <f t="shared" si="5"/>
        <v xml:space="preserve"> -</v>
      </c>
      <c r="J18" s="49"/>
      <c r="K18" s="219">
        <f t="shared" ref="K18:K42" si="6">SUM(E18,G18,I18)</f>
        <v>1479.01</v>
      </c>
      <c r="L18" s="39">
        <f t="shared" ref="L18:L42" si="7">K18/C18</f>
        <v>1</v>
      </c>
    </row>
    <row r="19" spans="1:12" ht="15.75" thickBot="1" x14ac:dyDescent="0.25">
      <c r="A19" s="204"/>
      <c r="B19" s="203"/>
      <c r="C19" s="202"/>
      <c r="D19" s="221"/>
      <c r="E19" s="46"/>
      <c r="F19" s="46"/>
      <c r="G19" s="46"/>
      <c r="H19" s="46"/>
      <c r="I19" s="44"/>
      <c r="J19" s="45"/>
      <c r="K19" s="220"/>
      <c r="L19" s="47"/>
    </row>
    <row r="20" spans="1:12" ht="15" x14ac:dyDescent="0.2">
      <c r="A20" s="192">
        <v>5</v>
      </c>
      <c r="B20" s="222" t="s">
        <v>141</v>
      </c>
      <c r="C20" s="196">
        <f>'Anexo_I_3_-_Plan_Sintética'!I23</f>
        <v>15021.439999999999</v>
      </c>
      <c r="D20" s="198">
        <f>(C20/C$48)</f>
        <v>6.9508904199536398E-2</v>
      </c>
      <c r="E20" s="48">
        <f t="shared" si="3"/>
        <v>7210.29</v>
      </c>
      <c r="F20" s="49">
        <v>0.48</v>
      </c>
      <c r="G20" s="48">
        <f t="shared" si="4"/>
        <v>5257.5</v>
      </c>
      <c r="H20" s="49">
        <v>0.35</v>
      </c>
      <c r="I20" s="48">
        <f t="shared" si="5"/>
        <v>2553.64</v>
      </c>
      <c r="J20" s="49">
        <v>0.17</v>
      </c>
      <c r="K20" s="219">
        <f t="shared" si="6"/>
        <v>15021.43</v>
      </c>
      <c r="L20" s="50">
        <f t="shared" si="7"/>
        <v>0.99999933428486232</v>
      </c>
    </row>
    <row r="21" spans="1:12" ht="15.75" thickBot="1" x14ac:dyDescent="0.25">
      <c r="A21" s="193"/>
      <c r="B21" s="223"/>
      <c r="C21" s="197"/>
      <c r="D21" s="199"/>
      <c r="E21" s="51"/>
      <c r="F21" s="51"/>
      <c r="G21" s="51"/>
      <c r="H21" s="51"/>
      <c r="I21" s="51"/>
      <c r="J21" s="51"/>
      <c r="K21" s="220"/>
      <c r="L21" s="52"/>
    </row>
    <row r="22" spans="1:12" ht="15" x14ac:dyDescent="0.2">
      <c r="A22" s="204">
        <v>6</v>
      </c>
      <c r="B22" s="203" t="s">
        <v>142</v>
      </c>
      <c r="C22" s="202">
        <f>'Anexo_I_3_-_Plan_Sintética'!I45</f>
        <v>46765.719999999994</v>
      </c>
      <c r="D22" s="221">
        <f>(C22/C$48)</f>
        <v>0.21639962289250186</v>
      </c>
      <c r="E22" s="16">
        <f t="shared" si="3"/>
        <v>25721.15</v>
      </c>
      <c r="F22" s="14">
        <v>0.55000000000000004</v>
      </c>
      <c r="G22" s="48">
        <f t="shared" si="4"/>
        <v>14497.37</v>
      </c>
      <c r="H22" s="49">
        <v>0.31</v>
      </c>
      <c r="I22" s="48">
        <f t="shared" si="5"/>
        <v>6547.2</v>
      </c>
      <c r="J22" s="49">
        <v>0.14000000000000001</v>
      </c>
      <c r="K22" s="219">
        <f t="shared" si="6"/>
        <v>46765.72</v>
      </c>
      <c r="L22" s="39">
        <f t="shared" si="7"/>
        <v>1.0000000000000002</v>
      </c>
    </row>
    <row r="23" spans="1:12" ht="15.75" thickBot="1" x14ac:dyDescent="0.25">
      <c r="A23" s="204"/>
      <c r="B23" s="203"/>
      <c r="C23" s="202"/>
      <c r="D23" s="221"/>
      <c r="E23" s="51"/>
      <c r="F23" s="51"/>
      <c r="G23" s="51"/>
      <c r="H23" s="51"/>
      <c r="I23" s="51"/>
      <c r="J23" s="51"/>
      <c r="K23" s="220"/>
      <c r="L23" s="47"/>
    </row>
    <row r="24" spans="1:12" ht="15" x14ac:dyDescent="0.2">
      <c r="A24" s="63">
        <v>7</v>
      </c>
      <c r="B24" s="194" t="s">
        <v>143</v>
      </c>
      <c r="C24" s="196">
        <f>'Anexo_I_3_-_Plan_Sintética'!I56</f>
        <v>1996.25</v>
      </c>
      <c r="D24" s="198">
        <f>(C24/C$48)</f>
        <v>9.2372735242642872E-3</v>
      </c>
      <c r="E24" s="48" t="str">
        <f t="shared" si="3"/>
        <v xml:space="preserve"> - </v>
      </c>
      <c r="F24" s="49"/>
      <c r="G24" s="48">
        <f t="shared" si="4"/>
        <v>1297.56</v>
      </c>
      <c r="H24" s="49">
        <v>0.65</v>
      </c>
      <c r="I24" s="48">
        <f t="shared" si="5"/>
        <v>698.69</v>
      </c>
      <c r="J24" s="49">
        <v>0.35</v>
      </c>
      <c r="K24" s="219">
        <f t="shared" si="6"/>
        <v>1996.25</v>
      </c>
      <c r="L24" s="50">
        <f t="shared" si="7"/>
        <v>1</v>
      </c>
    </row>
    <row r="25" spans="1:12" ht="15.75" thickBot="1" x14ac:dyDescent="0.25">
      <c r="A25" s="63"/>
      <c r="B25" s="195"/>
      <c r="C25" s="197"/>
      <c r="D25" s="199"/>
      <c r="E25" s="44"/>
      <c r="F25" s="45"/>
      <c r="G25" s="51"/>
      <c r="H25" s="51"/>
      <c r="I25" s="51"/>
      <c r="J25" s="51"/>
      <c r="K25" s="220"/>
      <c r="L25" s="52"/>
    </row>
    <row r="26" spans="1:12" ht="15" x14ac:dyDescent="0.2">
      <c r="A26" s="62">
        <v>8</v>
      </c>
      <c r="B26" s="203" t="s">
        <v>144</v>
      </c>
      <c r="C26" s="202">
        <f>'Anexo_I_3_-_Plan_Sintética'!I59</f>
        <v>29564.21</v>
      </c>
      <c r="D26" s="221">
        <f>(C26/C$48)</f>
        <v>0.13680285249782817</v>
      </c>
      <c r="E26" s="48" t="str">
        <f t="shared" si="3"/>
        <v xml:space="preserve"> - </v>
      </c>
      <c r="F26" s="49"/>
      <c r="G26" s="16">
        <f t="shared" si="4"/>
        <v>15373.39</v>
      </c>
      <c r="H26" s="14">
        <v>0.52</v>
      </c>
      <c r="I26" s="16">
        <f t="shared" si="5"/>
        <v>14190.82</v>
      </c>
      <c r="J26" s="14">
        <v>0.48</v>
      </c>
      <c r="K26" s="219">
        <f t="shared" si="6"/>
        <v>29564.21</v>
      </c>
      <c r="L26" s="39">
        <f t="shared" si="7"/>
        <v>1</v>
      </c>
    </row>
    <row r="27" spans="1:12" ht="15.75" thickBot="1" x14ac:dyDescent="0.25">
      <c r="A27" s="64"/>
      <c r="B27" s="203"/>
      <c r="C27" s="202"/>
      <c r="D27" s="221"/>
      <c r="E27" s="44"/>
      <c r="F27" s="45"/>
      <c r="G27" s="46"/>
      <c r="H27" s="46"/>
      <c r="I27" s="46"/>
      <c r="J27" s="46"/>
      <c r="K27" s="220"/>
      <c r="L27" s="47"/>
    </row>
    <row r="28" spans="1:12" ht="15" x14ac:dyDescent="0.2">
      <c r="A28" s="62">
        <v>9</v>
      </c>
      <c r="B28" s="194" t="s">
        <v>145</v>
      </c>
      <c r="C28" s="196">
        <f>'Anexo_I_3_-_Plan_Sintética'!I77</f>
        <v>30192.3</v>
      </c>
      <c r="D28" s="198">
        <f>(C28/C$48)</f>
        <v>0.13970922150364165</v>
      </c>
      <c r="E28" s="48">
        <f t="shared" si="3"/>
        <v>9057.69</v>
      </c>
      <c r="F28" s="49">
        <v>0.3</v>
      </c>
      <c r="G28" s="48">
        <f t="shared" si="4"/>
        <v>18719.23</v>
      </c>
      <c r="H28" s="49">
        <v>0.62</v>
      </c>
      <c r="I28" s="48">
        <f t="shared" si="5"/>
        <v>2415.38</v>
      </c>
      <c r="J28" s="49">
        <v>0.08</v>
      </c>
      <c r="K28" s="200">
        <f t="shared" si="6"/>
        <v>30192.3</v>
      </c>
      <c r="L28" s="50">
        <f t="shared" si="7"/>
        <v>1</v>
      </c>
    </row>
    <row r="29" spans="1:12" ht="15.75" thickBot="1" x14ac:dyDescent="0.25">
      <c r="A29" s="64"/>
      <c r="B29" s="195"/>
      <c r="C29" s="197"/>
      <c r="D29" s="199"/>
      <c r="E29" s="51"/>
      <c r="F29" s="51"/>
      <c r="G29" s="51"/>
      <c r="H29" s="51"/>
      <c r="I29" s="51"/>
      <c r="J29" s="51"/>
      <c r="K29" s="201"/>
      <c r="L29" s="52"/>
    </row>
    <row r="30" spans="1:12" ht="15" x14ac:dyDescent="0.2">
      <c r="A30" s="62">
        <v>10</v>
      </c>
      <c r="B30" s="194" t="s">
        <v>75</v>
      </c>
      <c r="C30" s="196">
        <f>'Anexo_I_3_-_Plan_Sintética'!I83</f>
        <v>22084.880000000001</v>
      </c>
      <c r="D30" s="198">
        <f>(C30/C$48)</f>
        <v>0.10219365175231253</v>
      </c>
      <c r="E30" s="48">
        <f t="shared" si="3"/>
        <v>8392.25</v>
      </c>
      <c r="F30" s="49">
        <v>0.38</v>
      </c>
      <c r="G30" s="48">
        <f t="shared" si="4"/>
        <v>7288.01</v>
      </c>
      <c r="H30" s="49">
        <v>0.33</v>
      </c>
      <c r="I30" s="48">
        <f t="shared" si="5"/>
        <v>6404.62</v>
      </c>
      <c r="J30" s="49">
        <v>0.28999999999999998</v>
      </c>
      <c r="K30" s="200">
        <f t="shared" si="6"/>
        <v>22084.880000000001</v>
      </c>
      <c r="L30" s="50">
        <f t="shared" si="7"/>
        <v>1</v>
      </c>
    </row>
    <row r="31" spans="1:12" ht="15.75" thickBot="1" x14ac:dyDescent="0.25">
      <c r="A31" s="64"/>
      <c r="B31" s="195"/>
      <c r="C31" s="197"/>
      <c r="D31" s="199"/>
      <c r="E31" s="51"/>
      <c r="F31" s="51"/>
      <c r="G31" s="51"/>
      <c r="H31" s="51"/>
      <c r="I31" s="51"/>
      <c r="J31" s="51"/>
      <c r="K31" s="201"/>
      <c r="L31" s="52"/>
    </row>
    <row r="32" spans="1:12" ht="15" x14ac:dyDescent="0.2">
      <c r="A32" s="63">
        <v>11</v>
      </c>
      <c r="B32" s="194" t="s">
        <v>146</v>
      </c>
      <c r="C32" s="196">
        <f>'Anexo_I_3_-_Plan_Sintética'!I91</f>
        <v>2734.5599999999995</v>
      </c>
      <c r="D32" s="198">
        <f>(C32/C$48)</f>
        <v>1.265366496606745E-2</v>
      </c>
      <c r="E32" s="48">
        <f t="shared" si="3"/>
        <v>1093.82</v>
      </c>
      <c r="F32" s="49">
        <v>0.4</v>
      </c>
      <c r="G32" s="48">
        <f t="shared" si="4"/>
        <v>1230.55</v>
      </c>
      <c r="H32" s="49">
        <v>0.45</v>
      </c>
      <c r="I32" s="48">
        <f t="shared" si="5"/>
        <v>410.18</v>
      </c>
      <c r="J32" s="49">
        <v>0.15</v>
      </c>
      <c r="K32" s="200">
        <f t="shared" si="6"/>
        <v>2734.5499999999997</v>
      </c>
      <c r="L32" s="50">
        <f t="shared" si="7"/>
        <v>0.99999634310455809</v>
      </c>
    </row>
    <row r="33" spans="1:13" ht="15.75" thickBot="1" x14ac:dyDescent="0.25">
      <c r="A33" s="63"/>
      <c r="B33" s="195"/>
      <c r="C33" s="197"/>
      <c r="D33" s="199"/>
      <c r="E33" s="51"/>
      <c r="F33" s="51"/>
      <c r="G33" s="51"/>
      <c r="H33" s="51"/>
      <c r="I33" s="51"/>
      <c r="J33" s="51"/>
      <c r="K33" s="201"/>
      <c r="L33" s="52"/>
    </row>
    <row r="34" spans="1:13" ht="15" x14ac:dyDescent="0.2">
      <c r="A34" s="62">
        <v>12</v>
      </c>
      <c r="B34" s="203" t="s">
        <v>147</v>
      </c>
      <c r="C34" s="202">
        <f>'Anexo_I_3_-_Plan_Sintética'!I97</f>
        <v>5909.68</v>
      </c>
      <c r="D34" s="221">
        <f>(C34/C$48)</f>
        <v>2.734593893594198E-2</v>
      </c>
      <c r="E34" s="48">
        <f t="shared" si="3"/>
        <v>886.45</v>
      </c>
      <c r="F34" s="49">
        <v>0.15</v>
      </c>
      <c r="G34" s="48">
        <f t="shared" si="4"/>
        <v>2954.84</v>
      </c>
      <c r="H34" s="49">
        <v>0.5</v>
      </c>
      <c r="I34" s="16">
        <f t="shared" si="5"/>
        <v>2068.39</v>
      </c>
      <c r="J34" s="14">
        <v>0.35</v>
      </c>
      <c r="K34" s="200">
        <f t="shared" si="6"/>
        <v>5909.68</v>
      </c>
      <c r="L34" s="39">
        <f t="shared" si="7"/>
        <v>1</v>
      </c>
    </row>
    <row r="35" spans="1:13" ht="15.75" thickBot="1" x14ac:dyDescent="0.25">
      <c r="A35" s="64"/>
      <c r="B35" s="203"/>
      <c r="C35" s="202"/>
      <c r="D35" s="221"/>
      <c r="E35" s="51"/>
      <c r="F35" s="51"/>
      <c r="G35" s="51"/>
      <c r="H35" s="51"/>
      <c r="I35" s="46"/>
      <c r="J35" s="46"/>
      <c r="K35" s="201"/>
      <c r="L35" s="47"/>
    </row>
    <row r="36" spans="1:13" ht="15" x14ac:dyDescent="0.2">
      <c r="A36" s="62">
        <v>13</v>
      </c>
      <c r="B36" s="194" t="s">
        <v>148</v>
      </c>
      <c r="C36" s="196">
        <f>'Anexo_I_3_-_Plan_Sintética'!I105</f>
        <v>3687.91</v>
      </c>
      <c r="D36" s="198">
        <f>(C36/C$48)</f>
        <v>1.7065113789790611E-2</v>
      </c>
      <c r="E36" s="48">
        <f t="shared" si="3"/>
        <v>1475.16</v>
      </c>
      <c r="F36" s="49">
        <v>0.4</v>
      </c>
      <c r="G36" s="48">
        <f t="shared" si="4"/>
        <v>1475.16</v>
      </c>
      <c r="H36" s="49">
        <v>0.4</v>
      </c>
      <c r="I36" s="48">
        <f t="shared" si="5"/>
        <v>737.58</v>
      </c>
      <c r="J36" s="49">
        <v>0.2</v>
      </c>
      <c r="K36" s="200">
        <f t="shared" si="6"/>
        <v>3687.9</v>
      </c>
      <c r="L36" s="50">
        <f t="shared" si="7"/>
        <v>0.99999728843708235</v>
      </c>
    </row>
    <row r="37" spans="1:13" ht="15.75" thickBot="1" x14ac:dyDescent="0.25">
      <c r="A37" s="64"/>
      <c r="B37" s="195"/>
      <c r="C37" s="197"/>
      <c r="D37" s="199"/>
      <c r="E37" s="51"/>
      <c r="F37" s="51"/>
      <c r="G37" s="51"/>
      <c r="H37" s="51"/>
      <c r="I37" s="51"/>
      <c r="J37" s="51"/>
      <c r="K37" s="201"/>
      <c r="L37" s="52"/>
    </row>
    <row r="38" spans="1:13" ht="15" x14ac:dyDescent="0.2">
      <c r="A38" s="63">
        <v>14</v>
      </c>
      <c r="B38" s="194" t="s">
        <v>150</v>
      </c>
      <c r="C38" s="196">
        <f>'Anexo_I_3_-_Plan_Sintética'!I108</f>
        <v>10343.370000000001</v>
      </c>
      <c r="D38" s="198">
        <f>(C38/C$48)</f>
        <v>4.7862010195451228E-2</v>
      </c>
      <c r="E38" s="48">
        <f t="shared" si="3"/>
        <v>5171.6899999999996</v>
      </c>
      <c r="F38" s="49">
        <v>0.5</v>
      </c>
      <c r="G38" s="48">
        <f t="shared" si="4"/>
        <v>3103.01</v>
      </c>
      <c r="H38" s="49">
        <v>0.3</v>
      </c>
      <c r="I38" s="48">
        <f t="shared" si="5"/>
        <v>2068.67</v>
      </c>
      <c r="J38" s="49">
        <v>0.2</v>
      </c>
      <c r="K38" s="200">
        <f t="shared" si="6"/>
        <v>10343.370000000001</v>
      </c>
      <c r="L38" s="50">
        <f t="shared" si="7"/>
        <v>1</v>
      </c>
    </row>
    <row r="39" spans="1:13" ht="15.75" thickBot="1" x14ac:dyDescent="0.25">
      <c r="A39" s="63"/>
      <c r="B39" s="195"/>
      <c r="C39" s="197"/>
      <c r="D39" s="199"/>
      <c r="E39" s="51"/>
      <c r="F39" s="51"/>
      <c r="G39" s="51"/>
      <c r="H39" s="51"/>
      <c r="I39" s="51"/>
      <c r="J39" s="51"/>
      <c r="K39" s="201"/>
      <c r="L39" s="52"/>
    </row>
    <row r="40" spans="1:13" ht="15" x14ac:dyDescent="0.2">
      <c r="A40" s="192">
        <v>15</v>
      </c>
      <c r="B40" s="203" t="s">
        <v>149</v>
      </c>
      <c r="C40" s="202">
        <f>'Anexo_I_3_-_Plan_Sintética'!I122</f>
        <v>11622.730000000003</v>
      </c>
      <c r="D40" s="221">
        <f>(C40/C$48)</f>
        <v>5.3782009321814553E-2</v>
      </c>
      <c r="E40" s="48">
        <f t="shared" si="3"/>
        <v>4649.09</v>
      </c>
      <c r="F40" s="49">
        <v>0.4</v>
      </c>
      <c r="G40" s="48">
        <f t="shared" si="4"/>
        <v>4067.96</v>
      </c>
      <c r="H40" s="49">
        <v>0.35</v>
      </c>
      <c r="I40" s="48">
        <f t="shared" si="5"/>
        <v>2905.68</v>
      </c>
      <c r="J40" s="49">
        <v>0.25</v>
      </c>
      <c r="K40" s="200">
        <f t="shared" si="6"/>
        <v>11622.73</v>
      </c>
      <c r="L40" s="39">
        <f t="shared" si="7"/>
        <v>0.99999999999999967</v>
      </c>
    </row>
    <row r="41" spans="1:13" ht="15.75" thickBot="1" x14ac:dyDescent="0.25">
      <c r="A41" s="193"/>
      <c r="B41" s="203"/>
      <c r="C41" s="202"/>
      <c r="D41" s="221"/>
      <c r="E41" s="51"/>
      <c r="F41" s="51"/>
      <c r="G41" s="51"/>
      <c r="H41" s="51"/>
      <c r="I41" s="51"/>
      <c r="J41" s="51"/>
      <c r="K41" s="201"/>
      <c r="L41" s="47"/>
    </row>
    <row r="42" spans="1:13" ht="15.75" thickBot="1" x14ac:dyDescent="0.25">
      <c r="A42" s="192">
        <v>16</v>
      </c>
      <c r="B42" s="194" t="s">
        <v>944</v>
      </c>
      <c r="C42" s="196">
        <v>525.16999999999996</v>
      </c>
      <c r="D42" s="198">
        <f>(C42/C$48)</f>
        <v>2.4301259545336886E-3</v>
      </c>
      <c r="E42" s="44" t="str">
        <f t="shared" si="3"/>
        <v xml:space="preserve"> - </v>
      </c>
      <c r="F42" s="45"/>
      <c r="G42" s="48">
        <f t="shared" si="4"/>
        <v>273.08999999999997</v>
      </c>
      <c r="H42" s="49">
        <v>0.52</v>
      </c>
      <c r="I42" s="48">
        <f t="shared" si="5"/>
        <v>252.08</v>
      </c>
      <c r="J42" s="49">
        <v>0.48</v>
      </c>
      <c r="K42" s="200">
        <f t="shared" si="6"/>
        <v>525.16999999999996</v>
      </c>
      <c r="L42" s="50">
        <f t="shared" si="7"/>
        <v>1</v>
      </c>
    </row>
    <row r="43" spans="1:13" ht="15.75" thickBot="1" x14ac:dyDescent="0.25">
      <c r="A43" s="193"/>
      <c r="B43" s="195"/>
      <c r="C43" s="197"/>
      <c r="D43" s="199"/>
      <c r="E43" s="48"/>
      <c r="F43" s="49"/>
      <c r="G43" s="51"/>
      <c r="H43" s="51"/>
      <c r="I43" s="51"/>
      <c r="J43" s="51"/>
      <c r="K43" s="201"/>
      <c r="L43" s="52"/>
    </row>
    <row r="44" spans="1:13" ht="15.75" thickBot="1" x14ac:dyDescent="0.25">
      <c r="A44" s="192">
        <v>17</v>
      </c>
      <c r="B44" s="194" t="s">
        <v>1054</v>
      </c>
      <c r="C44" s="196">
        <f>'Anexo_I_3_-_Plan_Sintética'!I145</f>
        <v>1294.24</v>
      </c>
      <c r="D44" s="198">
        <f t="shared" ref="D44" si="8">(C44/C$48)</f>
        <v>5.9888535434158103E-3</v>
      </c>
      <c r="E44" s="44" t="str">
        <f t="shared" ref="E44" si="9">IF(F44&lt;&gt;0%,(ROUND(F44*$C44,2))," - ")</f>
        <v xml:space="preserve"> - </v>
      </c>
      <c r="F44" s="45"/>
      <c r="G44" s="48">
        <f t="shared" ref="G44" si="10">IF(H44&lt;&gt;0%,(ROUND(H44*$C44,2)),"-")</f>
        <v>673</v>
      </c>
      <c r="H44" s="49">
        <v>0.52</v>
      </c>
      <c r="I44" s="48">
        <f t="shared" ref="I44" si="11">IF(J44&lt;&gt;0%,(ROUND(J44*$C44,2))," -")</f>
        <v>621.24</v>
      </c>
      <c r="J44" s="49">
        <v>0.48</v>
      </c>
      <c r="K44" s="200">
        <f t="shared" ref="K44" si="12">SUM(E44,G44,I44)</f>
        <v>1294.24</v>
      </c>
      <c r="L44" s="50">
        <f t="shared" ref="L44" si="13">K44/C44</f>
        <v>1</v>
      </c>
    </row>
    <row r="45" spans="1:13" ht="15.75" thickBot="1" x14ac:dyDescent="0.25">
      <c r="A45" s="193"/>
      <c r="B45" s="195"/>
      <c r="C45" s="197"/>
      <c r="D45" s="199"/>
      <c r="E45" s="48"/>
      <c r="F45" s="49"/>
      <c r="G45" s="51"/>
      <c r="H45" s="51"/>
      <c r="I45" s="51"/>
      <c r="J45" s="51"/>
      <c r="K45" s="201"/>
      <c r="L45" s="52"/>
    </row>
    <row r="46" spans="1:13" ht="15.75" thickBot="1" x14ac:dyDescent="0.25">
      <c r="A46" s="192">
        <v>18</v>
      </c>
      <c r="B46" s="194" t="s">
        <v>1063</v>
      </c>
      <c r="C46" s="196">
        <f>'Anexo_I_3_-_Plan_Sintética'!I147</f>
        <v>311.79000000000002</v>
      </c>
      <c r="D46" s="198">
        <f t="shared" ref="D46" si="14">(C46/C$48)</f>
        <v>1.4427499121504633E-3</v>
      </c>
      <c r="E46" s="44" t="str">
        <f t="shared" ref="E46" si="15">IF(F46&lt;&gt;0%,(ROUND(F46*$C46,2))," - ")</f>
        <v xml:space="preserve"> - </v>
      </c>
      <c r="F46" s="45"/>
      <c r="G46" s="48">
        <f t="shared" ref="G46" si="16">IF(H46&lt;&gt;0%,(ROUND(H46*$C46,2)),"-")</f>
        <v>162.13</v>
      </c>
      <c r="H46" s="49">
        <v>0.52</v>
      </c>
      <c r="I46" s="48">
        <f t="shared" ref="I46" si="17">IF(J46&lt;&gt;0%,(ROUND(J46*$C46,2))," -")</f>
        <v>149.66</v>
      </c>
      <c r="J46" s="49">
        <v>0.48</v>
      </c>
      <c r="K46" s="200">
        <f t="shared" ref="K46" si="18">SUM(E46,G46,I46)</f>
        <v>311.78999999999996</v>
      </c>
      <c r="L46" s="50">
        <f t="shared" ref="L46" si="19">K46/C46</f>
        <v>0.99999999999999978</v>
      </c>
    </row>
    <row r="47" spans="1:13" ht="15.75" thickBot="1" x14ac:dyDescent="0.25">
      <c r="A47" s="193"/>
      <c r="B47" s="195"/>
      <c r="C47" s="197"/>
      <c r="D47" s="199"/>
      <c r="E47" s="120"/>
      <c r="F47" s="119"/>
      <c r="G47" s="51"/>
      <c r="H47" s="51"/>
      <c r="I47" s="51"/>
      <c r="J47" s="51"/>
      <c r="K47" s="201"/>
      <c r="L47" s="52"/>
    </row>
    <row r="48" spans="1:13" ht="15.75" x14ac:dyDescent="0.2">
      <c r="A48" s="56"/>
      <c r="B48" s="54" t="s">
        <v>137</v>
      </c>
      <c r="C48" s="25">
        <f>SUM(C12:C47)</f>
        <v>216108.13999999998</v>
      </c>
      <c r="D48" s="26">
        <f>SUM(D12:D47)</f>
        <v>1</v>
      </c>
      <c r="E48" s="158">
        <f>ROUND(SUM(E12:E47),4)</f>
        <v>75538</v>
      </c>
      <c r="F48" s="159">
        <f>E48/$C$48</f>
        <v>0.34953796742686327</v>
      </c>
      <c r="G48" s="27">
        <f>ROUND(SUM(G12:G47),24)</f>
        <v>87940.22</v>
      </c>
      <c r="H48" s="28">
        <f>G48/$C$48</f>
        <v>0.40692692093874855</v>
      </c>
      <c r="I48" s="27">
        <f>ROUND(SUM(I12:I47),2)</f>
        <v>52629.89</v>
      </c>
      <c r="J48" s="28">
        <f>I48/$C$48</f>
        <v>0.24353497281499903</v>
      </c>
      <c r="K48" s="29">
        <f>ROUND(SUM(K12:K47),2)+0.03</f>
        <v>216108.13999999998</v>
      </c>
      <c r="L48" s="40">
        <f>K48/$C$48</f>
        <v>1</v>
      </c>
      <c r="M48" s="61"/>
    </row>
    <row r="49" spans="1:12" ht="16.5" thickBot="1" x14ac:dyDescent="0.25">
      <c r="A49" s="43"/>
      <c r="B49" s="55" t="s">
        <v>138</v>
      </c>
      <c r="C49" s="30">
        <f>C48</f>
        <v>216108.13999999998</v>
      </c>
      <c r="D49" s="31">
        <f>D48</f>
        <v>1</v>
      </c>
      <c r="E49" s="32">
        <f>E48</f>
        <v>75538</v>
      </c>
      <c r="F49" s="33">
        <f>F48</f>
        <v>0.34953796742686327</v>
      </c>
      <c r="G49" s="32">
        <f t="shared" ref="G49:J49" si="20">G48+E49</f>
        <v>163478.22</v>
      </c>
      <c r="H49" s="33">
        <f t="shared" si="20"/>
        <v>0.75646488836561177</v>
      </c>
      <c r="I49" s="32">
        <f t="shared" si="20"/>
        <v>216108.11</v>
      </c>
      <c r="J49" s="33">
        <f t="shared" si="20"/>
        <v>0.99999986118061079</v>
      </c>
      <c r="K49" s="34"/>
      <c r="L49" s="41"/>
    </row>
    <row r="53" spans="1:12" ht="56.25" customHeight="1" x14ac:dyDescent="0.2">
      <c r="A53" s="176" t="s">
        <v>1954</v>
      </c>
      <c r="B53" s="176"/>
      <c r="C53" s="176"/>
      <c r="D53" s="176"/>
      <c r="E53" s="176"/>
      <c r="F53" s="176"/>
      <c r="G53" s="176"/>
      <c r="H53" s="176"/>
      <c r="I53" s="176"/>
      <c r="J53" s="176"/>
      <c r="K53" s="176"/>
      <c r="L53" s="176"/>
    </row>
  </sheetData>
  <sheetProtection algorithmName="SHA-512" hashValue="3HLRt7mjT93xyHMMBxxamBFwHF0JjkkhZ948Y5L/uZB1OBlOtxkC509zPWZWbAo1lNGs22cn4tK4PDBuC2XRhg==" saltValue="tiwYuqaKOjhIyneaGsvTVQ==" spinCount="100000" sheet="1" objects="1" scenarios="1"/>
  <mergeCells count="92">
    <mergeCell ref="A53:L53"/>
    <mergeCell ref="B14:B15"/>
    <mergeCell ref="C14:C15"/>
    <mergeCell ref="D14:D15"/>
    <mergeCell ref="K14:K15"/>
    <mergeCell ref="K40:K41"/>
    <mergeCell ref="K20:K21"/>
    <mergeCell ref="K22:K23"/>
    <mergeCell ref="K26:K27"/>
    <mergeCell ref="K28:K29"/>
    <mergeCell ref="C36:C37"/>
    <mergeCell ref="C38:C39"/>
    <mergeCell ref="C40:C41"/>
    <mergeCell ref="B34:B35"/>
    <mergeCell ref="B36:B37"/>
    <mergeCell ref="B20:B21"/>
    <mergeCell ref="B22:B23"/>
    <mergeCell ref="K42:K43"/>
    <mergeCell ref="D24:D25"/>
    <mergeCell ref="D26:D27"/>
    <mergeCell ref="D28:D29"/>
    <mergeCell ref="K30:K31"/>
    <mergeCell ref="K32:K33"/>
    <mergeCell ref="K34:K35"/>
    <mergeCell ref="K36:K37"/>
    <mergeCell ref="K38:K39"/>
    <mergeCell ref="D30:D31"/>
    <mergeCell ref="D32:D33"/>
    <mergeCell ref="D34:D35"/>
    <mergeCell ref="D36:D37"/>
    <mergeCell ref="D38:D39"/>
    <mergeCell ref="D40:D41"/>
    <mergeCell ref="K24:K25"/>
    <mergeCell ref="D12:D13"/>
    <mergeCell ref="D16:D17"/>
    <mergeCell ref="D18:D19"/>
    <mergeCell ref="D20:D21"/>
    <mergeCell ref="D22:D23"/>
    <mergeCell ref="C42:C43"/>
    <mergeCell ref="D42:D43"/>
    <mergeCell ref="C26:C27"/>
    <mergeCell ref="C28:C29"/>
    <mergeCell ref="C30:C31"/>
    <mergeCell ref="C32:C33"/>
    <mergeCell ref="C34:C35"/>
    <mergeCell ref="K10:L10"/>
    <mergeCell ref="B12:B13"/>
    <mergeCell ref="B16:B17"/>
    <mergeCell ref="B18:B19"/>
    <mergeCell ref="A1:L3"/>
    <mergeCell ref="A10:A11"/>
    <mergeCell ref="B10:B11"/>
    <mergeCell ref="C10:C11"/>
    <mergeCell ref="D10:D11"/>
    <mergeCell ref="E10:F10"/>
    <mergeCell ref="G10:H10"/>
    <mergeCell ref="I10:J10"/>
    <mergeCell ref="K12:K13"/>
    <mergeCell ref="K16:K17"/>
    <mergeCell ref="K18:K19"/>
    <mergeCell ref="C12:C13"/>
    <mergeCell ref="A12:A13"/>
    <mergeCell ref="A16:A17"/>
    <mergeCell ref="A18:A19"/>
    <mergeCell ref="A20:A21"/>
    <mergeCell ref="A22:A23"/>
    <mergeCell ref="A14:A15"/>
    <mergeCell ref="B32:B33"/>
    <mergeCell ref="A40:A41"/>
    <mergeCell ref="A42:A43"/>
    <mergeCell ref="B24:B25"/>
    <mergeCell ref="B26:B27"/>
    <mergeCell ref="B28:B29"/>
    <mergeCell ref="B30:B31"/>
    <mergeCell ref="B38:B39"/>
    <mergeCell ref="B40:B41"/>
    <mergeCell ref="B42:B43"/>
    <mergeCell ref="C20:C21"/>
    <mergeCell ref="C22:C23"/>
    <mergeCell ref="C16:C17"/>
    <mergeCell ref="C18:C19"/>
    <mergeCell ref="C24:C25"/>
    <mergeCell ref="A44:A45"/>
    <mergeCell ref="B44:B45"/>
    <mergeCell ref="C44:C45"/>
    <mergeCell ref="D44:D45"/>
    <mergeCell ref="K44:K45"/>
    <mergeCell ref="A46:A47"/>
    <mergeCell ref="B46:B47"/>
    <mergeCell ref="C46:C47"/>
    <mergeCell ref="D46:D47"/>
    <mergeCell ref="K46:K47"/>
  </mergeCells>
  <printOptions horizontalCentered="1" verticalCentered="1"/>
  <pageMargins left="0.51181102362204722" right="0.51181102362204722" top="0.78740157480314965" bottom="0.78740157480314965" header="0.31496062992125984" footer="0.31496062992125984"/>
  <pageSetup paperSize="9" scale="56" orientation="landscape" r:id="rId1"/>
  <ignoredErrors>
    <ignoredError sqref="I12 G12 K48"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3864B2-CB9F-4D26-B592-D84CBBD983D5}">
  <dimension ref="A1:G41"/>
  <sheetViews>
    <sheetView showGridLines="0" workbookViewId="0">
      <selection activeCell="G12" sqref="G12"/>
    </sheetView>
  </sheetViews>
  <sheetFormatPr defaultRowHeight="14.25" x14ac:dyDescent="0.2"/>
  <cols>
    <col min="2" max="2" width="50.875" customWidth="1"/>
    <col min="3" max="3" width="17" customWidth="1"/>
    <col min="7" max="7" width="48" customWidth="1"/>
  </cols>
  <sheetData>
    <row r="1" spans="1:7" x14ac:dyDescent="0.2">
      <c r="A1" s="236" t="s">
        <v>1568</v>
      </c>
      <c r="B1" s="236"/>
      <c r="C1" s="236"/>
    </row>
    <row r="2" spans="1:7" x14ac:dyDescent="0.2">
      <c r="A2" s="237"/>
      <c r="B2" s="237"/>
      <c r="C2" s="237"/>
    </row>
    <row r="3" spans="1:7" x14ac:dyDescent="0.2">
      <c r="A3" s="238" t="s">
        <v>1569</v>
      </c>
      <c r="B3" s="238"/>
      <c r="C3" s="238"/>
    </row>
    <row r="4" spans="1:7" x14ac:dyDescent="0.2">
      <c r="A4" s="239" t="s">
        <v>128</v>
      </c>
      <c r="B4" s="239" t="s">
        <v>129</v>
      </c>
      <c r="C4" s="239" t="s">
        <v>1570</v>
      </c>
    </row>
    <row r="5" spans="1:7" ht="15" x14ac:dyDescent="0.25">
      <c r="A5" s="240">
        <v>1</v>
      </c>
      <c r="B5" s="241" t="s">
        <v>1571</v>
      </c>
      <c r="C5" s="316">
        <v>0.03</v>
      </c>
    </row>
    <row r="6" spans="1:7" ht="15" x14ac:dyDescent="0.25">
      <c r="A6" s="240">
        <v>2</v>
      </c>
      <c r="B6" s="241" t="s">
        <v>1572</v>
      </c>
      <c r="C6" s="242">
        <v>1.77E-2</v>
      </c>
    </row>
    <row r="7" spans="1:7" ht="15" x14ac:dyDescent="0.25">
      <c r="A7" s="240">
        <v>3</v>
      </c>
      <c r="B7" s="241" t="s">
        <v>1573</v>
      </c>
      <c r="C7" s="316">
        <v>5.8999999999999999E-3</v>
      </c>
    </row>
    <row r="8" spans="1:7" ht="16.5" customHeight="1" x14ac:dyDescent="0.25">
      <c r="A8" s="240">
        <v>4</v>
      </c>
      <c r="B8" s="241" t="s">
        <v>1574</v>
      </c>
      <c r="C8" s="242">
        <f>C23</f>
        <v>8.6499999999999994E-2</v>
      </c>
    </row>
    <row r="9" spans="1:7" ht="15" x14ac:dyDescent="0.25">
      <c r="A9" s="240">
        <v>5</v>
      </c>
      <c r="B9" s="241" t="s">
        <v>1575</v>
      </c>
      <c r="C9" s="316">
        <v>6.1600000000000002E-2</v>
      </c>
      <c r="G9" s="317" t="s">
        <v>1959</v>
      </c>
    </row>
    <row r="10" spans="1:7" ht="15" hidden="1" x14ac:dyDescent="0.25">
      <c r="A10" s="243"/>
      <c r="B10" s="243"/>
      <c r="C10" s="243"/>
      <c r="G10" s="318"/>
    </row>
    <row r="11" spans="1:7" ht="15" hidden="1" x14ac:dyDescent="0.25">
      <c r="A11" s="244"/>
      <c r="B11" s="244"/>
      <c r="C11" s="245">
        <f>((1+(C5+C16+C15))*(1+C7)*(1+C9)/(1-C8))-1</f>
        <v>0.22474058685057496</v>
      </c>
      <c r="G11" s="318"/>
    </row>
    <row r="12" spans="1:7" ht="15.75" x14ac:dyDescent="0.2">
      <c r="A12" s="246" t="s">
        <v>1576</v>
      </c>
      <c r="B12" s="246"/>
      <c r="C12" s="247">
        <f>ROUNDDOWN(C11,4)</f>
        <v>0.22470000000000001</v>
      </c>
      <c r="G12" s="329" t="s">
        <v>1960</v>
      </c>
    </row>
    <row r="13" spans="1:7" x14ac:dyDescent="0.2">
      <c r="A13" s="238" t="s">
        <v>1577</v>
      </c>
      <c r="B13" s="238"/>
      <c r="C13" s="238"/>
    </row>
    <row r="14" spans="1:7" x14ac:dyDescent="0.2">
      <c r="A14" s="239">
        <v>2</v>
      </c>
      <c r="B14" s="248" t="s">
        <v>1578</v>
      </c>
      <c r="C14" s="239" t="s">
        <v>1570</v>
      </c>
    </row>
    <row r="15" spans="1:7" ht="15" x14ac:dyDescent="0.25">
      <c r="A15" s="240" t="s">
        <v>1579</v>
      </c>
      <c r="B15" s="241" t="s">
        <v>1580</v>
      </c>
      <c r="C15" s="316">
        <v>8.0000000000000002E-3</v>
      </c>
    </row>
    <row r="16" spans="1:7" ht="15" x14ac:dyDescent="0.25">
      <c r="A16" s="240" t="s">
        <v>1581</v>
      </c>
      <c r="B16" s="241" t="s">
        <v>1582</v>
      </c>
      <c r="C16" s="316">
        <v>9.7000000000000003E-3</v>
      </c>
    </row>
    <row r="17" spans="1:3" ht="15" x14ac:dyDescent="0.25">
      <c r="A17" s="240"/>
      <c r="B17" s="249" t="s">
        <v>137</v>
      </c>
      <c r="C17" s="250">
        <f>SUM(C15:C16)</f>
        <v>1.77E-2</v>
      </c>
    </row>
    <row r="18" spans="1:3" x14ac:dyDescent="0.2">
      <c r="A18" s="239">
        <v>4</v>
      </c>
      <c r="B18" s="248" t="s">
        <v>1583</v>
      </c>
      <c r="C18" s="239" t="s">
        <v>1570</v>
      </c>
    </row>
    <row r="19" spans="1:3" ht="15" x14ac:dyDescent="0.25">
      <c r="A19" s="240" t="s">
        <v>1584</v>
      </c>
      <c r="B19" s="241" t="s">
        <v>1585</v>
      </c>
      <c r="C19" s="316">
        <v>0.05</v>
      </c>
    </row>
    <row r="20" spans="1:3" ht="15" x14ac:dyDescent="0.25">
      <c r="A20" s="240" t="s">
        <v>1586</v>
      </c>
      <c r="B20" s="241" t="s">
        <v>1587</v>
      </c>
      <c r="C20" s="316">
        <v>6.4999999999999997E-3</v>
      </c>
    </row>
    <row r="21" spans="1:3" ht="15" x14ac:dyDescent="0.25">
      <c r="A21" s="240" t="s">
        <v>1588</v>
      </c>
      <c r="B21" s="241" t="s">
        <v>1589</v>
      </c>
      <c r="C21" s="316">
        <v>0.03</v>
      </c>
    </row>
    <row r="22" spans="1:3" ht="15" x14ac:dyDescent="0.25">
      <c r="A22" s="240" t="s">
        <v>1590</v>
      </c>
      <c r="B22" s="241" t="s">
        <v>1591</v>
      </c>
      <c r="C22" s="316">
        <v>0</v>
      </c>
    </row>
    <row r="23" spans="1:3" ht="15" x14ac:dyDescent="0.25">
      <c r="A23" s="240"/>
      <c r="B23" s="249" t="s">
        <v>137</v>
      </c>
      <c r="C23" s="251">
        <f>SUM(C19:C22)</f>
        <v>8.6499999999999994E-2</v>
      </c>
    </row>
    <row r="24" spans="1:3" ht="15" x14ac:dyDescent="0.25">
      <c r="A24" s="252"/>
      <c r="B24" s="253"/>
      <c r="C24" s="254"/>
    </row>
    <row r="25" spans="1:3" ht="15" x14ac:dyDescent="0.2">
      <c r="A25" s="255" t="s">
        <v>1592</v>
      </c>
      <c r="B25" s="256" t="s">
        <v>1593</v>
      </c>
      <c r="C25" s="315">
        <f>C12</f>
        <v>0.22470000000000001</v>
      </c>
    </row>
    <row r="26" spans="1:3" ht="15" x14ac:dyDescent="0.2">
      <c r="A26" s="255"/>
      <c r="B26" s="256" t="s">
        <v>1594</v>
      </c>
      <c r="C26" s="315"/>
    </row>
    <row r="27" spans="1:3" ht="15" x14ac:dyDescent="0.25">
      <c r="A27" s="257"/>
      <c r="B27" s="257"/>
      <c r="C27" s="257"/>
    </row>
    <row r="28" spans="1:3" ht="15" x14ac:dyDescent="0.25">
      <c r="A28" s="257"/>
      <c r="B28" s="257"/>
      <c r="C28" s="257"/>
    </row>
    <row r="29" spans="1:3" ht="15" x14ac:dyDescent="0.25">
      <c r="A29" s="257" t="s">
        <v>1595</v>
      </c>
      <c r="B29" s="257"/>
      <c r="C29" s="257"/>
    </row>
    <row r="30" spans="1:3" ht="15" x14ac:dyDescent="0.25">
      <c r="A30" s="257" t="s">
        <v>1596</v>
      </c>
      <c r="B30" s="257"/>
      <c r="C30" s="257"/>
    </row>
    <row r="31" spans="1:3" ht="15" x14ac:dyDescent="0.25">
      <c r="A31" s="257"/>
      <c r="B31" s="257"/>
      <c r="C31" s="257"/>
    </row>
    <row r="32" spans="1:3" ht="15" x14ac:dyDescent="0.25">
      <c r="A32" s="257" t="s">
        <v>1597</v>
      </c>
      <c r="B32" s="257"/>
      <c r="C32" s="257"/>
    </row>
    <row r="33" spans="1:3" ht="15" x14ac:dyDescent="0.25">
      <c r="A33" s="257" t="s">
        <v>1598</v>
      </c>
      <c r="B33" s="257"/>
      <c r="C33" s="257"/>
    </row>
    <row r="34" spans="1:3" ht="15" x14ac:dyDescent="0.25">
      <c r="A34" s="257" t="s">
        <v>1599</v>
      </c>
      <c r="B34" s="257"/>
      <c r="C34" s="257"/>
    </row>
    <row r="35" spans="1:3" ht="15" x14ac:dyDescent="0.25">
      <c r="A35" s="257" t="s">
        <v>1600</v>
      </c>
      <c r="B35" s="257"/>
      <c r="C35" s="257"/>
    </row>
    <row r="36" spans="1:3" ht="15" x14ac:dyDescent="0.25">
      <c r="A36" s="257" t="s">
        <v>1601</v>
      </c>
      <c r="B36" s="257"/>
      <c r="C36" s="257"/>
    </row>
    <row r="37" spans="1:3" ht="15" x14ac:dyDescent="0.25">
      <c r="A37" s="257" t="s">
        <v>1602</v>
      </c>
      <c r="B37" s="257"/>
      <c r="C37" s="257"/>
    </row>
    <row r="38" spans="1:3" ht="15" x14ac:dyDescent="0.25">
      <c r="A38" s="257"/>
      <c r="B38" s="257"/>
      <c r="C38" s="257"/>
    </row>
    <row r="41" spans="1:3" ht="58.5" x14ac:dyDescent="0.25">
      <c r="B41" s="164" t="s">
        <v>1957</v>
      </c>
    </row>
  </sheetData>
  <sheetProtection algorithmName="SHA-512" hashValue="0JDtxkV/SljnonptIK2NtrfkP9brDgSHw0EKQyCY969nt5BvLDuCmuaG9U0uEAV4jnE5r9WXBDZ1ONXtH6Zlfg==" saltValue="gzCnmDXCiO+zCdaMX3NGaA==" spinCount="100000" sheet="1" objects="1" scenarios="1"/>
  <mergeCells count="7">
    <mergeCell ref="A25:A26"/>
    <mergeCell ref="C25:C26"/>
    <mergeCell ref="A1:C2"/>
    <mergeCell ref="A3:C3"/>
    <mergeCell ref="A10:C10"/>
    <mergeCell ref="A12:B12"/>
    <mergeCell ref="A13:C13"/>
  </mergeCells>
  <pageMargins left="0.511811024" right="0.511811024" top="0.78740157499999996" bottom="0.78740157499999996" header="0.31496062000000002" footer="0.31496062000000002"/>
  <pageSetup orientation="portrait" horizontalDpi="30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762E5D-9217-433C-94B5-B343ADA80546}">
  <sheetPr>
    <pageSetUpPr fitToPage="1"/>
  </sheetPr>
  <dimension ref="A1:M132"/>
  <sheetViews>
    <sheetView showGridLines="0" workbookViewId="0">
      <selection activeCell="K2" sqref="K2"/>
    </sheetView>
  </sheetViews>
  <sheetFormatPr defaultRowHeight="14.25" x14ac:dyDescent="0.2"/>
  <cols>
    <col min="1" max="1" width="16.625" bestFit="1" customWidth="1"/>
    <col min="2" max="2" width="7.875" bestFit="1" customWidth="1"/>
    <col min="3" max="3" width="60.625" customWidth="1"/>
    <col min="4" max="4" width="30.625" customWidth="1"/>
    <col min="5" max="7" width="10.625" customWidth="1"/>
    <col min="8" max="8" width="11.5" bestFit="1" customWidth="1"/>
    <col min="9" max="10" width="10.625" customWidth="1"/>
    <col min="11" max="11" width="18.125" customWidth="1"/>
    <col min="12" max="12" width="33.25" customWidth="1"/>
    <col min="13" max="13" width="51.875" customWidth="1"/>
    <col min="14" max="14" width="33.25" customWidth="1"/>
  </cols>
  <sheetData>
    <row r="1" spans="1:13" ht="15" x14ac:dyDescent="0.2">
      <c r="A1" s="57"/>
      <c r="B1" s="57"/>
      <c r="C1" s="57" t="s">
        <v>0</v>
      </c>
      <c r="D1" s="57" t="s">
        <v>1</v>
      </c>
      <c r="E1" s="168" t="s">
        <v>2</v>
      </c>
      <c r="F1" s="168"/>
      <c r="G1" s="168"/>
      <c r="H1" s="168" t="s">
        <v>3</v>
      </c>
      <c r="I1" s="168"/>
      <c r="J1" s="167"/>
    </row>
    <row r="2" spans="1:13" ht="97.5" customHeight="1" x14ac:dyDescent="0.2">
      <c r="A2" s="58"/>
      <c r="B2" s="58"/>
      <c r="C2" s="58" t="str">
        <f>'Anexo_I_3_-_Plan_Sintética'!D2</f>
        <v>REFORMA E READEQUAÇÃO DE BANHEIROS DA SR/PF/RO</v>
      </c>
      <c r="D2" s="58" t="s">
        <v>1611</v>
      </c>
      <c r="E2" s="171" t="s">
        <v>1612</v>
      </c>
      <c r="F2" s="171"/>
      <c r="G2" s="171"/>
      <c r="H2" s="171" t="s">
        <v>4</v>
      </c>
      <c r="I2" s="171"/>
      <c r="J2" s="167"/>
    </row>
    <row r="3" spans="1:13" ht="25.5" customHeight="1" x14ac:dyDescent="0.25">
      <c r="A3" s="166" t="s">
        <v>1613</v>
      </c>
      <c r="B3" s="167"/>
      <c r="C3" s="167"/>
      <c r="D3" s="167"/>
      <c r="E3" s="167"/>
      <c r="F3" s="167"/>
      <c r="G3" s="167"/>
      <c r="H3" s="167"/>
      <c r="I3" s="167"/>
      <c r="J3" s="167"/>
    </row>
    <row r="4" spans="1:13" ht="45" x14ac:dyDescent="0.2">
      <c r="A4" s="73" t="s">
        <v>7</v>
      </c>
      <c r="B4" s="73" t="s">
        <v>8</v>
      </c>
      <c r="C4" s="73" t="s">
        <v>9</v>
      </c>
      <c r="D4" s="73" t="s">
        <v>151</v>
      </c>
      <c r="E4" s="73" t="s">
        <v>10</v>
      </c>
      <c r="F4" s="73" t="s">
        <v>11</v>
      </c>
      <c r="G4" s="73" t="s">
        <v>1614</v>
      </c>
      <c r="H4" s="73" t="s">
        <v>14</v>
      </c>
      <c r="I4" s="73" t="s">
        <v>15</v>
      </c>
      <c r="J4" s="73" t="s">
        <v>1615</v>
      </c>
      <c r="K4" s="73" t="s">
        <v>1934</v>
      </c>
      <c r="M4" s="332" t="s">
        <v>1961</v>
      </c>
    </row>
    <row r="5" spans="1:13" ht="25.5" x14ac:dyDescent="0.2">
      <c r="A5" s="96" t="s">
        <v>1605</v>
      </c>
      <c r="B5" s="97" t="s">
        <v>327</v>
      </c>
      <c r="C5" s="97" t="s">
        <v>1606</v>
      </c>
      <c r="D5" s="97" t="s">
        <v>1607</v>
      </c>
      <c r="E5" s="98" t="s">
        <v>22</v>
      </c>
      <c r="F5" s="98">
        <f>'Anexo_I_3_-_Plan_Sintética'!F81</f>
        <v>19.059999999999999</v>
      </c>
      <c r="G5" s="99">
        <f>'Anexo_I_3_-_Plan_Sintética'!H81</f>
        <v>1087.3800000000001</v>
      </c>
      <c r="H5" s="99">
        <f>'Anexo_I_3_-_Plan_Sintética'!I81</f>
        <v>20725.46</v>
      </c>
      <c r="I5" s="100">
        <f>H5/$H$130</f>
        <v>9.5903189949254092E-2</v>
      </c>
      <c r="J5" s="101">
        <f>I5</f>
        <v>9.5903189949254092E-2</v>
      </c>
      <c r="K5" s="98" t="s">
        <v>1935</v>
      </c>
      <c r="M5" s="330" t="s">
        <v>1962</v>
      </c>
    </row>
    <row r="6" spans="1:13" ht="38.25" x14ac:dyDescent="0.2">
      <c r="A6" s="96" t="s">
        <v>428</v>
      </c>
      <c r="B6" s="97" t="s">
        <v>327</v>
      </c>
      <c r="C6" s="97" t="s">
        <v>429</v>
      </c>
      <c r="D6" s="97" t="s">
        <v>430</v>
      </c>
      <c r="E6" s="98" t="s">
        <v>22</v>
      </c>
      <c r="F6" s="98">
        <f>'Anexo_I_3_-_Plan_Sintética'!F53</f>
        <v>137.26</v>
      </c>
      <c r="G6" s="99">
        <f>'Anexo_I_3_-_Plan_Sintética'!H53</f>
        <v>127.19</v>
      </c>
      <c r="H6" s="99">
        <f>'Anexo_I_3_-_Plan_Sintética'!I53</f>
        <v>17458.09</v>
      </c>
      <c r="I6" s="100">
        <f t="shared" ref="I6:I69" si="0">H6/$H$130</f>
        <v>8.0784046357531919E-2</v>
      </c>
      <c r="J6" s="101">
        <f>I6+J5</f>
        <v>0.17668723630678601</v>
      </c>
      <c r="K6" s="98" t="s">
        <v>1935</v>
      </c>
    </row>
    <row r="7" spans="1:13" x14ac:dyDescent="0.2">
      <c r="A7" s="96" t="s">
        <v>954</v>
      </c>
      <c r="B7" s="97" t="s">
        <v>20</v>
      </c>
      <c r="C7" s="97" t="s">
        <v>955</v>
      </c>
      <c r="D7" s="97" t="s">
        <v>153</v>
      </c>
      <c r="E7" s="98" t="s">
        <v>25</v>
      </c>
      <c r="F7" s="98">
        <f>'Anexo_I_3_-_Plan_Sintética'!F10</f>
        <v>3</v>
      </c>
      <c r="G7" s="99">
        <f>'Anexo_I_3_-_Plan_Sintética'!H10</f>
        <v>5463.99</v>
      </c>
      <c r="H7" s="99">
        <f>'Anexo_I_3_-_Plan_Sintética'!I10</f>
        <v>16391.97</v>
      </c>
      <c r="I7" s="100">
        <f t="shared" si="0"/>
        <v>7.585077544973548E-2</v>
      </c>
      <c r="J7" s="101">
        <f t="shared" ref="J7:J70" si="1">I7+J6</f>
        <v>0.25253801175652146</v>
      </c>
      <c r="K7" s="98" t="s">
        <v>1935</v>
      </c>
    </row>
    <row r="8" spans="1:13" ht="38.25" x14ac:dyDescent="0.2">
      <c r="A8" s="96" t="s">
        <v>419</v>
      </c>
      <c r="B8" s="97" t="s">
        <v>20</v>
      </c>
      <c r="C8" s="97" t="s">
        <v>420</v>
      </c>
      <c r="D8" s="97" t="s">
        <v>421</v>
      </c>
      <c r="E8" s="98" t="s">
        <v>22</v>
      </c>
      <c r="F8" s="98">
        <f>'Anexo_I_3_-_Plan_Sintética'!F52</f>
        <v>36.409999999999997</v>
      </c>
      <c r="G8" s="99">
        <f>'Anexo_I_3_-_Plan_Sintética'!H52</f>
        <v>235.79</v>
      </c>
      <c r="H8" s="99">
        <f>'Anexo_I_3_-_Plan_Sintética'!I52</f>
        <v>8585.11</v>
      </c>
      <c r="I8" s="100">
        <f t="shared" si="0"/>
        <v>3.9725990885859271E-2</v>
      </c>
      <c r="J8" s="101">
        <f t="shared" si="1"/>
        <v>0.29226400264238073</v>
      </c>
      <c r="K8" s="98" t="s">
        <v>1935</v>
      </c>
    </row>
    <row r="9" spans="1:13" ht="25.5" x14ac:dyDescent="0.2">
      <c r="A9" s="96" t="s">
        <v>169</v>
      </c>
      <c r="B9" s="97" t="s">
        <v>20</v>
      </c>
      <c r="C9" s="97" t="s">
        <v>170</v>
      </c>
      <c r="D9" s="97" t="s">
        <v>153</v>
      </c>
      <c r="E9" s="98" t="s">
        <v>28</v>
      </c>
      <c r="F9" s="98">
        <f>'Anexo_I_3_-_Plan_Sintética'!F11</f>
        <v>60</v>
      </c>
      <c r="G9" s="99">
        <f>'Anexo_I_3_-_Plan_Sintética'!H11</f>
        <v>141.16999999999999</v>
      </c>
      <c r="H9" s="99">
        <f>'Anexo_I_3_-_Plan_Sintética'!I11</f>
        <v>8470.2000000000007</v>
      </c>
      <c r="I9" s="100">
        <f t="shared" si="0"/>
        <v>3.9194266352021723E-2</v>
      </c>
      <c r="J9" s="101">
        <f t="shared" si="1"/>
        <v>0.33145826899440245</v>
      </c>
      <c r="K9" s="98" t="s">
        <v>1935</v>
      </c>
    </row>
    <row r="10" spans="1:13" ht="25.5" x14ac:dyDescent="0.2">
      <c r="A10" s="96" t="s">
        <v>545</v>
      </c>
      <c r="B10" s="97" t="s">
        <v>20</v>
      </c>
      <c r="C10" s="97" t="s">
        <v>546</v>
      </c>
      <c r="D10" s="97" t="s">
        <v>547</v>
      </c>
      <c r="E10" s="98" t="s">
        <v>22</v>
      </c>
      <c r="F10" s="98">
        <f>'Anexo_I_3_-_Plan_Sintética'!F84</f>
        <v>7.56</v>
      </c>
      <c r="G10" s="99">
        <f>'Anexo_I_3_-_Plan_Sintética'!H84</f>
        <v>1025.9000000000001</v>
      </c>
      <c r="H10" s="99">
        <f>'Anexo_I_3_-_Plan_Sintética'!I84</f>
        <v>7755.8</v>
      </c>
      <c r="I10" s="100">
        <f t="shared" si="0"/>
        <v>3.5888513963425898E-2</v>
      </c>
      <c r="J10" s="101">
        <f t="shared" si="1"/>
        <v>0.36734678295782835</v>
      </c>
      <c r="K10" s="98" t="s">
        <v>1935</v>
      </c>
    </row>
    <row r="11" spans="1:13" ht="63.75" x14ac:dyDescent="0.2">
      <c r="A11" s="96" t="s">
        <v>405</v>
      </c>
      <c r="B11" s="97" t="s">
        <v>20</v>
      </c>
      <c r="C11" s="97" t="s">
        <v>406</v>
      </c>
      <c r="D11" s="97" t="s">
        <v>402</v>
      </c>
      <c r="E11" s="98" t="s">
        <v>22</v>
      </c>
      <c r="F11" s="98">
        <f>'Anexo_I_3_-_Plan_Sintética'!F50</f>
        <v>137.26</v>
      </c>
      <c r="G11" s="99">
        <f>'Anexo_I_3_-_Plan_Sintética'!H50</f>
        <v>52.11</v>
      </c>
      <c r="H11" s="99">
        <f>'Anexo_I_3_-_Plan_Sintética'!I50</f>
        <v>7152.61</v>
      </c>
      <c r="I11" s="100">
        <f t="shared" si="0"/>
        <v>3.3097365050663977E-2</v>
      </c>
      <c r="J11" s="101">
        <f t="shared" si="1"/>
        <v>0.40044414800849232</v>
      </c>
      <c r="K11" s="98" t="s">
        <v>1935</v>
      </c>
    </row>
    <row r="12" spans="1:13" ht="51" x14ac:dyDescent="0.2">
      <c r="A12" s="96" t="s">
        <v>563</v>
      </c>
      <c r="B12" s="97" t="s">
        <v>20</v>
      </c>
      <c r="C12" s="97" t="s">
        <v>564</v>
      </c>
      <c r="D12" s="97" t="s">
        <v>547</v>
      </c>
      <c r="E12" s="98" t="s">
        <v>55</v>
      </c>
      <c r="F12" s="98">
        <f>'Anexo_I_3_-_Plan_Sintética'!F86</f>
        <v>6</v>
      </c>
      <c r="G12" s="99">
        <f>'Anexo_I_3_-_Plan_Sintética'!H86</f>
        <v>1180.03</v>
      </c>
      <c r="H12" s="99">
        <f>'Anexo_I_3_-_Plan_Sintética'!I86</f>
        <v>7080.18</v>
      </c>
      <c r="I12" s="100">
        <f t="shared" si="0"/>
        <v>3.2762208771960184E-2</v>
      </c>
      <c r="J12" s="101">
        <f t="shared" si="1"/>
        <v>0.4332063567804525</v>
      </c>
      <c r="K12" s="98" t="s">
        <v>1935</v>
      </c>
    </row>
    <row r="13" spans="1:13" ht="51" x14ac:dyDescent="0.2">
      <c r="A13" s="96" t="s">
        <v>180</v>
      </c>
      <c r="B13" s="97" t="s">
        <v>20</v>
      </c>
      <c r="C13" s="97" t="s">
        <v>181</v>
      </c>
      <c r="D13" s="97" t="s">
        <v>179</v>
      </c>
      <c r="E13" s="98" t="s">
        <v>25</v>
      </c>
      <c r="F13" s="98">
        <f>'Anexo_I_3_-_Plan_Sintética'!F13</f>
        <v>3</v>
      </c>
      <c r="G13" s="99">
        <f>'Anexo_I_3_-_Plan_Sintética'!H13</f>
        <v>2318.67</v>
      </c>
      <c r="H13" s="99">
        <f>'Anexo_I_3_-_Plan_Sintética'!I13</f>
        <v>6956.01</v>
      </c>
      <c r="I13" s="100">
        <f t="shared" si="0"/>
        <v>3.2187635319983775E-2</v>
      </c>
      <c r="J13" s="101">
        <f t="shared" si="1"/>
        <v>0.46539399210043625</v>
      </c>
      <c r="K13" s="98" t="s">
        <v>1935</v>
      </c>
    </row>
    <row r="14" spans="1:13" ht="38.25" x14ac:dyDescent="0.2">
      <c r="A14" s="96" t="s">
        <v>492</v>
      </c>
      <c r="B14" s="97" t="s">
        <v>20</v>
      </c>
      <c r="C14" s="97" t="s">
        <v>493</v>
      </c>
      <c r="D14" s="97" t="s">
        <v>305</v>
      </c>
      <c r="E14" s="98" t="s">
        <v>55</v>
      </c>
      <c r="F14" s="98">
        <f>'Anexo_I_3_-_Plan_Sintética'!F65</f>
        <v>9</v>
      </c>
      <c r="G14" s="99">
        <f>'Anexo_I_3_-_Plan_Sintética'!H65</f>
        <v>677.6</v>
      </c>
      <c r="H14" s="99">
        <f>'Anexo_I_3_-_Plan_Sintética'!I65</f>
        <v>6098.4</v>
      </c>
      <c r="I14" s="100">
        <f t="shared" si="0"/>
        <v>2.8219205440387383E-2</v>
      </c>
      <c r="J14" s="101">
        <f t="shared" si="1"/>
        <v>0.49361319754082361</v>
      </c>
      <c r="K14" s="98" t="s">
        <v>1935</v>
      </c>
    </row>
    <row r="15" spans="1:13" ht="25.5" x14ac:dyDescent="0.2">
      <c r="A15" s="96" t="s">
        <v>1013</v>
      </c>
      <c r="B15" s="97" t="s">
        <v>20</v>
      </c>
      <c r="C15" s="97" t="s">
        <v>1014</v>
      </c>
      <c r="D15" s="97" t="s">
        <v>547</v>
      </c>
      <c r="E15" s="98" t="s">
        <v>22</v>
      </c>
      <c r="F15" s="98">
        <f>'Anexo_I_3_-_Plan_Sintética'!F76</f>
        <v>5.81</v>
      </c>
      <c r="G15" s="99">
        <f>'Anexo_I_3_-_Plan_Sintética'!H76</f>
        <v>1025.3399999999999</v>
      </c>
      <c r="H15" s="99">
        <f>'Anexo_I_3_-_Plan_Sintética'!I76</f>
        <v>5957.22</v>
      </c>
      <c r="I15" s="100">
        <f t="shared" si="0"/>
        <v>2.7565921394723952E-2</v>
      </c>
      <c r="J15" s="101">
        <f t="shared" si="1"/>
        <v>0.52117911893554758</v>
      </c>
      <c r="K15" s="98" t="s">
        <v>1935</v>
      </c>
    </row>
    <row r="16" spans="1:13" ht="25.5" x14ac:dyDescent="0.2">
      <c r="A16" s="96" t="s">
        <v>622</v>
      </c>
      <c r="B16" s="97" t="s">
        <v>327</v>
      </c>
      <c r="C16" s="97" t="s">
        <v>623</v>
      </c>
      <c r="D16" s="97" t="s">
        <v>624</v>
      </c>
      <c r="E16" s="98" t="s">
        <v>22</v>
      </c>
      <c r="F16" s="98">
        <f>'Anexo_I_3_-_Plan_Sintética'!F104</f>
        <v>34.14</v>
      </c>
      <c r="G16" s="99">
        <f>'Anexo_I_3_-_Plan_Sintética'!H104</f>
        <v>106.42</v>
      </c>
      <c r="H16" s="99">
        <f>'Anexo_I_3_-_Plan_Sintética'!I104</f>
        <v>3633.17</v>
      </c>
      <c r="I16" s="100">
        <f t="shared" si="0"/>
        <v>1.681181467759613E-2</v>
      </c>
      <c r="J16" s="101">
        <f t="shared" si="1"/>
        <v>0.53799093361314376</v>
      </c>
      <c r="K16" s="98" t="s">
        <v>1935</v>
      </c>
    </row>
    <row r="17" spans="1:11" ht="25.5" x14ac:dyDescent="0.2">
      <c r="A17" s="96" t="s">
        <v>268</v>
      </c>
      <c r="B17" s="97" t="s">
        <v>20</v>
      </c>
      <c r="C17" s="97" t="s">
        <v>269</v>
      </c>
      <c r="D17" s="97" t="s">
        <v>270</v>
      </c>
      <c r="E17" s="98" t="s">
        <v>22</v>
      </c>
      <c r="F17" s="98">
        <f>'Anexo_I_3_-_Plan_Sintética'!F24</f>
        <v>226.02</v>
      </c>
      <c r="G17" s="99">
        <f>'Anexo_I_3_-_Plan_Sintética'!H24</f>
        <v>15.84</v>
      </c>
      <c r="H17" s="99">
        <f>'Anexo_I_3_-_Plan_Sintética'!I24</f>
        <v>3580.15</v>
      </c>
      <c r="I17" s="100">
        <f t="shared" si="0"/>
        <v>1.6566474543716861E-2</v>
      </c>
      <c r="J17" s="101">
        <f t="shared" si="1"/>
        <v>0.55455740815686061</v>
      </c>
      <c r="K17" s="98" t="s">
        <v>1935</v>
      </c>
    </row>
    <row r="18" spans="1:11" ht="38.25" x14ac:dyDescent="0.2">
      <c r="A18" s="96" t="s">
        <v>366</v>
      </c>
      <c r="B18" s="97" t="s">
        <v>20</v>
      </c>
      <c r="C18" s="97" t="s">
        <v>367</v>
      </c>
      <c r="D18" s="97" t="s">
        <v>368</v>
      </c>
      <c r="E18" s="98" t="s">
        <v>22</v>
      </c>
      <c r="F18" s="98">
        <f>'Anexo_I_3_-_Plan_Sintética'!F47</f>
        <v>22.64</v>
      </c>
      <c r="G18" s="99">
        <f>'Anexo_I_3_-_Plan_Sintética'!H47</f>
        <v>151.91</v>
      </c>
      <c r="H18" s="99">
        <f>'Anexo_I_3_-_Plan_Sintética'!I47</f>
        <v>3439.24</v>
      </c>
      <c r="I18" s="100">
        <f t="shared" si="0"/>
        <v>1.5914439872556394E-2</v>
      </c>
      <c r="J18" s="101">
        <f t="shared" si="1"/>
        <v>0.57047184802941697</v>
      </c>
      <c r="K18" s="98" t="s">
        <v>1935</v>
      </c>
    </row>
    <row r="19" spans="1:11" x14ac:dyDescent="0.2">
      <c r="A19" s="96" t="s">
        <v>979</v>
      </c>
      <c r="B19" s="97" t="s">
        <v>327</v>
      </c>
      <c r="C19" s="97" t="s">
        <v>980</v>
      </c>
      <c r="D19" s="97" t="s">
        <v>981</v>
      </c>
      <c r="E19" s="98" t="s">
        <v>332</v>
      </c>
      <c r="F19" s="98">
        <f>'Anexo_I_3_-_Plan_Sintética'!F44</f>
        <v>9</v>
      </c>
      <c r="G19" s="99">
        <f>'Anexo_I_3_-_Plan_Sintética'!H44</f>
        <v>350.44</v>
      </c>
      <c r="H19" s="99">
        <f>'Anexo_I_3_-_Plan_Sintética'!I44</f>
        <v>3153.96</v>
      </c>
      <c r="I19" s="100">
        <f t="shared" si="0"/>
        <v>1.4594360027345566E-2</v>
      </c>
      <c r="J19" s="101">
        <f t="shared" si="1"/>
        <v>0.58506620805676257</v>
      </c>
      <c r="K19" s="98" t="s">
        <v>1935</v>
      </c>
    </row>
    <row r="20" spans="1:11" ht="51" x14ac:dyDescent="0.2">
      <c r="A20" s="96" t="s">
        <v>629</v>
      </c>
      <c r="B20" s="97" t="s">
        <v>20</v>
      </c>
      <c r="C20" s="97" t="s">
        <v>630</v>
      </c>
      <c r="D20" s="97" t="s">
        <v>305</v>
      </c>
      <c r="E20" s="98" t="s">
        <v>24</v>
      </c>
      <c r="F20" s="98">
        <f>'Anexo_I_3_-_Plan_Sintética'!F106</f>
        <v>73.150000000000006</v>
      </c>
      <c r="G20" s="99">
        <f>'Anexo_I_3_-_Plan_Sintética'!H106</f>
        <v>41.7</v>
      </c>
      <c r="H20" s="99">
        <f>'Anexo_I_3_-_Plan_Sintética'!I106</f>
        <v>3050.35</v>
      </c>
      <c r="I20" s="100">
        <f t="shared" si="0"/>
        <v>1.4114924130113744E-2</v>
      </c>
      <c r="J20" s="101">
        <f t="shared" si="1"/>
        <v>0.5991811321868763</v>
      </c>
      <c r="K20" s="98" t="s">
        <v>1935</v>
      </c>
    </row>
    <row r="21" spans="1:11" ht="38.25" x14ac:dyDescent="0.2">
      <c r="A21" s="96" t="s">
        <v>543</v>
      </c>
      <c r="B21" s="97" t="s">
        <v>52</v>
      </c>
      <c r="C21" s="97" t="s">
        <v>1616</v>
      </c>
      <c r="D21" s="97" t="s">
        <v>355</v>
      </c>
      <c r="E21" s="98" t="s">
        <v>22</v>
      </c>
      <c r="F21" s="98">
        <f>'Anexo_I_3_-_Plan_Sintética'!F82</f>
        <v>2.4</v>
      </c>
      <c r="G21" s="99">
        <f>'Anexo_I_3_-_Plan_Sintética'!H82</f>
        <v>1241.95</v>
      </c>
      <c r="H21" s="99">
        <f>'Anexo_I_3_-_Plan_Sintética'!I82</f>
        <v>2980.68</v>
      </c>
      <c r="I21" s="100">
        <f t="shared" si="0"/>
        <v>1.3792539235218068E-2</v>
      </c>
      <c r="J21" s="101">
        <f t="shared" si="1"/>
        <v>0.61297367142209436</v>
      </c>
      <c r="K21" s="98" t="s">
        <v>1935</v>
      </c>
    </row>
    <row r="22" spans="1:11" ht="25.5" x14ac:dyDescent="0.2">
      <c r="A22" s="96" t="s">
        <v>503</v>
      </c>
      <c r="B22" s="97" t="s">
        <v>20</v>
      </c>
      <c r="C22" s="97" t="s">
        <v>504</v>
      </c>
      <c r="D22" s="97" t="s">
        <v>305</v>
      </c>
      <c r="E22" s="98" t="s">
        <v>55</v>
      </c>
      <c r="F22" s="98">
        <f>'Anexo_I_3_-_Plan_Sintética'!F68</f>
        <v>4</v>
      </c>
      <c r="G22" s="99">
        <f>'Anexo_I_3_-_Plan_Sintética'!H68</f>
        <v>726.92</v>
      </c>
      <c r="H22" s="99">
        <f>'Anexo_I_3_-_Plan_Sintética'!I68</f>
        <v>2907.68</v>
      </c>
      <c r="I22" s="100">
        <f t="shared" si="0"/>
        <v>1.3454745388119112E-2</v>
      </c>
      <c r="J22" s="101">
        <f t="shared" si="1"/>
        <v>0.62642841681021344</v>
      </c>
      <c r="K22" s="98" t="s">
        <v>1935</v>
      </c>
    </row>
    <row r="23" spans="1:11" ht="38.25" x14ac:dyDescent="0.2">
      <c r="A23" s="96" t="s">
        <v>868</v>
      </c>
      <c r="B23" s="97" t="s">
        <v>20</v>
      </c>
      <c r="C23" s="97" t="s">
        <v>869</v>
      </c>
      <c r="D23" s="97" t="s">
        <v>855</v>
      </c>
      <c r="E23" s="98" t="s">
        <v>24</v>
      </c>
      <c r="F23" s="98">
        <f>'Anexo_I_3_-_Plan_Sintética'!F126</f>
        <v>347.7</v>
      </c>
      <c r="G23" s="99">
        <f>'Anexo_I_3_-_Plan_Sintética'!H126</f>
        <v>8.11</v>
      </c>
      <c r="H23" s="99">
        <f>'Anexo_I_3_-_Plan_Sintética'!I126</f>
        <v>2819.84</v>
      </c>
      <c r="I23" s="100">
        <f t="shared" si="0"/>
        <v>1.3048282216486615E-2</v>
      </c>
      <c r="J23" s="101">
        <f t="shared" si="1"/>
        <v>0.63947669902670001</v>
      </c>
      <c r="K23" s="98" t="s">
        <v>1935</v>
      </c>
    </row>
    <row r="24" spans="1:11" ht="51" x14ac:dyDescent="0.2">
      <c r="A24" s="96" t="s">
        <v>446</v>
      </c>
      <c r="B24" s="97" t="s">
        <v>20</v>
      </c>
      <c r="C24" s="97" t="s">
        <v>447</v>
      </c>
      <c r="D24" s="97" t="s">
        <v>421</v>
      </c>
      <c r="E24" s="98" t="s">
        <v>22</v>
      </c>
      <c r="F24" s="98">
        <f>'Anexo_I_3_-_Plan_Sintética'!F55</f>
        <v>36.409999999999997</v>
      </c>
      <c r="G24" s="99">
        <f>'Anexo_I_3_-_Plan_Sintética'!H55</f>
        <v>76.42</v>
      </c>
      <c r="H24" s="99">
        <f>'Anexo_I_3_-_Plan_Sintética'!I55</f>
        <v>2782.45</v>
      </c>
      <c r="I24" s="100">
        <f t="shared" si="0"/>
        <v>1.2875266984390312E-2</v>
      </c>
      <c r="J24" s="101">
        <f t="shared" si="1"/>
        <v>0.65235196601109036</v>
      </c>
      <c r="K24" s="98" t="s">
        <v>1935</v>
      </c>
    </row>
    <row r="25" spans="1:11" ht="51" x14ac:dyDescent="0.2">
      <c r="A25" s="96" t="s">
        <v>496</v>
      </c>
      <c r="B25" s="97" t="s">
        <v>52</v>
      </c>
      <c r="C25" s="97" t="s">
        <v>497</v>
      </c>
      <c r="D25" s="97" t="s">
        <v>305</v>
      </c>
      <c r="E25" s="98" t="s">
        <v>55</v>
      </c>
      <c r="F25" s="98">
        <f>'Anexo_I_3_-_Plan_Sintética'!F66</f>
        <v>2</v>
      </c>
      <c r="G25" s="99">
        <f>'Anexo_I_3_-_Plan_Sintética'!H66</f>
        <v>1364.24</v>
      </c>
      <c r="H25" s="99">
        <f>'Anexo_I_3_-_Plan_Sintética'!I66</f>
        <v>2728.48</v>
      </c>
      <c r="I25" s="100">
        <f t="shared" si="0"/>
        <v>1.2625530903185782E-2</v>
      </c>
      <c r="J25" s="101">
        <f t="shared" si="1"/>
        <v>0.6649774969142761</v>
      </c>
      <c r="K25" s="98" t="s">
        <v>1935</v>
      </c>
    </row>
    <row r="26" spans="1:11" ht="25.5" x14ac:dyDescent="0.2">
      <c r="A26" s="96" t="s">
        <v>439</v>
      </c>
      <c r="B26" s="97" t="s">
        <v>20</v>
      </c>
      <c r="C26" s="97" t="s">
        <v>440</v>
      </c>
      <c r="D26" s="97" t="s">
        <v>263</v>
      </c>
      <c r="E26" s="98" t="s">
        <v>22</v>
      </c>
      <c r="F26" s="98">
        <f>'Anexo_I_3_-_Plan_Sintética'!F54</f>
        <v>36.409999999999997</v>
      </c>
      <c r="G26" s="99">
        <f>'Anexo_I_3_-_Plan_Sintética'!H54</f>
        <v>73.12</v>
      </c>
      <c r="H26" s="99">
        <f>'Anexo_I_3_-_Plan_Sintética'!I54</f>
        <v>2662.29</v>
      </c>
      <c r="I26" s="100">
        <f t="shared" si="0"/>
        <v>1.2319249057439481E-2</v>
      </c>
      <c r="J26" s="101">
        <f t="shared" si="1"/>
        <v>0.67729674597171563</v>
      </c>
      <c r="K26" s="98" t="s">
        <v>1935</v>
      </c>
    </row>
    <row r="27" spans="1:11" ht="25.5" x14ac:dyDescent="0.2">
      <c r="A27" s="96" t="s">
        <v>832</v>
      </c>
      <c r="B27" s="97" t="s">
        <v>327</v>
      </c>
      <c r="C27" s="97" t="s">
        <v>833</v>
      </c>
      <c r="D27" s="97" t="s">
        <v>809</v>
      </c>
      <c r="E27" s="98" t="s">
        <v>332</v>
      </c>
      <c r="F27" s="98">
        <f>'Anexo_I_3_-_Plan_Sintética'!F119</f>
        <v>2</v>
      </c>
      <c r="G27" s="99">
        <f>'Anexo_I_3_-_Plan_Sintética'!H119</f>
        <v>1311.5</v>
      </c>
      <c r="H27" s="99">
        <f>'Anexo_I_3_-_Plan_Sintética'!I119</f>
        <v>2623</v>
      </c>
      <c r="I27" s="100">
        <f t="shared" si="0"/>
        <v>1.2137441930692659E-2</v>
      </c>
      <c r="J27" s="101">
        <f t="shared" si="1"/>
        <v>0.68943418790240829</v>
      </c>
      <c r="K27" s="98" t="s">
        <v>1935</v>
      </c>
    </row>
    <row r="28" spans="1:11" ht="25.5" x14ac:dyDescent="0.2">
      <c r="A28" s="102" t="s">
        <v>411</v>
      </c>
      <c r="B28" s="103" t="s">
        <v>20</v>
      </c>
      <c r="C28" s="103" t="s">
        <v>412</v>
      </c>
      <c r="D28" s="103" t="s">
        <v>263</v>
      </c>
      <c r="E28" s="104" t="s">
        <v>22</v>
      </c>
      <c r="F28" s="104">
        <f>'Anexo_I_3_-_Plan_Sintética'!F51</f>
        <v>62.27</v>
      </c>
      <c r="G28" s="105">
        <f>'Anexo_I_3_-_Plan_Sintética'!H51</f>
        <v>37.020000000000003</v>
      </c>
      <c r="H28" s="105">
        <f>'Anexo_I_3_-_Plan_Sintética'!I51</f>
        <v>2305.23</v>
      </c>
      <c r="I28" s="106">
        <f t="shared" si="0"/>
        <v>1.0667020686957926E-2</v>
      </c>
      <c r="J28" s="107">
        <f t="shared" si="1"/>
        <v>0.7001012085893662</v>
      </c>
      <c r="K28" s="104" t="s">
        <v>1936</v>
      </c>
    </row>
    <row r="29" spans="1:11" x14ac:dyDescent="0.2">
      <c r="A29" s="102" t="s">
        <v>278</v>
      </c>
      <c r="B29" s="103" t="s">
        <v>279</v>
      </c>
      <c r="C29" s="103" t="s">
        <v>280</v>
      </c>
      <c r="D29" s="103" t="s">
        <v>141</v>
      </c>
      <c r="E29" s="104" t="s">
        <v>22</v>
      </c>
      <c r="F29" s="104">
        <f>'Anexo_I_3_-_Plan_Sintética'!F25</f>
        <v>193.37</v>
      </c>
      <c r="G29" s="105">
        <f>'Anexo_I_3_-_Plan_Sintética'!H25</f>
        <v>11.9</v>
      </c>
      <c r="H29" s="105">
        <f>'Anexo_I_3_-_Plan_Sintética'!I25</f>
        <v>2301.1</v>
      </c>
      <c r="I29" s="106">
        <f t="shared" si="0"/>
        <v>1.0647909884375478E-2</v>
      </c>
      <c r="J29" s="107">
        <f t="shared" si="1"/>
        <v>0.71074911847374167</v>
      </c>
      <c r="K29" s="104" t="s">
        <v>1936</v>
      </c>
    </row>
    <row r="30" spans="1:11" ht="51" x14ac:dyDescent="0.2">
      <c r="A30" s="102" t="s">
        <v>1021</v>
      </c>
      <c r="B30" s="103" t="s">
        <v>20</v>
      </c>
      <c r="C30" s="103" t="s">
        <v>1022</v>
      </c>
      <c r="D30" s="103" t="s">
        <v>547</v>
      </c>
      <c r="E30" s="104" t="s">
        <v>55</v>
      </c>
      <c r="F30" s="104">
        <f>'Anexo_I_3_-_Plan_Sintética'!F87</f>
        <v>2</v>
      </c>
      <c r="G30" s="105">
        <f>'Anexo_I_3_-_Plan_Sintética'!H87</f>
        <v>984.92</v>
      </c>
      <c r="H30" s="105">
        <f>'Anexo_I_3_-_Plan_Sintética'!I87</f>
        <v>1969.84</v>
      </c>
      <c r="I30" s="106">
        <f t="shared" si="0"/>
        <v>9.1150661886220466E-3</v>
      </c>
      <c r="J30" s="107">
        <f t="shared" si="1"/>
        <v>0.71986418466236368</v>
      </c>
      <c r="K30" s="104" t="s">
        <v>1936</v>
      </c>
    </row>
    <row r="31" spans="1:11" ht="38.25" x14ac:dyDescent="0.2">
      <c r="A31" s="102" t="s">
        <v>555</v>
      </c>
      <c r="B31" s="103" t="s">
        <v>20</v>
      </c>
      <c r="C31" s="103" t="s">
        <v>556</v>
      </c>
      <c r="D31" s="103" t="s">
        <v>547</v>
      </c>
      <c r="E31" s="104" t="s">
        <v>22</v>
      </c>
      <c r="F31" s="104">
        <f>'Anexo_I_3_-_Plan_Sintética'!F85</f>
        <v>2.48</v>
      </c>
      <c r="G31" s="105">
        <f>'Anexo_I_3_-_Plan_Sintética'!H85</f>
        <v>768.24</v>
      </c>
      <c r="H31" s="105">
        <f>'Anexo_I_3_-_Plan_Sintética'!I85</f>
        <v>1905.23</v>
      </c>
      <c r="I31" s="106">
        <f t="shared" si="0"/>
        <v>8.8160954973745993E-3</v>
      </c>
      <c r="J31" s="107">
        <f t="shared" si="1"/>
        <v>0.72868028015973829</v>
      </c>
      <c r="K31" s="104" t="s">
        <v>1936</v>
      </c>
    </row>
    <row r="32" spans="1:11" ht="25.5" x14ac:dyDescent="0.2">
      <c r="A32" s="102" t="s">
        <v>476</v>
      </c>
      <c r="B32" s="103" t="s">
        <v>52</v>
      </c>
      <c r="C32" s="103" t="s">
        <v>477</v>
      </c>
      <c r="D32" s="103" t="s">
        <v>355</v>
      </c>
      <c r="E32" s="104" t="s">
        <v>55</v>
      </c>
      <c r="F32" s="104">
        <f>'Anexo_I_3_-_Plan_Sintética'!F62</f>
        <v>2</v>
      </c>
      <c r="G32" s="105">
        <f>'Anexo_I_3_-_Plan_Sintética'!H62</f>
        <v>943.88</v>
      </c>
      <c r="H32" s="105">
        <f>'Anexo_I_3_-_Plan_Sintética'!I62</f>
        <v>1887.76</v>
      </c>
      <c r="I32" s="106">
        <f t="shared" si="0"/>
        <v>8.7352563397195479E-3</v>
      </c>
      <c r="J32" s="107">
        <f t="shared" si="1"/>
        <v>0.73741553649945779</v>
      </c>
      <c r="K32" s="104" t="s">
        <v>1936</v>
      </c>
    </row>
    <row r="33" spans="1:11" ht="25.5" x14ac:dyDescent="0.2">
      <c r="A33" s="102" t="s">
        <v>488</v>
      </c>
      <c r="B33" s="103" t="s">
        <v>20</v>
      </c>
      <c r="C33" s="103" t="s">
        <v>489</v>
      </c>
      <c r="D33" s="103" t="s">
        <v>305</v>
      </c>
      <c r="E33" s="104" t="s">
        <v>55</v>
      </c>
      <c r="F33" s="104">
        <f>'Anexo_I_3_-_Plan_Sintética'!F64</f>
        <v>8</v>
      </c>
      <c r="G33" s="105">
        <f>'Anexo_I_3_-_Plan_Sintética'!H64</f>
        <v>231.66</v>
      </c>
      <c r="H33" s="105">
        <f>'Anexo_I_3_-_Plan_Sintética'!I64</f>
        <v>1853.28</v>
      </c>
      <c r="I33" s="106">
        <f t="shared" si="0"/>
        <v>8.5757065883774655E-3</v>
      </c>
      <c r="J33" s="107">
        <f t="shared" si="1"/>
        <v>0.74599124308783527</v>
      </c>
      <c r="K33" s="104" t="s">
        <v>1936</v>
      </c>
    </row>
    <row r="34" spans="1:11" ht="25.5" x14ac:dyDescent="0.2">
      <c r="A34" s="102" t="s">
        <v>896</v>
      </c>
      <c r="B34" s="103" t="s">
        <v>52</v>
      </c>
      <c r="C34" s="103" t="s">
        <v>897</v>
      </c>
      <c r="D34" s="103" t="s">
        <v>355</v>
      </c>
      <c r="E34" s="104" t="s">
        <v>55</v>
      </c>
      <c r="F34" s="104">
        <f>'Anexo_I_3_-_Plan_Sintética'!F132</f>
        <v>14</v>
      </c>
      <c r="G34" s="105">
        <f>'Anexo_I_3_-_Plan_Sintética'!H132</f>
        <v>132.26</v>
      </c>
      <c r="H34" s="105">
        <f>'Anexo_I_3_-_Plan_Sintética'!I132</f>
        <v>1851.64</v>
      </c>
      <c r="I34" s="106">
        <f t="shared" si="0"/>
        <v>8.5681177951001733E-3</v>
      </c>
      <c r="J34" s="107">
        <f t="shared" si="1"/>
        <v>0.7545593608829354</v>
      </c>
      <c r="K34" s="104" t="s">
        <v>1936</v>
      </c>
    </row>
    <row r="35" spans="1:11" ht="25.5" x14ac:dyDescent="0.2">
      <c r="A35" s="102" t="s">
        <v>516</v>
      </c>
      <c r="B35" s="103" t="s">
        <v>20</v>
      </c>
      <c r="C35" s="103" t="s">
        <v>517</v>
      </c>
      <c r="D35" s="103" t="s">
        <v>305</v>
      </c>
      <c r="E35" s="104" t="s">
        <v>55</v>
      </c>
      <c r="F35" s="104">
        <f>'Anexo_I_3_-_Plan_Sintética'!F71</f>
        <v>4</v>
      </c>
      <c r="G35" s="105">
        <f>'Anexo_I_3_-_Plan_Sintética'!H71</f>
        <v>452.9</v>
      </c>
      <c r="H35" s="105">
        <f>'Anexo_I_3_-_Plan_Sintética'!I71</f>
        <v>1811.6</v>
      </c>
      <c r="I35" s="106">
        <f t="shared" si="0"/>
        <v>8.3828401836228816E-3</v>
      </c>
      <c r="J35" s="107">
        <f t="shared" si="1"/>
        <v>0.7629422010665583</v>
      </c>
      <c r="K35" s="104" t="s">
        <v>1936</v>
      </c>
    </row>
    <row r="36" spans="1:11" ht="76.5" x14ac:dyDescent="0.2">
      <c r="A36" s="102" t="s">
        <v>522</v>
      </c>
      <c r="B36" s="103" t="s">
        <v>52</v>
      </c>
      <c r="C36" s="103" t="s">
        <v>523</v>
      </c>
      <c r="D36" s="103" t="s">
        <v>402</v>
      </c>
      <c r="E36" s="104" t="s">
        <v>55</v>
      </c>
      <c r="F36" s="104">
        <f>'Anexo_I_3_-_Plan_Sintética'!F78</f>
        <v>1</v>
      </c>
      <c r="G36" s="105">
        <f>'Anexo_I_3_-_Plan_Sintética'!H78</f>
        <v>2239.44</v>
      </c>
      <c r="H36" s="105">
        <f>'Anexo_I_3_-_Plan_Sintética'!I78</f>
        <v>2239.44</v>
      </c>
      <c r="I36" s="106">
        <f t="shared" si="0"/>
        <v>1.0362589766401208E-2</v>
      </c>
      <c r="J36" s="107">
        <f t="shared" si="1"/>
        <v>0.77330479083295955</v>
      </c>
      <c r="K36" s="104" t="s">
        <v>1936</v>
      </c>
    </row>
    <row r="37" spans="1:11" ht="76.5" x14ac:dyDescent="0.2">
      <c r="A37" s="102" t="s">
        <v>537</v>
      </c>
      <c r="B37" s="103" t="s">
        <v>52</v>
      </c>
      <c r="C37" s="103" t="s">
        <v>538</v>
      </c>
      <c r="D37" s="103" t="s">
        <v>355</v>
      </c>
      <c r="E37" s="104" t="s">
        <v>55</v>
      </c>
      <c r="F37" s="104">
        <f>'Anexo_I_3_-_Plan_Sintética'!F80</f>
        <v>2</v>
      </c>
      <c r="G37" s="105">
        <f>'Anexo_I_3_-_Plan_Sintética'!H80</f>
        <v>1073.33</v>
      </c>
      <c r="H37" s="105">
        <f>'Anexo_I_3_-_Plan_Sintética'!I80</f>
        <v>2146.66</v>
      </c>
      <c r="I37" s="106">
        <f t="shared" si="0"/>
        <v>9.9332676686773556E-3</v>
      </c>
      <c r="J37" s="107">
        <f t="shared" si="1"/>
        <v>0.78323805850163686</v>
      </c>
      <c r="K37" s="104" t="s">
        <v>1936</v>
      </c>
    </row>
    <row r="38" spans="1:11" x14ac:dyDescent="0.2">
      <c r="A38" s="102" t="s">
        <v>571</v>
      </c>
      <c r="B38" s="103" t="s">
        <v>327</v>
      </c>
      <c r="C38" s="103" t="s">
        <v>572</v>
      </c>
      <c r="D38" s="103" t="s">
        <v>573</v>
      </c>
      <c r="E38" s="104" t="s">
        <v>332</v>
      </c>
      <c r="F38" s="104">
        <f>'Anexo_I_3_-_Plan_Sintética'!F88</f>
        <v>6</v>
      </c>
      <c r="G38" s="105">
        <f>'Anexo_I_3_-_Plan_Sintética'!H88</f>
        <v>272.39</v>
      </c>
      <c r="H38" s="105">
        <f>'Anexo_I_3_-_Plan_Sintética'!I88</f>
        <v>1634.34</v>
      </c>
      <c r="I38" s="106">
        <f t="shared" si="0"/>
        <v>7.5626026858590318E-3</v>
      </c>
      <c r="J38" s="107">
        <f t="shared" si="1"/>
        <v>0.79080066118749592</v>
      </c>
      <c r="K38" s="104" t="s">
        <v>1936</v>
      </c>
    </row>
    <row r="39" spans="1:11" ht="25.5" x14ac:dyDescent="0.2">
      <c r="A39" s="102" t="s">
        <v>830</v>
      </c>
      <c r="B39" s="103" t="s">
        <v>327</v>
      </c>
      <c r="C39" s="103" t="s">
        <v>831</v>
      </c>
      <c r="D39" s="103" t="s">
        <v>809</v>
      </c>
      <c r="E39" s="104" t="s">
        <v>332</v>
      </c>
      <c r="F39" s="104">
        <f>'Anexo_I_3_-_Plan_Sintética'!F118</f>
        <v>2</v>
      </c>
      <c r="G39" s="105">
        <f>'Anexo_I_3_-_Plan_Sintética'!H118</f>
        <v>807.18</v>
      </c>
      <c r="H39" s="105">
        <f>'Anexo_I_3_-_Plan_Sintética'!I118</f>
        <v>1614.36</v>
      </c>
      <c r="I39" s="106">
        <f t="shared" si="0"/>
        <v>7.4701489726393443E-3</v>
      </c>
      <c r="J39" s="107">
        <f t="shared" si="1"/>
        <v>0.79827081016013524</v>
      </c>
      <c r="K39" s="104" t="s">
        <v>1936</v>
      </c>
    </row>
    <row r="40" spans="1:11" ht="76.5" x14ac:dyDescent="0.2">
      <c r="A40" s="102" t="s">
        <v>534</v>
      </c>
      <c r="B40" s="103" t="s">
        <v>52</v>
      </c>
      <c r="C40" s="103" t="s">
        <v>535</v>
      </c>
      <c r="D40" s="103" t="s">
        <v>536</v>
      </c>
      <c r="E40" s="104" t="s">
        <v>55</v>
      </c>
      <c r="F40" s="104">
        <f>'Anexo_I_3_-_Plan_Sintética'!F79</f>
        <v>1</v>
      </c>
      <c r="G40" s="105">
        <f>'Anexo_I_3_-_Plan_Sintética'!H79</f>
        <v>2100.06</v>
      </c>
      <c r="H40" s="105">
        <f>'Anexo_I_3_-_Plan_Sintética'!I79</f>
        <v>2100.06</v>
      </c>
      <c r="I40" s="106">
        <f t="shared" si="0"/>
        <v>9.717634884090897E-3</v>
      </c>
      <c r="J40" s="107">
        <f t="shared" si="1"/>
        <v>0.80798844504422618</v>
      </c>
      <c r="K40" s="104" t="s">
        <v>1936</v>
      </c>
    </row>
    <row r="41" spans="1:11" ht="63.75" x14ac:dyDescent="0.2">
      <c r="A41" s="102" t="s">
        <v>743</v>
      </c>
      <c r="B41" s="103" t="s">
        <v>20</v>
      </c>
      <c r="C41" s="103" t="s">
        <v>744</v>
      </c>
      <c r="D41" s="103" t="s">
        <v>305</v>
      </c>
      <c r="E41" s="104" t="s">
        <v>24</v>
      </c>
      <c r="F41" s="104">
        <f>'Anexo_I_3_-_Plan_Sintética'!F112</f>
        <v>17.45</v>
      </c>
      <c r="G41" s="105">
        <f>'Anexo_I_3_-_Plan_Sintética'!H112</f>
        <v>89.41</v>
      </c>
      <c r="H41" s="105">
        <f>'Anexo_I_3_-_Plan_Sintética'!I112</f>
        <v>1560.2</v>
      </c>
      <c r="I41" s="106">
        <f t="shared" si="0"/>
        <v>7.2195337019697629E-3</v>
      </c>
      <c r="J41" s="107">
        <f t="shared" si="1"/>
        <v>0.81520797874619599</v>
      </c>
      <c r="K41" s="104" t="s">
        <v>1936</v>
      </c>
    </row>
    <row r="42" spans="1:11" ht="63.75" x14ac:dyDescent="0.2">
      <c r="A42" s="102" t="s">
        <v>683</v>
      </c>
      <c r="B42" s="103" t="s">
        <v>20</v>
      </c>
      <c r="C42" s="103" t="s">
        <v>684</v>
      </c>
      <c r="D42" s="103" t="s">
        <v>305</v>
      </c>
      <c r="E42" s="104" t="s">
        <v>24</v>
      </c>
      <c r="F42" s="104">
        <f>'Anexo_I_3_-_Plan_Sintética'!F109</f>
        <v>18.68</v>
      </c>
      <c r="G42" s="105">
        <f>'Anexo_I_3_-_Plan_Sintética'!H109</f>
        <v>79.27</v>
      </c>
      <c r="H42" s="105">
        <f>'Anexo_I_3_-_Plan_Sintética'!I109</f>
        <v>1480.76</v>
      </c>
      <c r="I42" s="106">
        <f t="shared" si="0"/>
        <v>6.851939959318514E-3</v>
      </c>
      <c r="J42" s="107">
        <f t="shared" si="1"/>
        <v>0.82205991870551454</v>
      </c>
      <c r="K42" s="104" t="s">
        <v>1936</v>
      </c>
    </row>
    <row r="43" spans="1:11" ht="51" x14ac:dyDescent="0.2">
      <c r="A43" s="102" t="s">
        <v>400</v>
      </c>
      <c r="B43" s="103" t="s">
        <v>20</v>
      </c>
      <c r="C43" s="103" t="s">
        <v>401</v>
      </c>
      <c r="D43" s="103" t="s">
        <v>402</v>
      </c>
      <c r="E43" s="104" t="s">
        <v>22</v>
      </c>
      <c r="F43" s="104">
        <f>'Anexo_I_3_-_Plan_Sintética'!F49</f>
        <v>137.26</v>
      </c>
      <c r="G43" s="105">
        <f>'Anexo_I_3_-_Plan_Sintética'!H49</f>
        <v>10.31</v>
      </c>
      <c r="H43" s="105">
        <f>'Anexo_I_3_-_Plan_Sintética'!I49</f>
        <v>1415.15</v>
      </c>
      <c r="I43" s="106">
        <f t="shared" si="0"/>
        <v>6.5483419550971091E-3</v>
      </c>
      <c r="J43" s="107">
        <f t="shared" si="1"/>
        <v>0.82860826066061166</v>
      </c>
      <c r="K43" s="104" t="s">
        <v>1936</v>
      </c>
    </row>
    <row r="44" spans="1:11" ht="63.75" x14ac:dyDescent="0.2">
      <c r="A44" s="102" t="s">
        <v>695</v>
      </c>
      <c r="B44" s="103" t="s">
        <v>20</v>
      </c>
      <c r="C44" s="103" t="s">
        <v>696</v>
      </c>
      <c r="D44" s="103" t="s">
        <v>305</v>
      </c>
      <c r="E44" s="104" t="s">
        <v>24</v>
      </c>
      <c r="F44" s="104">
        <f>'Anexo_I_3_-_Plan_Sintética'!F110</f>
        <v>11.1</v>
      </c>
      <c r="G44" s="105">
        <f>'Anexo_I_3_-_Plan_Sintética'!H110</f>
        <v>122.07</v>
      </c>
      <c r="H44" s="105">
        <f>'Anexo_I_3_-_Plan_Sintética'!I110</f>
        <v>1354.97</v>
      </c>
      <c r="I44" s="106">
        <f t="shared" si="0"/>
        <v>6.269870260324298E-3</v>
      </c>
      <c r="J44" s="107">
        <f t="shared" si="1"/>
        <v>0.83487813092093599</v>
      </c>
      <c r="K44" s="104" t="s">
        <v>1936</v>
      </c>
    </row>
    <row r="45" spans="1:11" ht="38.25" x14ac:dyDescent="0.2">
      <c r="A45" s="102" t="s">
        <v>458</v>
      </c>
      <c r="B45" s="103" t="s">
        <v>20</v>
      </c>
      <c r="C45" s="103" t="s">
        <v>459</v>
      </c>
      <c r="D45" s="103" t="s">
        <v>402</v>
      </c>
      <c r="E45" s="104" t="s">
        <v>24</v>
      </c>
      <c r="F45" s="104">
        <f>'Anexo_I_3_-_Plan_Sintética'!F58</f>
        <v>6.2</v>
      </c>
      <c r="G45" s="105">
        <f>'Anexo_I_3_-_Plan_Sintética'!H58</f>
        <v>211.6</v>
      </c>
      <c r="H45" s="105">
        <f>'Anexo_I_3_-_Plan_Sintética'!I58</f>
        <v>1311.92</v>
      </c>
      <c r="I45" s="106">
        <f t="shared" si="0"/>
        <v>6.0706644367953923E-3</v>
      </c>
      <c r="J45" s="107">
        <f t="shared" si="1"/>
        <v>0.84094879535773137</v>
      </c>
      <c r="K45" s="104" t="s">
        <v>1936</v>
      </c>
    </row>
    <row r="46" spans="1:11" x14ac:dyDescent="0.2">
      <c r="A46" s="102" t="s">
        <v>1056</v>
      </c>
      <c r="B46" s="103" t="s">
        <v>279</v>
      </c>
      <c r="C46" s="103" t="s">
        <v>1057</v>
      </c>
      <c r="D46" s="103" t="s">
        <v>1058</v>
      </c>
      <c r="E46" s="104" t="s">
        <v>1059</v>
      </c>
      <c r="F46" s="104">
        <f>'Anexo_I_3_-_Plan_Sintética'!F146</f>
        <v>34.14</v>
      </c>
      <c r="G46" s="105">
        <f>'Anexo_I_3_-_Plan_Sintética'!H146</f>
        <v>37.909999999999997</v>
      </c>
      <c r="H46" s="105">
        <f>'Anexo_I_3_-_Plan_Sintética'!I146</f>
        <v>1294.24</v>
      </c>
      <c r="I46" s="106">
        <f t="shared" si="0"/>
        <v>5.9888535434158095E-3</v>
      </c>
      <c r="J46" s="107">
        <f t="shared" si="1"/>
        <v>0.8469376489011472</v>
      </c>
      <c r="K46" s="104" t="s">
        <v>1936</v>
      </c>
    </row>
    <row r="47" spans="1:11" x14ac:dyDescent="0.2">
      <c r="A47" s="102" t="s">
        <v>926</v>
      </c>
      <c r="B47" s="103" t="s">
        <v>327</v>
      </c>
      <c r="C47" s="103" t="s">
        <v>927</v>
      </c>
      <c r="D47" s="103" t="s">
        <v>928</v>
      </c>
      <c r="E47" s="104" t="s">
        <v>332</v>
      </c>
      <c r="F47" s="104">
        <f>'Anexo_I_3_-_Plan_Sintética'!F139</f>
        <v>12</v>
      </c>
      <c r="G47" s="105">
        <f>'Anexo_I_3_-_Plan_Sintética'!H139</f>
        <v>106.45</v>
      </c>
      <c r="H47" s="105">
        <f>'Anexo_I_3_-_Plan_Sintética'!I139</f>
        <v>1277.4000000000001</v>
      </c>
      <c r="I47" s="106">
        <f t="shared" si="0"/>
        <v>5.9109295929343515E-3</v>
      </c>
      <c r="J47" s="107">
        <f t="shared" si="1"/>
        <v>0.85284857849408158</v>
      </c>
      <c r="K47" s="104" t="s">
        <v>1936</v>
      </c>
    </row>
    <row r="48" spans="1:11" ht="25.5" x14ac:dyDescent="0.2">
      <c r="A48" s="102" t="s">
        <v>1000</v>
      </c>
      <c r="B48" s="103" t="s">
        <v>52</v>
      </c>
      <c r="C48" s="103" t="s">
        <v>1001</v>
      </c>
      <c r="D48" s="103" t="s">
        <v>355</v>
      </c>
      <c r="E48" s="104" t="s">
        <v>55</v>
      </c>
      <c r="F48" s="104">
        <f>'Anexo_I_3_-_Plan_Sintética'!F74</f>
        <v>11</v>
      </c>
      <c r="G48" s="105">
        <f>'Anexo_I_3_-_Plan_Sintética'!H74</f>
        <v>110.66</v>
      </c>
      <c r="H48" s="105">
        <f>'Anexo_I_3_-_Plan_Sintética'!I74</f>
        <v>1217.26</v>
      </c>
      <c r="I48" s="106">
        <f t="shared" si="0"/>
        <v>5.6326429906804979E-3</v>
      </c>
      <c r="J48" s="107">
        <f t="shared" si="1"/>
        <v>0.85848122148476202</v>
      </c>
      <c r="K48" s="104" t="s">
        <v>1936</v>
      </c>
    </row>
    <row r="49" spans="1:11" x14ac:dyDescent="0.2">
      <c r="A49" s="102" t="s">
        <v>113</v>
      </c>
      <c r="B49" s="103" t="s">
        <v>327</v>
      </c>
      <c r="C49" s="103" t="s">
        <v>342</v>
      </c>
      <c r="D49" s="103" t="s">
        <v>329</v>
      </c>
      <c r="E49" s="104" t="s">
        <v>22</v>
      </c>
      <c r="F49" s="104">
        <f>'Anexo_I_3_-_Plan_Sintética'!F41</f>
        <v>34.270000000000003</v>
      </c>
      <c r="G49" s="105">
        <f>'Anexo_I_3_-_Plan_Sintética'!H41</f>
        <v>34.67</v>
      </c>
      <c r="H49" s="105">
        <f>'Anexo_I_3_-_Plan_Sintética'!I41</f>
        <v>1188.1400000000001</v>
      </c>
      <c r="I49" s="106">
        <f t="shared" si="0"/>
        <v>5.4978956368788327E-3</v>
      </c>
      <c r="J49" s="107">
        <f t="shared" si="1"/>
        <v>0.86397911712164088</v>
      </c>
      <c r="K49" s="104" t="s">
        <v>1936</v>
      </c>
    </row>
    <row r="50" spans="1:11" ht="25.5" x14ac:dyDescent="0.2">
      <c r="A50" s="102" t="s">
        <v>303</v>
      </c>
      <c r="B50" s="103" t="s">
        <v>20</v>
      </c>
      <c r="C50" s="103" t="s">
        <v>304</v>
      </c>
      <c r="D50" s="103" t="s">
        <v>305</v>
      </c>
      <c r="E50" s="104" t="s">
        <v>24</v>
      </c>
      <c r="F50" s="104">
        <f>'Anexo_I_3_-_Plan_Sintética'!F32</f>
        <v>70.37</v>
      </c>
      <c r="G50" s="105">
        <f>'Anexo_I_3_-_Plan_Sintética'!H32</f>
        <v>16.34</v>
      </c>
      <c r="H50" s="105">
        <f>'Anexo_I_3_-_Plan_Sintética'!I32</f>
        <v>1149.8399999999999</v>
      </c>
      <c r="I50" s="106">
        <f t="shared" si="0"/>
        <v>5.3206695499762278E-3</v>
      </c>
      <c r="J50" s="107">
        <f t="shared" si="1"/>
        <v>0.86929978667161711</v>
      </c>
      <c r="K50" s="104" t="s">
        <v>1936</v>
      </c>
    </row>
    <row r="51" spans="1:11" ht="38.25" x14ac:dyDescent="0.2">
      <c r="A51" s="102" t="s">
        <v>853</v>
      </c>
      <c r="B51" s="103" t="s">
        <v>20</v>
      </c>
      <c r="C51" s="103" t="s">
        <v>854</v>
      </c>
      <c r="D51" s="103" t="s">
        <v>855</v>
      </c>
      <c r="E51" s="104" t="s">
        <v>24</v>
      </c>
      <c r="F51" s="104">
        <f>'Anexo_I_3_-_Plan_Sintética'!F123</f>
        <v>82.1</v>
      </c>
      <c r="G51" s="105">
        <f>'Anexo_I_3_-_Plan_Sintética'!H123</f>
        <v>13.94</v>
      </c>
      <c r="H51" s="105">
        <f>'Anexo_I_3_-_Plan_Sintética'!I123</f>
        <v>1144.47</v>
      </c>
      <c r="I51" s="106">
        <f t="shared" si="0"/>
        <v>5.2958208793060721E-3</v>
      </c>
      <c r="J51" s="107">
        <f t="shared" si="1"/>
        <v>0.87459560755092314</v>
      </c>
      <c r="K51" s="104" t="s">
        <v>1936</v>
      </c>
    </row>
    <row r="52" spans="1:11" ht="38.25" x14ac:dyDescent="0.2">
      <c r="A52" s="102" t="s">
        <v>580</v>
      </c>
      <c r="B52" s="103" t="s">
        <v>20</v>
      </c>
      <c r="C52" s="103" t="s">
        <v>581</v>
      </c>
      <c r="D52" s="103" t="s">
        <v>547</v>
      </c>
      <c r="E52" s="104" t="s">
        <v>55</v>
      </c>
      <c r="F52" s="104">
        <f>'Anexo_I_3_-_Plan_Sintética'!F89</f>
        <v>6</v>
      </c>
      <c r="G52" s="105">
        <f>'Anexo_I_3_-_Plan_Sintética'!H89</f>
        <v>169.2</v>
      </c>
      <c r="H52" s="105">
        <f>'Anexo_I_3_-_Plan_Sintética'!I89</f>
        <v>1015.2</v>
      </c>
      <c r="I52" s="106">
        <f t="shared" si="0"/>
        <v>4.6976481311624815E-3</v>
      </c>
      <c r="J52" s="107">
        <f t="shared" si="1"/>
        <v>0.87929325568208561</v>
      </c>
      <c r="K52" s="104" t="s">
        <v>1936</v>
      </c>
    </row>
    <row r="53" spans="1:11" ht="25.5" x14ac:dyDescent="0.2">
      <c r="A53" s="102" t="s">
        <v>464</v>
      </c>
      <c r="B53" s="103" t="s">
        <v>20</v>
      </c>
      <c r="C53" s="103" t="s">
        <v>465</v>
      </c>
      <c r="D53" s="103" t="s">
        <v>305</v>
      </c>
      <c r="E53" s="104" t="s">
        <v>55</v>
      </c>
      <c r="F53" s="104">
        <f>'Anexo_I_3_-_Plan_Sintética'!F60</f>
        <v>6</v>
      </c>
      <c r="G53" s="105">
        <f>'Anexo_I_3_-_Plan_Sintética'!H60</f>
        <v>158.13</v>
      </c>
      <c r="H53" s="105">
        <f>'Anexo_I_3_-_Plan_Sintética'!I60</f>
        <v>948.78</v>
      </c>
      <c r="I53" s="106">
        <f t="shared" si="0"/>
        <v>4.3903020034321699E-3</v>
      </c>
      <c r="J53" s="107">
        <f t="shared" si="1"/>
        <v>0.88368355768551776</v>
      </c>
      <c r="K53" s="104" t="s">
        <v>1936</v>
      </c>
    </row>
    <row r="54" spans="1:11" ht="25.5" x14ac:dyDescent="0.2">
      <c r="A54" s="102" t="s">
        <v>514</v>
      </c>
      <c r="B54" s="103" t="s">
        <v>20</v>
      </c>
      <c r="C54" s="103" t="s">
        <v>515</v>
      </c>
      <c r="D54" s="103" t="s">
        <v>305</v>
      </c>
      <c r="E54" s="104" t="s">
        <v>55</v>
      </c>
      <c r="F54" s="104">
        <f>'Anexo_I_3_-_Plan_Sintética'!F70</f>
        <v>2</v>
      </c>
      <c r="G54" s="105">
        <f>'Anexo_I_3_-_Plan_Sintética'!H70</f>
        <v>435.95</v>
      </c>
      <c r="H54" s="105">
        <f>'Anexo_I_3_-_Plan_Sintética'!I70</f>
        <v>871.9</v>
      </c>
      <c r="I54" s="106">
        <f t="shared" si="0"/>
        <v>4.034554181994254E-3</v>
      </c>
      <c r="J54" s="107">
        <f t="shared" si="1"/>
        <v>0.88771811186751204</v>
      </c>
      <c r="K54" s="104" t="s">
        <v>1936</v>
      </c>
    </row>
    <row r="55" spans="1:11" ht="25.5" x14ac:dyDescent="0.2">
      <c r="A55" s="102" t="s">
        <v>610</v>
      </c>
      <c r="B55" s="103" t="s">
        <v>20</v>
      </c>
      <c r="C55" s="103" t="s">
        <v>611</v>
      </c>
      <c r="D55" s="103" t="s">
        <v>196</v>
      </c>
      <c r="E55" s="104" t="s">
        <v>22</v>
      </c>
      <c r="F55" s="104">
        <f>'Anexo_I_3_-_Plan_Sintética'!F99</f>
        <v>41.05</v>
      </c>
      <c r="G55" s="105">
        <f>'Anexo_I_3_-_Plan_Sintética'!H99</f>
        <v>20.95</v>
      </c>
      <c r="H55" s="105">
        <f>'Anexo_I_3_-_Plan_Sintética'!I99</f>
        <v>859.99</v>
      </c>
      <c r="I55" s="106">
        <f t="shared" si="0"/>
        <v>3.9794428844744109E-3</v>
      </c>
      <c r="J55" s="107">
        <f t="shared" si="1"/>
        <v>0.89169755475198642</v>
      </c>
      <c r="K55" s="104" t="s">
        <v>1936</v>
      </c>
    </row>
    <row r="56" spans="1:11" ht="25.5" x14ac:dyDescent="0.2">
      <c r="A56" s="102" t="s">
        <v>289</v>
      </c>
      <c r="B56" s="103" t="s">
        <v>20</v>
      </c>
      <c r="C56" s="103" t="s">
        <v>290</v>
      </c>
      <c r="D56" s="103" t="s">
        <v>270</v>
      </c>
      <c r="E56" s="104" t="s">
        <v>31</v>
      </c>
      <c r="F56" s="104">
        <f>'Anexo_I_3_-_Plan_Sintética'!F27</f>
        <v>11.3</v>
      </c>
      <c r="G56" s="105">
        <f>'Anexo_I_3_-_Plan_Sintética'!H27</f>
        <v>71.77</v>
      </c>
      <c r="H56" s="105">
        <f>'Anexo_I_3_-_Plan_Sintética'!I27</f>
        <v>811</v>
      </c>
      <c r="I56" s="106">
        <f t="shared" si="0"/>
        <v>3.7527508218801933E-3</v>
      </c>
      <c r="J56" s="107">
        <f t="shared" si="1"/>
        <v>0.89545030557386662</v>
      </c>
      <c r="K56" s="104" t="s">
        <v>1936</v>
      </c>
    </row>
    <row r="57" spans="1:11" ht="25.5" x14ac:dyDescent="0.2">
      <c r="A57" s="102" t="s">
        <v>19</v>
      </c>
      <c r="B57" s="103" t="s">
        <v>20</v>
      </c>
      <c r="C57" s="103" t="s">
        <v>21</v>
      </c>
      <c r="D57" s="103" t="s">
        <v>193</v>
      </c>
      <c r="E57" s="104" t="s">
        <v>22</v>
      </c>
      <c r="F57" s="104">
        <f>'Anexo_I_3_-_Plan_Sintética'!F15</f>
        <v>2</v>
      </c>
      <c r="G57" s="105">
        <f>'Anexo_I_3_-_Plan_Sintética'!H15</f>
        <v>378.35</v>
      </c>
      <c r="H57" s="105">
        <f>'Anexo_I_3_-_Plan_Sintética'!I15</f>
        <v>756.7</v>
      </c>
      <c r="I57" s="106">
        <f t="shared" si="0"/>
        <v>3.501487727394257E-3</v>
      </c>
      <c r="J57" s="107">
        <f t="shared" si="1"/>
        <v>0.89895179330126085</v>
      </c>
      <c r="K57" s="104" t="s">
        <v>1936</v>
      </c>
    </row>
    <row r="58" spans="1:11" ht="25.5" x14ac:dyDescent="0.2">
      <c r="A58" s="108" t="s">
        <v>599</v>
      </c>
      <c r="B58" s="109" t="s">
        <v>20</v>
      </c>
      <c r="C58" s="109" t="s">
        <v>600</v>
      </c>
      <c r="D58" s="109" t="s">
        <v>214</v>
      </c>
      <c r="E58" s="110" t="s">
        <v>24</v>
      </c>
      <c r="F58" s="110">
        <f>'Anexo_I_3_-_Plan_Sintética'!F94</f>
        <v>6.2</v>
      </c>
      <c r="G58" s="111">
        <f>'Anexo_I_3_-_Plan_Sintética'!H94</f>
        <v>119.64</v>
      </c>
      <c r="H58" s="111">
        <f>'Anexo_I_3_-_Plan_Sintética'!I94</f>
        <v>741.76</v>
      </c>
      <c r="I58" s="112">
        <f t="shared" si="0"/>
        <v>3.4323556715633195E-3</v>
      </c>
      <c r="J58" s="113">
        <f t="shared" si="1"/>
        <v>0.90238414897282415</v>
      </c>
      <c r="K58" s="110" t="s">
        <v>1937</v>
      </c>
    </row>
    <row r="59" spans="1:11" ht="38.25" x14ac:dyDescent="0.2">
      <c r="A59" s="108" t="s">
        <v>872</v>
      </c>
      <c r="B59" s="109" t="s">
        <v>20</v>
      </c>
      <c r="C59" s="109" t="s">
        <v>873</v>
      </c>
      <c r="D59" s="109" t="s">
        <v>855</v>
      </c>
      <c r="E59" s="110" t="s">
        <v>55</v>
      </c>
      <c r="F59" s="110">
        <f>'Anexo_I_3_-_Plan_Sintética'!F127</f>
        <v>33</v>
      </c>
      <c r="G59" s="111">
        <f>'Anexo_I_3_-_Plan_Sintética'!H127</f>
        <v>22.1</v>
      </c>
      <c r="H59" s="111">
        <f>'Anexo_I_3_-_Plan_Sintética'!I127</f>
        <v>729.3</v>
      </c>
      <c r="I59" s="112">
        <f t="shared" si="0"/>
        <v>3.3746993519077986E-3</v>
      </c>
      <c r="J59" s="113">
        <f t="shared" si="1"/>
        <v>0.90575884832473197</v>
      </c>
      <c r="K59" s="110" t="s">
        <v>1937</v>
      </c>
    </row>
    <row r="60" spans="1:11" ht="25.5" x14ac:dyDescent="0.2">
      <c r="A60" s="108" t="s">
        <v>585</v>
      </c>
      <c r="B60" s="109" t="s">
        <v>20</v>
      </c>
      <c r="C60" s="109" t="s">
        <v>586</v>
      </c>
      <c r="D60" s="109" t="s">
        <v>547</v>
      </c>
      <c r="E60" s="110" t="s">
        <v>55</v>
      </c>
      <c r="F60" s="110">
        <f>'Anexo_I_3_-_Plan_Sintética'!F90</f>
        <v>7</v>
      </c>
      <c r="G60" s="111">
        <f>'Anexo_I_3_-_Plan_Sintética'!H90</f>
        <v>103.47</v>
      </c>
      <c r="H60" s="111">
        <f>'Anexo_I_3_-_Plan_Sintética'!I90</f>
        <v>724.29</v>
      </c>
      <c r="I60" s="112">
        <f t="shared" si="0"/>
        <v>3.3515165139082676E-3</v>
      </c>
      <c r="J60" s="113">
        <f t="shared" si="1"/>
        <v>0.90911036483864027</v>
      </c>
      <c r="K60" s="110" t="s">
        <v>1937</v>
      </c>
    </row>
    <row r="61" spans="1:11" ht="25.5" x14ac:dyDescent="0.2">
      <c r="A61" s="108" t="s">
        <v>601</v>
      </c>
      <c r="B61" s="109" t="s">
        <v>20</v>
      </c>
      <c r="C61" s="109" t="s">
        <v>602</v>
      </c>
      <c r="D61" s="109" t="s">
        <v>214</v>
      </c>
      <c r="E61" s="110" t="s">
        <v>24</v>
      </c>
      <c r="F61" s="110">
        <f>'Anexo_I_3_-_Plan_Sintética'!F95</f>
        <v>6.2</v>
      </c>
      <c r="G61" s="111">
        <f>'Anexo_I_3_-_Plan_Sintética'!H95</f>
        <v>113.39</v>
      </c>
      <c r="H61" s="111">
        <f>'Anexo_I_3_-_Plan_Sintética'!I95</f>
        <v>703.01</v>
      </c>
      <c r="I61" s="112">
        <f t="shared" si="0"/>
        <v>3.2530472938224345E-3</v>
      </c>
      <c r="J61" s="113">
        <f t="shared" si="1"/>
        <v>0.91236341213246275</v>
      </c>
      <c r="K61" s="110" t="s">
        <v>1937</v>
      </c>
    </row>
    <row r="62" spans="1:11" ht="25.5" x14ac:dyDescent="0.2">
      <c r="A62" s="108" t="s">
        <v>589</v>
      </c>
      <c r="B62" s="109" t="s">
        <v>20</v>
      </c>
      <c r="C62" s="109" t="s">
        <v>590</v>
      </c>
      <c r="D62" s="109" t="s">
        <v>214</v>
      </c>
      <c r="E62" s="110" t="s">
        <v>24</v>
      </c>
      <c r="F62" s="110">
        <f>'Anexo_I_3_-_Plan_Sintética'!F92</f>
        <v>6.8</v>
      </c>
      <c r="G62" s="111">
        <f>'Anexo_I_3_-_Plan_Sintética'!H92</f>
        <v>103.31</v>
      </c>
      <c r="H62" s="111">
        <f>'Anexo_I_3_-_Plan_Sintética'!I92</f>
        <v>702.5</v>
      </c>
      <c r="I62" s="112">
        <f t="shared" si="0"/>
        <v>3.2506873642057159E-3</v>
      </c>
      <c r="J62" s="113">
        <f t="shared" si="1"/>
        <v>0.9156140994966685</v>
      </c>
      <c r="K62" s="110" t="s">
        <v>1937</v>
      </c>
    </row>
    <row r="63" spans="1:11" x14ac:dyDescent="0.2">
      <c r="A63" s="108" t="s">
        <v>452</v>
      </c>
      <c r="B63" s="109" t="s">
        <v>20</v>
      </c>
      <c r="C63" s="109" t="s">
        <v>453</v>
      </c>
      <c r="D63" s="109" t="s">
        <v>421</v>
      </c>
      <c r="E63" s="110" t="s">
        <v>24</v>
      </c>
      <c r="F63" s="110">
        <f>'Anexo_I_3_-_Plan_Sintética'!F57</f>
        <v>4.8</v>
      </c>
      <c r="G63" s="111">
        <f>'Anexo_I_3_-_Plan_Sintética'!H57</f>
        <v>142.57</v>
      </c>
      <c r="H63" s="111">
        <f>'Anexo_I_3_-_Plan_Sintética'!I57</f>
        <v>684.33</v>
      </c>
      <c r="I63" s="112">
        <f t="shared" si="0"/>
        <v>3.1666090874688936E-3</v>
      </c>
      <c r="J63" s="113">
        <f t="shared" si="1"/>
        <v>0.91878070858413741</v>
      </c>
      <c r="K63" s="110" t="s">
        <v>1937</v>
      </c>
    </row>
    <row r="64" spans="1:11" ht="25.5" x14ac:dyDescent="0.2">
      <c r="A64" s="108" t="s">
        <v>935</v>
      </c>
      <c r="B64" s="109" t="s">
        <v>327</v>
      </c>
      <c r="C64" s="109" t="s">
        <v>936</v>
      </c>
      <c r="D64" s="109" t="s">
        <v>937</v>
      </c>
      <c r="E64" s="110" t="s">
        <v>332</v>
      </c>
      <c r="F64" s="110">
        <f>'Anexo_I_3_-_Plan_Sintética'!F140</f>
        <v>2</v>
      </c>
      <c r="G64" s="111">
        <f>'Anexo_I_3_-_Plan_Sintética'!H140</f>
        <v>337.56</v>
      </c>
      <c r="H64" s="111">
        <f>'Anexo_I_3_-_Plan_Sintética'!I140</f>
        <v>675.12</v>
      </c>
      <c r="I64" s="112">
        <f t="shared" si="0"/>
        <v>3.1239915349787375E-3</v>
      </c>
      <c r="J64" s="113">
        <f t="shared" si="1"/>
        <v>0.92190470011911618</v>
      </c>
      <c r="K64" s="110" t="s">
        <v>1937</v>
      </c>
    </row>
    <row r="65" spans="1:11" ht="25.5" x14ac:dyDescent="0.2">
      <c r="A65" s="108" t="s">
        <v>94</v>
      </c>
      <c r="B65" s="109" t="s">
        <v>20</v>
      </c>
      <c r="C65" s="109" t="s">
        <v>95</v>
      </c>
      <c r="D65" s="109" t="s">
        <v>305</v>
      </c>
      <c r="E65" s="110" t="s">
        <v>55</v>
      </c>
      <c r="F65" s="110">
        <f>'Anexo_I_3_-_Plan_Sintética'!F73</f>
        <v>6</v>
      </c>
      <c r="G65" s="111">
        <f>'Anexo_I_3_-_Plan_Sintética'!H73</f>
        <v>106.8</v>
      </c>
      <c r="H65" s="111">
        <f>'Anexo_I_3_-_Plan_Sintética'!I73</f>
        <v>640.79999999999995</v>
      </c>
      <c r="I65" s="112">
        <f t="shared" si="0"/>
        <v>2.9651821537124879E-3</v>
      </c>
      <c r="J65" s="113">
        <f t="shared" si="1"/>
        <v>0.92486988227282863</v>
      </c>
      <c r="K65" s="110" t="s">
        <v>1937</v>
      </c>
    </row>
    <row r="66" spans="1:11" ht="38.25" x14ac:dyDescent="0.2">
      <c r="A66" s="108" t="s">
        <v>677</v>
      </c>
      <c r="B66" s="109" t="s">
        <v>20</v>
      </c>
      <c r="C66" s="109" t="s">
        <v>678</v>
      </c>
      <c r="D66" s="109" t="s">
        <v>305</v>
      </c>
      <c r="E66" s="110" t="s">
        <v>55</v>
      </c>
      <c r="F66" s="110">
        <f>'Anexo_I_3_-_Plan_Sintética'!F107</f>
        <v>6</v>
      </c>
      <c r="G66" s="111">
        <f>'Anexo_I_3_-_Plan_Sintética'!H107</f>
        <v>106.26</v>
      </c>
      <c r="H66" s="111">
        <f>'Anexo_I_3_-_Plan_Sintética'!I107</f>
        <v>637.55999999999995</v>
      </c>
      <c r="I66" s="112">
        <f t="shared" si="0"/>
        <v>2.9501896596768628E-3</v>
      </c>
      <c r="J66" s="113">
        <f t="shared" si="1"/>
        <v>0.92782007193250549</v>
      </c>
      <c r="K66" s="110" t="s">
        <v>1937</v>
      </c>
    </row>
    <row r="67" spans="1:11" ht="38.25" x14ac:dyDescent="0.2">
      <c r="A67" s="108" t="s">
        <v>484</v>
      </c>
      <c r="B67" s="109" t="s">
        <v>20</v>
      </c>
      <c r="C67" s="109" t="s">
        <v>485</v>
      </c>
      <c r="D67" s="109" t="s">
        <v>305</v>
      </c>
      <c r="E67" s="110" t="s">
        <v>55</v>
      </c>
      <c r="F67" s="110">
        <f>'Anexo_I_3_-_Plan_Sintética'!F63</f>
        <v>8</v>
      </c>
      <c r="G67" s="111">
        <f>'Anexo_I_3_-_Plan_Sintética'!H63</f>
        <v>76.56</v>
      </c>
      <c r="H67" s="111">
        <f>'Anexo_I_3_-_Plan_Sintética'!I63</f>
        <v>612.48</v>
      </c>
      <c r="I67" s="112">
        <f t="shared" si="0"/>
        <v>2.8341366502899886E-3</v>
      </c>
      <c r="J67" s="113">
        <f t="shared" si="1"/>
        <v>0.93065420858279546</v>
      </c>
      <c r="K67" s="110" t="s">
        <v>1937</v>
      </c>
    </row>
    <row r="68" spans="1:11" ht="25.5" x14ac:dyDescent="0.2">
      <c r="A68" s="108" t="s">
        <v>620</v>
      </c>
      <c r="B68" s="109" t="s">
        <v>20</v>
      </c>
      <c r="C68" s="109" t="s">
        <v>621</v>
      </c>
      <c r="D68" s="109" t="s">
        <v>196</v>
      </c>
      <c r="E68" s="110" t="s">
        <v>22</v>
      </c>
      <c r="F68" s="110">
        <f>'Anexo_I_3_-_Plan_Sintética'!F103</f>
        <v>34.14</v>
      </c>
      <c r="G68" s="111">
        <f>'Anexo_I_3_-_Plan_Sintética'!H103</f>
        <v>17.62</v>
      </c>
      <c r="H68" s="111">
        <f>'Anexo_I_3_-_Plan_Sintética'!I103</f>
        <v>601.54</v>
      </c>
      <c r="I68" s="112">
        <f t="shared" si="0"/>
        <v>2.7835138463548842E-3</v>
      </c>
      <c r="J68" s="113">
        <f t="shared" si="1"/>
        <v>0.93343772242915035</v>
      </c>
      <c r="K68" s="110" t="s">
        <v>1937</v>
      </c>
    </row>
    <row r="69" spans="1:11" ht="25.5" x14ac:dyDescent="0.2">
      <c r="A69" s="108" t="s">
        <v>358</v>
      </c>
      <c r="B69" s="109" t="s">
        <v>20</v>
      </c>
      <c r="C69" s="109" t="s">
        <v>359</v>
      </c>
      <c r="D69" s="109" t="s">
        <v>214</v>
      </c>
      <c r="E69" s="110" t="s">
        <v>31</v>
      </c>
      <c r="F69" s="110">
        <f>'Anexo_I_3_-_Plan_Sintética'!F46</f>
        <v>2.1</v>
      </c>
      <c r="G69" s="111">
        <f>'Anexo_I_3_-_Plan_Sintética'!H46</f>
        <v>280.37</v>
      </c>
      <c r="H69" s="111">
        <f>'Anexo_I_3_-_Plan_Sintética'!I46</f>
        <v>588.77</v>
      </c>
      <c r="I69" s="112">
        <f t="shared" si="0"/>
        <v>2.7244230596774367E-3</v>
      </c>
      <c r="J69" s="113">
        <f t="shared" si="1"/>
        <v>0.93616214548882781</v>
      </c>
      <c r="K69" s="110" t="s">
        <v>1937</v>
      </c>
    </row>
    <row r="70" spans="1:11" ht="25.5" x14ac:dyDescent="0.2">
      <c r="A70" s="108" t="s">
        <v>807</v>
      </c>
      <c r="B70" s="109" t="s">
        <v>327</v>
      </c>
      <c r="C70" s="109" t="s">
        <v>808</v>
      </c>
      <c r="D70" s="109" t="s">
        <v>809</v>
      </c>
      <c r="E70" s="110" t="s">
        <v>332</v>
      </c>
      <c r="F70" s="110">
        <f>'Anexo_I_3_-_Plan_Sintética'!F117</f>
        <v>1</v>
      </c>
      <c r="G70" s="111">
        <f>'Anexo_I_3_-_Plan_Sintética'!H117</f>
        <v>583.26</v>
      </c>
      <c r="H70" s="111">
        <f>'Anexo_I_3_-_Plan_Sintética'!I117</f>
        <v>583.26</v>
      </c>
      <c r="I70" s="112">
        <f t="shared" ref="I70:I126" si="2">H70/$H$130</f>
        <v>2.6989265651909265E-3</v>
      </c>
      <c r="J70" s="113">
        <f t="shared" si="1"/>
        <v>0.9388610720540187</v>
      </c>
      <c r="K70" s="110" t="s">
        <v>1937</v>
      </c>
    </row>
    <row r="71" spans="1:11" ht="25.5" x14ac:dyDescent="0.2">
      <c r="A71" s="108" t="s">
        <v>499</v>
      </c>
      <c r="B71" s="109" t="s">
        <v>20</v>
      </c>
      <c r="C71" s="109" t="s">
        <v>500</v>
      </c>
      <c r="D71" s="109" t="s">
        <v>305</v>
      </c>
      <c r="E71" s="110" t="s">
        <v>55</v>
      </c>
      <c r="F71" s="110">
        <f>'Anexo_I_3_-_Plan_Sintética'!F67</f>
        <v>9</v>
      </c>
      <c r="G71" s="111">
        <f>'Anexo_I_3_-_Plan_Sintética'!H67</f>
        <v>62.55</v>
      </c>
      <c r="H71" s="111">
        <f>'Anexo_I_3_-_Plan_Sintética'!I67</f>
        <v>562.95000000000005</v>
      </c>
      <c r="I71" s="112">
        <f t="shared" si="2"/>
        <v>2.6049458386898333E-3</v>
      </c>
      <c r="J71" s="113">
        <f t="shared" ref="J71:J126" si="3">I71+J70</f>
        <v>0.94146601789270856</v>
      </c>
      <c r="K71" s="110" t="s">
        <v>1937</v>
      </c>
    </row>
    <row r="72" spans="1:11" x14ac:dyDescent="0.2">
      <c r="A72" s="108" t="s">
        <v>509</v>
      </c>
      <c r="B72" s="109" t="s">
        <v>327</v>
      </c>
      <c r="C72" s="109" t="s">
        <v>510</v>
      </c>
      <c r="D72" s="109" t="s">
        <v>511</v>
      </c>
      <c r="E72" s="110" t="s">
        <v>332</v>
      </c>
      <c r="F72" s="110">
        <f>'Anexo_I_3_-_Plan_Sintética'!F69</f>
        <v>4</v>
      </c>
      <c r="G72" s="111">
        <f>'Anexo_I_3_-_Plan_Sintética'!H69</f>
        <v>137</v>
      </c>
      <c r="H72" s="111">
        <f>'Anexo_I_3_-_Plan_Sintética'!I69</f>
        <v>548</v>
      </c>
      <c r="I72" s="112">
        <f t="shared" si="2"/>
        <v>2.5357675097291564E-3</v>
      </c>
      <c r="J72" s="113">
        <f t="shared" si="3"/>
        <v>0.94400178540243773</v>
      </c>
      <c r="K72" s="110" t="s">
        <v>1937</v>
      </c>
    </row>
    <row r="73" spans="1:11" ht="38.25" x14ac:dyDescent="0.2">
      <c r="A73" s="108" t="s">
        <v>892</v>
      </c>
      <c r="B73" s="109" t="s">
        <v>20</v>
      </c>
      <c r="C73" s="109" t="s">
        <v>893</v>
      </c>
      <c r="D73" s="109" t="s">
        <v>855</v>
      </c>
      <c r="E73" s="110" t="s">
        <v>55</v>
      </c>
      <c r="F73" s="110">
        <f>'Anexo_I_3_-_Plan_Sintética'!F131</f>
        <v>6</v>
      </c>
      <c r="G73" s="111">
        <f>'Anexo_I_3_-_Plan_Sintética'!H131</f>
        <v>88.01</v>
      </c>
      <c r="H73" s="111">
        <f>'Anexo_I_3_-_Plan_Sintética'!I131</f>
        <v>528.05999999999995</v>
      </c>
      <c r="I73" s="112">
        <f t="shared" si="2"/>
        <v>2.4434988890284274E-3</v>
      </c>
      <c r="J73" s="113">
        <f t="shared" si="3"/>
        <v>0.94644528429146613</v>
      </c>
      <c r="K73" s="110" t="s">
        <v>1937</v>
      </c>
    </row>
    <row r="74" spans="1:11" x14ac:dyDescent="0.2">
      <c r="A74" s="108" t="s">
        <v>356</v>
      </c>
      <c r="B74" s="109" t="s">
        <v>327</v>
      </c>
      <c r="C74" s="109" t="s">
        <v>357</v>
      </c>
      <c r="D74" s="109" t="s">
        <v>329</v>
      </c>
      <c r="E74" s="110" t="s">
        <v>31</v>
      </c>
      <c r="F74" s="110">
        <f>'Anexo_I_3_-_Plan_Sintética'!F43</f>
        <v>20.329999999999998</v>
      </c>
      <c r="G74" s="111">
        <f>'Anexo_I_3_-_Plan_Sintética'!H43</f>
        <v>23.84</v>
      </c>
      <c r="H74" s="111">
        <f>'Anexo_I_3_-_Plan_Sintética'!I43</f>
        <v>484.66</v>
      </c>
      <c r="I74" s="112">
        <f t="shared" si="2"/>
        <v>2.2426735059586367E-3</v>
      </c>
      <c r="J74" s="113">
        <f t="shared" si="3"/>
        <v>0.94868795779742476</v>
      </c>
      <c r="K74" s="110" t="s">
        <v>1937</v>
      </c>
    </row>
    <row r="75" spans="1:11" ht="25.5" x14ac:dyDescent="0.2">
      <c r="A75" s="108" t="s">
        <v>212</v>
      </c>
      <c r="B75" s="109" t="s">
        <v>20</v>
      </c>
      <c r="C75" s="109" t="s">
        <v>213</v>
      </c>
      <c r="D75" s="109" t="s">
        <v>214</v>
      </c>
      <c r="E75" s="110" t="s">
        <v>22</v>
      </c>
      <c r="F75" s="110">
        <f>'Anexo_I_3_-_Plan_Sintética'!F18</f>
        <v>2.4900000000000002</v>
      </c>
      <c r="G75" s="111">
        <f>'Anexo_I_3_-_Plan_Sintética'!H18</f>
        <v>194.44</v>
      </c>
      <c r="H75" s="111">
        <f>'Anexo_I_3_-_Plan_Sintética'!I18</f>
        <v>484.15</v>
      </c>
      <c r="I75" s="112">
        <f t="shared" si="2"/>
        <v>2.2403135763419181E-3</v>
      </c>
      <c r="J75" s="113">
        <f t="shared" si="3"/>
        <v>0.95092827137376668</v>
      </c>
      <c r="K75" s="110" t="s">
        <v>1937</v>
      </c>
    </row>
    <row r="76" spans="1:11" ht="38.25" x14ac:dyDescent="0.2">
      <c r="A76" s="108" t="s">
        <v>122</v>
      </c>
      <c r="B76" s="109" t="s">
        <v>20</v>
      </c>
      <c r="C76" s="109" t="s">
        <v>123</v>
      </c>
      <c r="D76" s="109" t="s">
        <v>855</v>
      </c>
      <c r="E76" s="110" t="s">
        <v>24</v>
      </c>
      <c r="F76" s="110">
        <f>'Anexo_I_3_-_Plan_Sintética'!F125</f>
        <v>121.41</v>
      </c>
      <c r="G76" s="111">
        <f>'Anexo_I_3_-_Plan_Sintética'!H125</f>
        <v>3.62</v>
      </c>
      <c r="H76" s="111">
        <f>'Anexo_I_3_-_Plan_Sintética'!I125</f>
        <v>439.5</v>
      </c>
      <c r="I76" s="112">
        <f t="shared" si="2"/>
        <v>2.0337040520546795E-3</v>
      </c>
      <c r="J76" s="113">
        <f t="shared" si="3"/>
        <v>0.95296197542582139</v>
      </c>
      <c r="K76" s="110" t="s">
        <v>1937</v>
      </c>
    </row>
    <row r="77" spans="1:11" ht="25.5" x14ac:dyDescent="0.2">
      <c r="A77" s="108" t="s">
        <v>604</v>
      </c>
      <c r="B77" s="109" t="s">
        <v>20</v>
      </c>
      <c r="C77" s="109" t="s">
        <v>605</v>
      </c>
      <c r="D77" s="109" t="s">
        <v>214</v>
      </c>
      <c r="E77" s="110" t="s">
        <v>24</v>
      </c>
      <c r="F77" s="110">
        <f>'Anexo_I_3_-_Plan_Sintética'!F96</f>
        <v>5</v>
      </c>
      <c r="G77" s="111">
        <f>'Anexo_I_3_-_Plan_Sintética'!H96</f>
        <v>77.09</v>
      </c>
      <c r="H77" s="111">
        <f>'Anexo_I_3_-_Plan_Sintética'!I96</f>
        <v>385.45</v>
      </c>
      <c r="I77" s="112">
        <f t="shared" si="2"/>
        <v>1.7835977858122324E-3</v>
      </c>
      <c r="J77" s="113">
        <f t="shared" si="3"/>
        <v>0.95474557321163367</v>
      </c>
      <c r="K77" s="110" t="s">
        <v>1937</v>
      </c>
    </row>
    <row r="78" spans="1:11" ht="38.25" x14ac:dyDescent="0.2">
      <c r="A78" s="108" t="s">
        <v>378</v>
      </c>
      <c r="B78" s="109" t="s">
        <v>20</v>
      </c>
      <c r="C78" s="109" t="s">
        <v>379</v>
      </c>
      <c r="D78" s="109" t="s">
        <v>368</v>
      </c>
      <c r="E78" s="110" t="s">
        <v>22</v>
      </c>
      <c r="F78" s="110">
        <f>'Anexo_I_3_-_Plan_Sintética'!F48</f>
        <v>2.44</v>
      </c>
      <c r="G78" s="111">
        <f>'Anexo_I_3_-_Plan_Sintética'!H48</f>
        <v>154.41999999999999</v>
      </c>
      <c r="H78" s="111">
        <f>'Anexo_I_3_-_Plan_Sintética'!I48</f>
        <v>376.78</v>
      </c>
      <c r="I78" s="112">
        <f t="shared" si="2"/>
        <v>1.7434789823280135E-3</v>
      </c>
      <c r="J78" s="113">
        <f t="shared" si="3"/>
        <v>0.95648905219396163</v>
      </c>
      <c r="K78" s="110" t="s">
        <v>1937</v>
      </c>
    </row>
    <row r="79" spans="1:11" ht="38.25" x14ac:dyDescent="0.2">
      <c r="A79" s="108" t="s">
        <v>799</v>
      </c>
      <c r="B79" s="109" t="s">
        <v>20</v>
      </c>
      <c r="C79" s="109" t="s">
        <v>800</v>
      </c>
      <c r="D79" s="109" t="s">
        <v>305</v>
      </c>
      <c r="E79" s="110" t="s">
        <v>55</v>
      </c>
      <c r="F79" s="110">
        <f>'Anexo_I_3_-_Plan_Sintética'!F115</f>
        <v>4</v>
      </c>
      <c r="G79" s="111">
        <f>'Anexo_I_3_-_Plan_Sintética'!H115</f>
        <v>92.51</v>
      </c>
      <c r="H79" s="111">
        <f>'Anexo_I_3_-_Plan_Sintética'!I115</f>
        <v>370.04</v>
      </c>
      <c r="I79" s="112">
        <f t="shared" si="2"/>
        <v>1.7122908928835349E-3</v>
      </c>
      <c r="J79" s="113">
        <f t="shared" si="3"/>
        <v>0.95820134308684513</v>
      </c>
      <c r="K79" s="110" t="s">
        <v>1937</v>
      </c>
    </row>
    <row r="80" spans="1:11" ht="25.5" x14ac:dyDescent="0.2">
      <c r="A80" s="108" t="s">
        <v>87</v>
      </c>
      <c r="B80" s="109" t="s">
        <v>20</v>
      </c>
      <c r="C80" s="109" t="s">
        <v>88</v>
      </c>
      <c r="D80" s="109" t="s">
        <v>196</v>
      </c>
      <c r="E80" s="110" t="s">
        <v>22</v>
      </c>
      <c r="F80" s="110">
        <f>'Anexo_I_3_-_Plan_Sintética'!F101</f>
        <v>24.54</v>
      </c>
      <c r="G80" s="111">
        <f>'Anexo_I_3_-_Plan_Sintética'!H101</f>
        <v>14.84</v>
      </c>
      <c r="H80" s="111">
        <f>'Anexo_I_3_-_Plan_Sintética'!I101</f>
        <v>364.17</v>
      </c>
      <c r="I80" s="112">
        <f t="shared" si="2"/>
        <v>1.6851285657263995E-3</v>
      </c>
      <c r="J80" s="113">
        <f t="shared" si="3"/>
        <v>0.95988647165257157</v>
      </c>
      <c r="K80" s="110" t="s">
        <v>1937</v>
      </c>
    </row>
    <row r="81" spans="1:11" ht="38.25" x14ac:dyDescent="0.2">
      <c r="A81" s="108" t="s">
        <v>940</v>
      </c>
      <c r="B81" s="109" t="s">
        <v>20</v>
      </c>
      <c r="C81" s="109" t="s">
        <v>941</v>
      </c>
      <c r="D81" s="109" t="s">
        <v>855</v>
      </c>
      <c r="E81" s="110" t="s">
        <v>55</v>
      </c>
      <c r="F81" s="110">
        <f>'Anexo_I_3_-_Plan_Sintética'!F141</f>
        <v>3</v>
      </c>
      <c r="G81" s="111">
        <f>'Anexo_I_3_-_Plan_Sintética'!H141</f>
        <v>115.41</v>
      </c>
      <c r="H81" s="111">
        <f>'Anexo_I_3_-_Plan_Sintética'!I141</f>
        <v>346.23</v>
      </c>
      <c r="I81" s="112">
        <f t="shared" si="2"/>
        <v>1.6021145709735874E-3</v>
      </c>
      <c r="J81" s="113">
        <f t="shared" si="3"/>
        <v>0.96148858622354516</v>
      </c>
      <c r="K81" s="110" t="s">
        <v>1937</v>
      </c>
    </row>
    <row r="82" spans="1:11" ht="38.25" x14ac:dyDescent="0.2">
      <c r="A82" s="108" t="s">
        <v>878</v>
      </c>
      <c r="B82" s="109" t="s">
        <v>20</v>
      </c>
      <c r="C82" s="109" t="s">
        <v>879</v>
      </c>
      <c r="D82" s="109" t="s">
        <v>855</v>
      </c>
      <c r="E82" s="110" t="s">
        <v>55</v>
      </c>
      <c r="F82" s="110">
        <f>'Anexo_I_3_-_Plan_Sintética'!F128</f>
        <v>6</v>
      </c>
      <c r="G82" s="111">
        <f>'Anexo_I_3_-_Plan_Sintética'!H128</f>
        <v>56.87</v>
      </c>
      <c r="H82" s="111">
        <f>'Anexo_I_3_-_Plan_Sintética'!I128</f>
        <v>341.22</v>
      </c>
      <c r="I82" s="112">
        <f t="shared" si="2"/>
        <v>1.5789317329740562E-3</v>
      </c>
      <c r="J82" s="113">
        <f t="shared" si="3"/>
        <v>0.96306751795651924</v>
      </c>
      <c r="K82" s="110" t="s">
        <v>1937</v>
      </c>
    </row>
    <row r="83" spans="1:11" x14ac:dyDescent="0.2">
      <c r="A83" s="108" t="s">
        <v>1005</v>
      </c>
      <c r="B83" s="109" t="s">
        <v>279</v>
      </c>
      <c r="C83" s="109" t="s">
        <v>1006</v>
      </c>
      <c r="D83" s="109" t="s">
        <v>1007</v>
      </c>
      <c r="E83" s="110" t="s">
        <v>55</v>
      </c>
      <c r="F83" s="110">
        <f>'Anexo_I_3_-_Plan_Sintética'!F75</f>
        <v>4</v>
      </c>
      <c r="G83" s="111">
        <f>'Anexo_I_3_-_Plan_Sintética'!H75</f>
        <v>84.1</v>
      </c>
      <c r="H83" s="111">
        <f>'Anexo_I_3_-_Plan_Sintética'!I75</f>
        <v>336.4</v>
      </c>
      <c r="I83" s="112">
        <f t="shared" si="2"/>
        <v>1.5566280844395769E-3</v>
      </c>
      <c r="J83" s="113">
        <f t="shared" si="3"/>
        <v>0.96462414604095881</v>
      </c>
      <c r="K83" s="110" t="s">
        <v>1937</v>
      </c>
    </row>
    <row r="84" spans="1:11" ht="38.25" x14ac:dyDescent="0.2">
      <c r="A84" s="108" t="s">
        <v>916</v>
      </c>
      <c r="B84" s="109" t="s">
        <v>20</v>
      </c>
      <c r="C84" s="109" t="s">
        <v>917</v>
      </c>
      <c r="D84" s="109" t="s">
        <v>855</v>
      </c>
      <c r="E84" s="110" t="s">
        <v>55</v>
      </c>
      <c r="F84" s="110">
        <f>'Anexo_I_3_-_Plan_Sintética'!F137</f>
        <v>3</v>
      </c>
      <c r="G84" s="111">
        <f>'Anexo_I_3_-_Plan_Sintética'!H137</f>
        <v>110.79</v>
      </c>
      <c r="H84" s="111">
        <f>'Anexo_I_3_-_Plan_Sintética'!I137</f>
        <v>332.37</v>
      </c>
      <c r="I84" s="112">
        <f t="shared" si="2"/>
        <v>1.537980013154525E-3</v>
      </c>
      <c r="J84" s="113">
        <f t="shared" si="3"/>
        <v>0.96616212605411333</v>
      </c>
      <c r="K84" s="110" t="s">
        <v>1937</v>
      </c>
    </row>
    <row r="85" spans="1:11" ht="38.25" x14ac:dyDescent="0.2">
      <c r="A85" s="108" t="s">
        <v>922</v>
      </c>
      <c r="B85" s="109" t="s">
        <v>20</v>
      </c>
      <c r="C85" s="109" t="s">
        <v>923</v>
      </c>
      <c r="D85" s="109" t="s">
        <v>855</v>
      </c>
      <c r="E85" s="110" t="s">
        <v>55</v>
      </c>
      <c r="F85" s="110">
        <f>'Anexo_I_3_-_Plan_Sintética'!F138</f>
        <v>3</v>
      </c>
      <c r="G85" s="111">
        <f>'Anexo_I_3_-_Plan_Sintética'!H138</f>
        <v>106.24</v>
      </c>
      <c r="H85" s="111">
        <f>'Anexo_I_3_-_Plan_Sintética'!I138</f>
        <v>318.72000000000003</v>
      </c>
      <c r="I85" s="112">
        <f t="shared" si="2"/>
        <v>1.4748171910599942E-3</v>
      </c>
      <c r="J85" s="113">
        <f t="shared" si="3"/>
        <v>0.96763694324517335</v>
      </c>
      <c r="K85" s="110" t="s">
        <v>1937</v>
      </c>
    </row>
    <row r="86" spans="1:11" ht="38.25" x14ac:dyDescent="0.2">
      <c r="A86" s="108" t="s">
        <v>900</v>
      </c>
      <c r="B86" s="109" t="s">
        <v>20</v>
      </c>
      <c r="C86" s="109" t="s">
        <v>901</v>
      </c>
      <c r="D86" s="109" t="s">
        <v>855</v>
      </c>
      <c r="E86" s="110" t="s">
        <v>55</v>
      </c>
      <c r="F86" s="110">
        <f>'Anexo_I_3_-_Plan_Sintética'!F133</f>
        <v>3</v>
      </c>
      <c r="G86" s="111">
        <f>'Anexo_I_3_-_Plan_Sintética'!H133</f>
        <v>105.1</v>
      </c>
      <c r="H86" s="111">
        <f>'Anexo_I_3_-_Plan_Sintética'!I133</f>
        <v>315.3</v>
      </c>
      <c r="I86" s="112">
        <f t="shared" si="2"/>
        <v>1.4589917806890566E-3</v>
      </c>
      <c r="J86" s="113">
        <f t="shared" si="3"/>
        <v>0.96909593502586244</v>
      </c>
      <c r="K86" s="110" t="s">
        <v>1937</v>
      </c>
    </row>
    <row r="87" spans="1:11" x14ac:dyDescent="0.2">
      <c r="A87" s="108" t="s">
        <v>1064</v>
      </c>
      <c r="B87" s="109" t="s">
        <v>52</v>
      </c>
      <c r="C87" s="109" t="s">
        <v>1065</v>
      </c>
      <c r="D87" s="109" t="s">
        <v>162</v>
      </c>
      <c r="E87" s="110" t="s">
        <v>332</v>
      </c>
      <c r="F87" s="110">
        <f>'Anexo_I_3_-_Plan_Sintética'!F148</f>
        <v>1</v>
      </c>
      <c r="G87" s="111">
        <f>'Anexo_I_3_-_Plan_Sintética'!H148</f>
        <v>311.79000000000002</v>
      </c>
      <c r="H87" s="111">
        <f>'Anexo_I_3_-_Plan_Sintética'!I148</f>
        <v>311.79000000000002</v>
      </c>
      <c r="I87" s="112">
        <f t="shared" si="2"/>
        <v>1.4427499121504629E-3</v>
      </c>
      <c r="J87" s="113">
        <f t="shared" si="3"/>
        <v>0.97053868493801287</v>
      </c>
      <c r="K87" s="110" t="s">
        <v>1937</v>
      </c>
    </row>
    <row r="88" spans="1:11" ht="25.5" x14ac:dyDescent="0.2">
      <c r="A88" s="108" t="s">
        <v>471</v>
      </c>
      <c r="B88" s="109" t="s">
        <v>52</v>
      </c>
      <c r="C88" s="109" t="s">
        <v>472</v>
      </c>
      <c r="D88" s="109" t="s">
        <v>355</v>
      </c>
      <c r="E88" s="110" t="s">
        <v>55</v>
      </c>
      <c r="F88" s="110">
        <f>'Anexo_I_3_-_Plan_Sintética'!F61</f>
        <v>2</v>
      </c>
      <c r="G88" s="111">
        <f>'Anexo_I_3_-_Plan_Sintética'!H61</f>
        <v>154.11000000000001</v>
      </c>
      <c r="H88" s="111">
        <f>'Anexo_I_3_-_Plan_Sintética'!I61</f>
        <v>308.22000000000003</v>
      </c>
      <c r="I88" s="112">
        <f t="shared" si="2"/>
        <v>1.4262304048334319E-3</v>
      </c>
      <c r="J88" s="113">
        <f t="shared" si="3"/>
        <v>0.97196491534284635</v>
      </c>
      <c r="K88" s="110" t="s">
        <v>1937</v>
      </c>
    </row>
    <row r="89" spans="1:11" x14ac:dyDescent="0.2">
      <c r="A89" s="108" t="s">
        <v>310</v>
      </c>
      <c r="B89" s="109" t="s">
        <v>279</v>
      </c>
      <c r="C89" s="109" t="s">
        <v>311</v>
      </c>
      <c r="D89" s="109" t="s">
        <v>141</v>
      </c>
      <c r="E89" s="110" t="s">
        <v>24</v>
      </c>
      <c r="F89" s="110">
        <f>'Anexo_I_3_-_Plan_Sintética'!F34</f>
        <v>30.64</v>
      </c>
      <c r="G89" s="111">
        <f>'Anexo_I_3_-_Plan_Sintética'!H34</f>
        <v>9.61</v>
      </c>
      <c r="H89" s="111">
        <f>'Anexo_I_3_-_Plan_Sintética'!I34</f>
        <v>294.45</v>
      </c>
      <c r="I89" s="112">
        <f t="shared" si="2"/>
        <v>1.3625123051820257E-3</v>
      </c>
      <c r="J89" s="113">
        <f t="shared" si="3"/>
        <v>0.97332742764802838</v>
      </c>
      <c r="K89" s="110" t="s">
        <v>1937</v>
      </c>
    </row>
    <row r="90" spans="1:11" ht="25.5" x14ac:dyDescent="0.2">
      <c r="A90" s="108" t="s">
        <v>945</v>
      </c>
      <c r="B90" s="109" t="s">
        <v>20</v>
      </c>
      <c r="C90" s="109" t="s">
        <v>946</v>
      </c>
      <c r="D90" s="109" t="s">
        <v>153</v>
      </c>
      <c r="E90" s="110" t="s">
        <v>22</v>
      </c>
      <c r="F90" s="110">
        <f>'Anexo_I_3_-_Plan_Sintética'!F143</f>
        <v>137.26</v>
      </c>
      <c r="G90" s="111">
        <f>'Anexo_I_3_-_Plan_Sintética'!H143</f>
        <v>2.1</v>
      </c>
      <c r="H90" s="111">
        <f>'Anexo_I_3_-_Plan_Sintética'!I143</f>
        <v>288.24</v>
      </c>
      <c r="I90" s="112">
        <f t="shared" si="2"/>
        <v>1.3337766916137446E-3</v>
      </c>
      <c r="J90" s="113">
        <f t="shared" si="3"/>
        <v>0.9746612043396421</v>
      </c>
      <c r="K90" s="110" t="s">
        <v>1937</v>
      </c>
    </row>
    <row r="91" spans="1:11" ht="25.5" x14ac:dyDescent="0.2">
      <c r="A91" s="108" t="s">
        <v>97</v>
      </c>
      <c r="B91" s="109" t="s">
        <v>20</v>
      </c>
      <c r="C91" s="109" t="s">
        <v>98</v>
      </c>
      <c r="D91" s="109" t="s">
        <v>305</v>
      </c>
      <c r="E91" s="110" t="s">
        <v>55</v>
      </c>
      <c r="F91" s="110">
        <f>'Anexo_I_3_-_Plan_Sintética'!F72</f>
        <v>6</v>
      </c>
      <c r="G91" s="111">
        <f>'Anexo_I_3_-_Plan_Sintética'!H72</f>
        <v>45.5</v>
      </c>
      <c r="H91" s="111">
        <f>'Anexo_I_3_-_Plan_Sintética'!I72</f>
        <v>273</v>
      </c>
      <c r="I91" s="112">
        <f t="shared" si="2"/>
        <v>1.2632564418906199E-3</v>
      </c>
      <c r="J91" s="113">
        <f t="shared" si="3"/>
        <v>0.97592446078153272</v>
      </c>
      <c r="K91" s="110" t="s">
        <v>1937</v>
      </c>
    </row>
    <row r="92" spans="1:11" ht="25.5" x14ac:dyDescent="0.2">
      <c r="A92" s="108" t="s">
        <v>292</v>
      </c>
      <c r="B92" s="109" t="s">
        <v>20</v>
      </c>
      <c r="C92" s="109" t="s">
        <v>293</v>
      </c>
      <c r="D92" s="109" t="s">
        <v>270</v>
      </c>
      <c r="E92" s="110" t="s">
        <v>55</v>
      </c>
      <c r="F92" s="110">
        <f>'Anexo_I_3_-_Plan_Sintética'!F28</f>
        <v>18</v>
      </c>
      <c r="G92" s="111">
        <f>'Anexo_I_3_-_Plan_Sintética'!H28</f>
        <v>15.13</v>
      </c>
      <c r="H92" s="111">
        <f>'Anexo_I_3_-_Plan_Sintética'!I28</f>
        <v>272.33999999999997</v>
      </c>
      <c r="I92" s="112">
        <f t="shared" si="2"/>
        <v>1.2602024153278073E-3</v>
      </c>
      <c r="J92" s="113">
        <f t="shared" si="3"/>
        <v>0.97718466319686048</v>
      </c>
      <c r="K92" s="110" t="s">
        <v>1937</v>
      </c>
    </row>
    <row r="93" spans="1:11" x14ac:dyDescent="0.2">
      <c r="A93" s="108" t="s">
        <v>335</v>
      </c>
      <c r="B93" s="109" t="s">
        <v>336</v>
      </c>
      <c r="C93" s="109" t="s">
        <v>337</v>
      </c>
      <c r="D93" s="109" t="s">
        <v>338</v>
      </c>
      <c r="E93" s="110" t="s">
        <v>22</v>
      </c>
      <c r="F93" s="110">
        <f>'Anexo_I_3_-_Plan_Sintética'!F40</f>
        <v>34.270000000000003</v>
      </c>
      <c r="G93" s="111">
        <f>'Anexo_I_3_-_Plan_Sintética'!H40</f>
        <v>7.92</v>
      </c>
      <c r="H93" s="111">
        <f>'Anexo_I_3_-_Plan_Sintética'!I40</f>
        <v>271.41000000000003</v>
      </c>
      <c r="I93" s="112">
        <f t="shared" si="2"/>
        <v>1.2558990142620262E-3</v>
      </c>
      <c r="J93" s="113">
        <f t="shared" si="3"/>
        <v>0.97844056221112252</v>
      </c>
      <c r="K93" s="110" t="s">
        <v>1937</v>
      </c>
    </row>
    <row r="94" spans="1:11" x14ac:dyDescent="0.2">
      <c r="A94" s="108" t="s">
        <v>316</v>
      </c>
      <c r="B94" s="109" t="s">
        <v>279</v>
      </c>
      <c r="C94" s="109" t="s">
        <v>317</v>
      </c>
      <c r="D94" s="109" t="s">
        <v>141</v>
      </c>
      <c r="E94" s="110" t="s">
        <v>24</v>
      </c>
      <c r="F94" s="110">
        <f>'Anexo_I_3_-_Plan_Sintética'!F35</f>
        <v>18.809999999999999</v>
      </c>
      <c r="G94" s="111">
        <f>'Anexo_I_3_-_Plan_Sintética'!H35</f>
        <v>14.18</v>
      </c>
      <c r="H94" s="111">
        <f>'Anexo_I_3_-_Plan_Sintética'!I35</f>
        <v>266.72000000000003</v>
      </c>
      <c r="I94" s="112">
        <f t="shared" si="2"/>
        <v>1.2341969164141617E-3</v>
      </c>
      <c r="J94" s="113">
        <f t="shared" si="3"/>
        <v>0.97967475912753665</v>
      </c>
      <c r="K94" s="110" t="s">
        <v>1937</v>
      </c>
    </row>
    <row r="95" spans="1:11" x14ac:dyDescent="0.2">
      <c r="A95" s="108" t="s">
        <v>326</v>
      </c>
      <c r="B95" s="109" t="s">
        <v>327</v>
      </c>
      <c r="C95" s="109" t="s">
        <v>328</v>
      </c>
      <c r="D95" s="109" t="s">
        <v>329</v>
      </c>
      <c r="E95" s="110" t="s">
        <v>31</v>
      </c>
      <c r="F95" s="110">
        <f>'Anexo_I_3_-_Plan_Sintética'!F39</f>
        <v>2.76</v>
      </c>
      <c r="G95" s="111">
        <f>'Anexo_I_3_-_Plan_Sintética'!H39</f>
        <v>94.75</v>
      </c>
      <c r="H95" s="111">
        <f>'Anexo_I_3_-_Plan_Sintética'!I39</f>
        <v>261.51</v>
      </c>
      <c r="I95" s="112">
        <f t="shared" si="2"/>
        <v>1.2100886158198387E-3</v>
      </c>
      <c r="J95" s="113">
        <f t="shared" si="3"/>
        <v>0.98088484774335649</v>
      </c>
      <c r="K95" s="110" t="s">
        <v>1937</v>
      </c>
    </row>
    <row r="96" spans="1:11" ht="38.25" x14ac:dyDescent="0.2">
      <c r="A96" s="108" t="s">
        <v>841</v>
      </c>
      <c r="B96" s="109" t="s">
        <v>20</v>
      </c>
      <c r="C96" s="109" t="s">
        <v>842</v>
      </c>
      <c r="D96" s="109" t="s">
        <v>305</v>
      </c>
      <c r="E96" s="110" t="s">
        <v>24</v>
      </c>
      <c r="F96" s="110">
        <f>'Anexo_I_3_-_Plan_Sintética'!F120</f>
        <v>14.84</v>
      </c>
      <c r="G96" s="111">
        <f>'Anexo_I_3_-_Plan_Sintética'!H120</f>
        <v>17.46</v>
      </c>
      <c r="H96" s="111">
        <f>'Anexo_I_3_-_Plan_Sintética'!I120</f>
        <v>259.10000000000002</v>
      </c>
      <c r="I96" s="112">
        <f t="shared" si="2"/>
        <v>1.1989367915525993E-3</v>
      </c>
      <c r="J96" s="113">
        <f t="shared" si="3"/>
        <v>0.98208378453490908</v>
      </c>
      <c r="K96" s="110" t="s">
        <v>1937</v>
      </c>
    </row>
    <row r="97" spans="1:11" ht="38.25" x14ac:dyDescent="0.2">
      <c r="A97" s="108" t="s">
        <v>253</v>
      </c>
      <c r="B97" s="109" t="s">
        <v>20</v>
      </c>
      <c r="C97" s="109" t="s">
        <v>254</v>
      </c>
      <c r="D97" s="109" t="s">
        <v>214</v>
      </c>
      <c r="E97" s="110" t="s">
        <v>31</v>
      </c>
      <c r="F97" s="110">
        <f>'Anexo_I_3_-_Plan_Sintética'!F21</f>
        <v>0.23</v>
      </c>
      <c r="G97" s="111">
        <f>'Anexo_I_3_-_Plan_Sintética'!H21</f>
        <v>1104.96</v>
      </c>
      <c r="H97" s="111">
        <f>'Anexo_I_3_-_Plan_Sintética'!I21</f>
        <v>254.14</v>
      </c>
      <c r="I97" s="112">
        <f t="shared" si="2"/>
        <v>1.175985319201766E-3</v>
      </c>
      <c r="J97" s="113">
        <f t="shared" si="3"/>
        <v>0.98325976985411079</v>
      </c>
      <c r="K97" s="110" t="s">
        <v>1937</v>
      </c>
    </row>
    <row r="98" spans="1:11" ht="25.5" x14ac:dyDescent="0.2">
      <c r="A98" s="108" t="s">
        <v>297</v>
      </c>
      <c r="B98" s="109" t="s">
        <v>20</v>
      </c>
      <c r="C98" s="109" t="s">
        <v>298</v>
      </c>
      <c r="D98" s="109" t="s">
        <v>270</v>
      </c>
      <c r="E98" s="110" t="s">
        <v>55</v>
      </c>
      <c r="F98" s="110">
        <f>'Anexo_I_3_-_Plan_Sintética'!F29</f>
        <v>22</v>
      </c>
      <c r="G98" s="111">
        <f>'Anexo_I_3_-_Plan_Sintética'!H29</f>
        <v>11.03</v>
      </c>
      <c r="H98" s="111">
        <f>'Anexo_I_3_-_Plan_Sintética'!I29</f>
        <v>242.66</v>
      </c>
      <c r="I98" s="112">
        <f t="shared" si="2"/>
        <v>1.1228637662607246E-3</v>
      </c>
      <c r="J98" s="113">
        <f t="shared" si="3"/>
        <v>0.98438263362037148</v>
      </c>
      <c r="K98" s="110" t="s">
        <v>1937</v>
      </c>
    </row>
    <row r="99" spans="1:11" ht="25.5" x14ac:dyDescent="0.2">
      <c r="A99" s="108" t="s">
        <v>949</v>
      </c>
      <c r="B99" s="109" t="s">
        <v>20</v>
      </c>
      <c r="C99" s="109" t="s">
        <v>950</v>
      </c>
      <c r="D99" s="109" t="s">
        <v>153</v>
      </c>
      <c r="E99" s="110" t="s">
        <v>22</v>
      </c>
      <c r="F99" s="110">
        <f>'Anexo_I_3_-_Plan_Sintética'!F144</f>
        <v>34.14</v>
      </c>
      <c r="G99" s="111">
        <f>'Anexo_I_3_-_Plan_Sintética'!H144</f>
        <v>6.94</v>
      </c>
      <c r="H99" s="111">
        <f>'Anexo_I_3_-_Plan_Sintética'!I144</f>
        <v>236.93</v>
      </c>
      <c r="I99" s="112">
        <f t="shared" si="2"/>
        <v>1.0963492629199436E-3</v>
      </c>
      <c r="J99" s="113">
        <f t="shared" si="3"/>
        <v>0.98547898288329139</v>
      </c>
      <c r="K99" s="110" t="s">
        <v>1937</v>
      </c>
    </row>
    <row r="100" spans="1:11" ht="25.5" x14ac:dyDescent="0.2">
      <c r="A100" s="108" t="s">
        <v>249</v>
      </c>
      <c r="B100" s="109" t="s">
        <v>20</v>
      </c>
      <c r="C100" s="109" t="s">
        <v>250</v>
      </c>
      <c r="D100" s="109" t="s">
        <v>214</v>
      </c>
      <c r="E100" s="110" t="s">
        <v>40</v>
      </c>
      <c r="F100" s="110">
        <f>'Anexo_I_3_-_Plan_Sintética'!F20</f>
        <v>10.71</v>
      </c>
      <c r="G100" s="111">
        <f>'Anexo_I_3_-_Plan_Sintética'!H20</f>
        <v>21.66</v>
      </c>
      <c r="H100" s="111">
        <f>'Anexo_I_3_-_Plan_Sintética'!I20</f>
        <v>231.97</v>
      </c>
      <c r="I100" s="112">
        <f t="shared" si="2"/>
        <v>1.0733977905691102E-3</v>
      </c>
      <c r="J100" s="113">
        <f t="shared" si="3"/>
        <v>0.98655238067386053</v>
      </c>
      <c r="K100" s="110" t="s">
        <v>1937</v>
      </c>
    </row>
    <row r="101" spans="1:11" ht="25.5" x14ac:dyDescent="0.2">
      <c r="A101" s="108" t="s">
        <v>286</v>
      </c>
      <c r="B101" s="109" t="s">
        <v>20</v>
      </c>
      <c r="C101" s="109" t="s">
        <v>287</v>
      </c>
      <c r="D101" s="109" t="s">
        <v>270</v>
      </c>
      <c r="E101" s="110" t="s">
        <v>22</v>
      </c>
      <c r="F101" s="110">
        <f>'Anexo_I_3_-_Plan_Sintética'!F26</f>
        <v>19.71</v>
      </c>
      <c r="G101" s="111">
        <f>'Anexo_I_3_-_Plan_Sintética'!H26</f>
        <v>11.46</v>
      </c>
      <c r="H101" s="111">
        <f>'Anexo_I_3_-_Plan_Sintética'!I26</f>
        <v>225.87</v>
      </c>
      <c r="I101" s="112">
        <f t="shared" si="2"/>
        <v>1.0451711814279646E-3</v>
      </c>
      <c r="J101" s="113">
        <f t="shared" si="3"/>
        <v>0.98759755185528852</v>
      </c>
      <c r="K101" s="110" t="s">
        <v>1937</v>
      </c>
    </row>
    <row r="102" spans="1:11" ht="25.5" x14ac:dyDescent="0.2">
      <c r="A102" s="108" t="s">
        <v>32</v>
      </c>
      <c r="B102" s="109" t="s">
        <v>20</v>
      </c>
      <c r="C102" s="109" t="s">
        <v>33</v>
      </c>
      <c r="D102" s="109" t="s">
        <v>209</v>
      </c>
      <c r="E102" s="110" t="s">
        <v>31</v>
      </c>
      <c r="F102" s="110">
        <f>'Anexo_I_3_-_Plan_Sintética'!F17</f>
        <v>1.34</v>
      </c>
      <c r="G102" s="111">
        <f>'Anexo_I_3_-_Plan_Sintética'!H17</f>
        <v>162.55000000000001</v>
      </c>
      <c r="H102" s="111">
        <f>'Anexo_I_3_-_Plan_Sintética'!I17</f>
        <v>217.81</v>
      </c>
      <c r="I102" s="112">
        <f t="shared" si="2"/>
        <v>1.0078750388578606E-3</v>
      </c>
      <c r="J102" s="113">
        <f t="shared" si="3"/>
        <v>0.98860542689414643</v>
      </c>
      <c r="K102" s="110" t="s">
        <v>1937</v>
      </c>
    </row>
    <row r="103" spans="1:11" ht="25.5" x14ac:dyDescent="0.2">
      <c r="A103" s="108" t="s">
        <v>597</v>
      </c>
      <c r="B103" s="109" t="s">
        <v>20</v>
      </c>
      <c r="C103" s="109" t="s">
        <v>598</v>
      </c>
      <c r="D103" s="109" t="s">
        <v>214</v>
      </c>
      <c r="E103" s="110" t="s">
        <v>24</v>
      </c>
      <c r="F103" s="110">
        <f>'Anexo_I_3_-_Plan_Sintética'!F93</f>
        <v>2</v>
      </c>
      <c r="G103" s="111">
        <f>'Anexo_I_3_-_Plan_Sintética'!H93</f>
        <v>100.92</v>
      </c>
      <c r="H103" s="111">
        <f>'Anexo_I_3_-_Plan_Sintética'!I93</f>
        <v>201.84</v>
      </c>
      <c r="I103" s="112">
        <f t="shared" si="2"/>
        <v>9.3397685066374625E-4</v>
      </c>
      <c r="J103" s="113">
        <f t="shared" si="3"/>
        <v>0.9895394037448102</v>
      </c>
      <c r="K103" s="110" t="s">
        <v>1937</v>
      </c>
    </row>
    <row r="104" spans="1:11" ht="38.25" x14ac:dyDescent="0.2">
      <c r="A104" s="108" t="s">
        <v>261</v>
      </c>
      <c r="B104" s="109" t="s">
        <v>20</v>
      </c>
      <c r="C104" s="109" t="s">
        <v>262</v>
      </c>
      <c r="D104" s="109" t="s">
        <v>263</v>
      </c>
      <c r="E104" s="110" t="s">
        <v>22</v>
      </c>
      <c r="F104" s="110">
        <f>'Anexo_I_3_-_Plan_Sintética'!F22</f>
        <v>3.22</v>
      </c>
      <c r="G104" s="111">
        <f>'Anexo_I_3_-_Plan_Sintética'!H22</f>
        <v>61.03</v>
      </c>
      <c r="H104" s="111">
        <f>'Anexo_I_3_-_Plan_Sintética'!I22</f>
        <v>196.51</v>
      </c>
      <c r="I104" s="112">
        <f t="shared" si="2"/>
        <v>9.0931327251254836E-4</v>
      </c>
      <c r="J104" s="113">
        <f t="shared" si="3"/>
        <v>0.99044871701732273</v>
      </c>
      <c r="K104" s="110" t="s">
        <v>1937</v>
      </c>
    </row>
    <row r="105" spans="1:11" ht="25.5" x14ac:dyDescent="0.2">
      <c r="A105" s="108" t="s">
        <v>324</v>
      </c>
      <c r="B105" s="109" t="s">
        <v>20</v>
      </c>
      <c r="C105" s="109" t="s">
        <v>325</v>
      </c>
      <c r="D105" s="109" t="s">
        <v>270</v>
      </c>
      <c r="E105" s="110" t="s">
        <v>24</v>
      </c>
      <c r="F105" s="110">
        <f>'Anexo_I_3_-_Plan_Sintética'!F38</f>
        <v>230.1</v>
      </c>
      <c r="G105" s="111">
        <f>'Anexo_I_3_-_Plan_Sintética'!H38</f>
        <v>0.84</v>
      </c>
      <c r="H105" s="111">
        <f>'Anexo_I_3_-_Plan_Sintética'!I38</f>
        <v>193.28</v>
      </c>
      <c r="I105" s="112">
        <f t="shared" si="2"/>
        <v>8.9436705160666303E-4</v>
      </c>
      <c r="J105" s="113">
        <f t="shared" si="3"/>
        <v>0.99134308406892935</v>
      </c>
      <c r="K105" s="110" t="s">
        <v>1937</v>
      </c>
    </row>
    <row r="106" spans="1:11" ht="25.5" x14ac:dyDescent="0.2">
      <c r="A106" s="108" t="s">
        <v>618</v>
      </c>
      <c r="B106" s="109" t="s">
        <v>20</v>
      </c>
      <c r="C106" s="109" t="s">
        <v>619</v>
      </c>
      <c r="D106" s="109" t="s">
        <v>196</v>
      </c>
      <c r="E106" s="110" t="s">
        <v>22</v>
      </c>
      <c r="F106" s="110">
        <f>'Anexo_I_3_-_Plan_Sintética'!F102</f>
        <v>34.14</v>
      </c>
      <c r="G106" s="111">
        <f>'Anexo_I_3_-_Plan_Sintética'!H102</f>
        <v>5.56</v>
      </c>
      <c r="H106" s="111">
        <f>'Anexo_I_3_-_Plan_Sintética'!I102</f>
        <v>189.81</v>
      </c>
      <c r="I106" s="112">
        <f t="shared" si="2"/>
        <v>8.7831027558702768E-4</v>
      </c>
      <c r="J106" s="113">
        <f t="shared" si="3"/>
        <v>0.99222139434451639</v>
      </c>
      <c r="K106" s="110" t="s">
        <v>1937</v>
      </c>
    </row>
    <row r="107" spans="1:11" ht="51" x14ac:dyDescent="0.2">
      <c r="A107" s="108" t="s">
        <v>781</v>
      </c>
      <c r="B107" s="109" t="s">
        <v>20</v>
      </c>
      <c r="C107" s="109" t="s">
        <v>782</v>
      </c>
      <c r="D107" s="109" t="s">
        <v>305</v>
      </c>
      <c r="E107" s="110" t="s">
        <v>24</v>
      </c>
      <c r="F107" s="110">
        <f>'Anexo_I_3_-_Plan_Sintética'!F113</f>
        <v>1.84</v>
      </c>
      <c r="G107" s="111">
        <f>'Anexo_I_3_-_Plan_Sintética'!H113</f>
        <v>94.37</v>
      </c>
      <c r="H107" s="111">
        <f>'Anexo_I_3_-_Plan_Sintética'!I113</f>
        <v>173.64</v>
      </c>
      <c r="I107" s="112">
        <f t="shared" si="2"/>
        <v>8.0348662479812173E-4</v>
      </c>
      <c r="J107" s="113">
        <f t="shared" si="3"/>
        <v>0.99302488096931452</v>
      </c>
      <c r="K107" s="110" t="s">
        <v>1937</v>
      </c>
    </row>
    <row r="108" spans="1:11" ht="25.5" x14ac:dyDescent="0.2">
      <c r="A108" s="108" t="s">
        <v>84</v>
      </c>
      <c r="B108" s="109" t="s">
        <v>20</v>
      </c>
      <c r="C108" s="109" t="s">
        <v>85</v>
      </c>
      <c r="D108" s="109" t="s">
        <v>196</v>
      </c>
      <c r="E108" s="110" t="s">
        <v>22</v>
      </c>
      <c r="F108" s="110">
        <f>'Anexo_I_3_-_Plan_Sintética'!F98</f>
        <v>41.05</v>
      </c>
      <c r="G108" s="111">
        <f>'Anexo_I_3_-_Plan_Sintética'!H98</f>
        <v>3.71</v>
      </c>
      <c r="H108" s="111">
        <f>'Anexo_I_3_-_Plan_Sintética'!I98</f>
        <v>152.29</v>
      </c>
      <c r="I108" s="112">
        <f t="shared" si="2"/>
        <v>7.046934928041117E-4</v>
      </c>
      <c r="J108" s="113">
        <f t="shared" si="3"/>
        <v>0.99372957446211863</v>
      </c>
      <c r="K108" s="110" t="s">
        <v>1937</v>
      </c>
    </row>
    <row r="109" spans="1:11" ht="38.25" x14ac:dyDescent="0.2">
      <c r="A109" s="108" t="s">
        <v>1044</v>
      </c>
      <c r="B109" s="109" t="s">
        <v>20</v>
      </c>
      <c r="C109" s="109" t="s">
        <v>1045</v>
      </c>
      <c r="D109" s="109" t="s">
        <v>855</v>
      </c>
      <c r="E109" s="110" t="s">
        <v>55</v>
      </c>
      <c r="F109" s="110">
        <f>'Anexo_I_3_-_Plan_Sintética'!F136</f>
        <v>2</v>
      </c>
      <c r="G109" s="111">
        <f>'Anexo_I_3_-_Plan_Sintética'!H136</f>
        <v>72.56</v>
      </c>
      <c r="H109" s="111">
        <f>'Anexo_I_3_-_Plan_Sintética'!I136</f>
        <v>145.12</v>
      </c>
      <c r="I109" s="112">
        <f t="shared" si="2"/>
        <v>6.7151565878083058E-4</v>
      </c>
      <c r="J109" s="113">
        <f t="shared" si="3"/>
        <v>0.9944010901208995</v>
      </c>
      <c r="K109" s="110" t="s">
        <v>1937</v>
      </c>
    </row>
    <row r="110" spans="1:11" ht="38.25" x14ac:dyDescent="0.2">
      <c r="A110" s="108" t="s">
        <v>803</v>
      </c>
      <c r="B110" s="109" t="s">
        <v>20</v>
      </c>
      <c r="C110" s="109" t="s">
        <v>804</v>
      </c>
      <c r="D110" s="109" t="s">
        <v>305</v>
      </c>
      <c r="E110" s="110" t="s">
        <v>55</v>
      </c>
      <c r="F110" s="110">
        <f>'Anexo_I_3_-_Plan_Sintética'!F116</f>
        <v>1</v>
      </c>
      <c r="G110" s="111">
        <f>'Anexo_I_3_-_Plan_Sintética'!H116</f>
        <v>120.53</v>
      </c>
      <c r="H110" s="111">
        <f>'Anexo_I_3_-_Plan_Sintética'!I116</f>
        <v>120.53</v>
      </c>
      <c r="I110" s="112">
        <f t="shared" si="2"/>
        <v>5.5773003275119562E-4</v>
      </c>
      <c r="J110" s="113">
        <f t="shared" si="3"/>
        <v>0.99495882015365067</v>
      </c>
      <c r="K110" s="110" t="s">
        <v>1937</v>
      </c>
    </row>
    <row r="111" spans="1:11" ht="25.5" x14ac:dyDescent="0.2">
      <c r="A111" s="108" t="s">
        <v>353</v>
      </c>
      <c r="B111" s="109" t="s">
        <v>52</v>
      </c>
      <c r="C111" s="109" t="s">
        <v>354</v>
      </c>
      <c r="D111" s="109" t="s">
        <v>355</v>
      </c>
      <c r="E111" s="110" t="s">
        <v>31</v>
      </c>
      <c r="F111" s="110">
        <f>'Anexo_I_3_-_Plan_Sintética'!F42</f>
        <v>1.74</v>
      </c>
      <c r="G111" s="111">
        <f>'Anexo_I_3_-_Plan_Sintética'!H42</f>
        <v>65.12</v>
      </c>
      <c r="H111" s="111">
        <f>'Anexo_I_3_-_Plan_Sintética'!I42</f>
        <v>113.3</v>
      </c>
      <c r="I111" s="112">
        <f t="shared" si="2"/>
        <v>5.2427455994947701E-4</v>
      </c>
      <c r="J111" s="113">
        <f t="shared" si="3"/>
        <v>0.99548309471360019</v>
      </c>
      <c r="K111" s="110" t="s">
        <v>1937</v>
      </c>
    </row>
    <row r="112" spans="1:11" ht="25.5" x14ac:dyDescent="0.2">
      <c r="A112" s="108" t="s">
        <v>308</v>
      </c>
      <c r="B112" s="109" t="s">
        <v>20</v>
      </c>
      <c r="C112" s="109" t="s">
        <v>309</v>
      </c>
      <c r="D112" s="109" t="s">
        <v>305</v>
      </c>
      <c r="E112" s="110" t="s">
        <v>24</v>
      </c>
      <c r="F112" s="110">
        <f>'Anexo_I_3_-_Plan_Sintética'!F33</f>
        <v>6.26</v>
      </c>
      <c r="G112" s="111">
        <f>'Anexo_I_3_-_Plan_Sintética'!H33</f>
        <v>17.61</v>
      </c>
      <c r="H112" s="111">
        <f>'Anexo_I_3_-_Plan_Sintética'!I33</f>
        <v>110.23</v>
      </c>
      <c r="I112" s="112">
        <f t="shared" si="2"/>
        <v>5.1006870911942499E-4</v>
      </c>
      <c r="J112" s="113">
        <f t="shared" si="3"/>
        <v>0.9959931634227196</v>
      </c>
      <c r="K112" s="110" t="s">
        <v>1937</v>
      </c>
    </row>
    <row r="113" spans="1:11" ht="25.5" x14ac:dyDescent="0.2">
      <c r="A113" s="108" t="s">
        <v>614</v>
      </c>
      <c r="B113" s="109" t="s">
        <v>20</v>
      </c>
      <c r="C113" s="109" t="s">
        <v>615</v>
      </c>
      <c r="D113" s="109" t="s">
        <v>196</v>
      </c>
      <c r="E113" s="110" t="s">
        <v>22</v>
      </c>
      <c r="F113" s="110">
        <f>'Anexo_I_3_-_Plan_Sintética'!F100</f>
        <v>24.54</v>
      </c>
      <c r="G113" s="111">
        <f>'Anexo_I_3_-_Plan_Sintética'!H100</f>
        <v>4.43</v>
      </c>
      <c r="H113" s="111">
        <f>'Anexo_I_3_-_Plan_Sintética'!I100</f>
        <v>108.71</v>
      </c>
      <c r="I113" s="112">
        <f t="shared" si="2"/>
        <v>5.0303519339900838E-4</v>
      </c>
      <c r="J113" s="113">
        <f t="shared" si="3"/>
        <v>0.9964961986161186</v>
      </c>
      <c r="K113" s="110" t="s">
        <v>1937</v>
      </c>
    </row>
    <row r="114" spans="1:11" ht="38.25" x14ac:dyDescent="0.2">
      <c r="A114" s="108" t="s">
        <v>860</v>
      </c>
      <c r="B114" s="109" t="s">
        <v>20</v>
      </c>
      <c r="C114" s="109" t="s">
        <v>861</v>
      </c>
      <c r="D114" s="109" t="s">
        <v>855</v>
      </c>
      <c r="E114" s="110" t="s">
        <v>24</v>
      </c>
      <c r="F114" s="110">
        <f>'Anexo_I_3_-_Plan_Sintética'!F124</f>
        <v>6</v>
      </c>
      <c r="G114" s="111">
        <f>'Anexo_I_3_-_Plan_Sintética'!H124</f>
        <v>18.03</v>
      </c>
      <c r="H114" s="111">
        <f>'Anexo_I_3_-_Plan_Sintética'!I124</f>
        <v>108.18</v>
      </c>
      <c r="I114" s="112">
        <f t="shared" si="2"/>
        <v>5.0058271752281055E-4</v>
      </c>
      <c r="J114" s="113">
        <f t="shared" si="3"/>
        <v>0.99699678133364145</v>
      </c>
      <c r="K114" s="110" t="s">
        <v>1937</v>
      </c>
    </row>
    <row r="115" spans="1:11" ht="25.5" x14ac:dyDescent="0.2">
      <c r="A115" s="108" t="s">
        <v>237</v>
      </c>
      <c r="B115" s="109" t="s">
        <v>20</v>
      </c>
      <c r="C115" s="109" t="s">
        <v>238</v>
      </c>
      <c r="D115" s="109" t="s">
        <v>214</v>
      </c>
      <c r="E115" s="110" t="s">
        <v>40</v>
      </c>
      <c r="F115" s="110">
        <f>'Anexo_I_3_-_Plan_Sintética'!F19</f>
        <v>3.82</v>
      </c>
      <c r="G115" s="111">
        <f>'Anexo_I_3_-_Plan_Sintética'!H19</f>
        <v>24.72</v>
      </c>
      <c r="H115" s="111">
        <f>'Anexo_I_3_-_Plan_Sintética'!I19</f>
        <v>94.43</v>
      </c>
      <c r="I115" s="112">
        <f t="shared" si="2"/>
        <v>4.3695716413088366E-4</v>
      </c>
      <c r="J115" s="113">
        <f t="shared" si="3"/>
        <v>0.99743373849777228</v>
      </c>
      <c r="K115" s="110" t="s">
        <v>1937</v>
      </c>
    </row>
    <row r="116" spans="1:11" ht="38.25" x14ac:dyDescent="0.2">
      <c r="A116" s="108" t="s">
        <v>884</v>
      </c>
      <c r="B116" s="109" t="s">
        <v>20</v>
      </c>
      <c r="C116" s="109" t="s">
        <v>885</v>
      </c>
      <c r="D116" s="109" t="s">
        <v>855</v>
      </c>
      <c r="E116" s="110" t="s">
        <v>55</v>
      </c>
      <c r="F116" s="110">
        <f>'Anexo_I_3_-_Plan_Sintética'!F129</f>
        <v>3</v>
      </c>
      <c r="G116" s="111">
        <f>'Anexo_I_3_-_Plan_Sintética'!H129</f>
        <v>28.32</v>
      </c>
      <c r="H116" s="111">
        <f>'Anexo_I_3_-_Plan_Sintética'!I129</f>
        <v>84.96</v>
      </c>
      <c r="I116" s="112">
        <f t="shared" si="2"/>
        <v>3.9313651026749838E-4</v>
      </c>
      <c r="J116" s="113">
        <f t="shared" si="3"/>
        <v>0.99782687500803979</v>
      </c>
      <c r="K116" s="110" t="s">
        <v>1937</v>
      </c>
    </row>
    <row r="117" spans="1:11" ht="38.25" x14ac:dyDescent="0.2">
      <c r="A117" s="108" t="s">
        <v>888</v>
      </c>
      <c r="B117" s="109" t="s">
        <v>20</v>
      </c>
      <c r="C117" s="109" t="s">
        <v>889</v>
      </c>
      <c r="D117" s="109" t="s">
        <v>855</v>
      </c>
      <c r="E117" s="110" t="s">
        <v>55</v>
      </c>
      <c r="F117" s="110">
        <f>'Anexo_I_3_-_Plan_Sintética'!F130</f>
        <v>3</v>
      </c>
      <c r="G117" s="111">
        <f>'Anexo_I_3_-_Plan_Sintética'!H130</f>
        <v>25.55</v>
      </c>
      <c r="H117" s="111">
        <f>'Anexo_I_3_-_Plan_Sintética'!I130</f>
        <v>76.650000000000006</v>
      </c>
      <c r="I117" s="112">
        <f t="shared" si="2"/>
        <v>3.5468353945390484E-4</v>
      </c>
      <c r="J117" s="113">
        <f t="shared" si="3"/>
        <v>0.99818155854749369</v>
      </c>
      <c r="K117" s="110" t="s">
        <v>1937</v>
      </c>
    </row>
    <row r="118" spans="1:11" ht="38.25" x14ac:dyDescent="0.2">
      <c r="A118" s="108" t="s">
        <v>789</v>
      </c>
      <c r="B118" s="109" t="s">
        <v>20</v>
      </c>
      <c r="C118" s="109" t="s">
        <v>790</v>
      </c>
      <c r="D118" s="109" t="s">
        <v>305</v>
      </c>
      <c r="E118" s="110" t="s">
        <v>55</v>
      </c>
      <c r="F118" s="110">
        <f>'Anexo_I_3_-_Plan_Sintética'!F114</f>
        <v>3</v>
      </c>
      <c r="G118" s="111">
        <f>'Anexo_I_3_-_Plan_Sintética'!H114</f>
        <v>24.62</v>
      </c>
      <c r="H118" s="111">
        <f>'Anexo_I_3_-_Plan_Sintética'!I114</f>
        <v>73.86</v>
      </c>
      <c r="I118" s="112">
        <f t="shared" si="2"/>
        <v>3.4177333625656114E-4</v>
      </c>
      <c r="J118" s="113">
        <f t="shared" si="3"/>
        <v>0.9985233318837502</v>
      </c>
      <c r="K118" s="110" t="s">
        <v>1937</v>
      </c>
    </row>
    <row r="119" spans="1:11" ht="38.25" x14ac:dyDescent="0.2">
      <c r="A119" s="108" t="s">
        <v>120</v>
      </c>
      <c r="B119" s="109" t="s">
        <v>20</v>
      </c>
      <c r="C119" s="109" t="s">
        <v>121</v>
      </c>
      <c r="D119" s="109" t="s">
        <v>855</v>
      </c>
      <c r="E119" s="110" t="s">
        <v>55</v>
      </c>
      <c r="F119" s="110">
        <f>'Anexo_I_3_-_Plan_Sintética'!F134</f>
        <v>5</v>
      </c>
      <c r="G119" s="111">
        <f>'Anexo_I_3_-_Plan_Sintética'!H134</f>
        <v>14.64</v>
      </c>
      <c r="H119" s="111">
        <f>'Anexo_I_3_-_Plan_Sintética'!I134</f>
        <v>73.2</v>
      </c>
      <c r="I119" s="112">
        <f t="shared" si="2"/>
        <v>3.3871930969374864E-4</v>
      </c>
      <c r="J119" s="113">
        <f t="shared" si="3"/>
        <v>0.99886205119344396</v>
      </c>
      <c r="K119" s="110" t="s">
        <v>1937</v>
      </c>
    </row>
    <row r="120" spans="1:11" ht="63.75" x14ac:dyDescent="0.2">
      <c r="A120" s="108" t="s">
        <v>717</v>
      </c>
      <c r="B120" s="109" t="s">
        <v>20</v>
      </c>
      <c r="C120" s="109" t="s">
        <v>718</v>
      </c>
      <c r="D120" s="109" t="s">
        <v>305</v>
      </c>
      <c r="E120" s="110" t="s">
        <v>24</v>
      </c>
      <c r="F120" s="110">
        <f>'Anexo_I_3_-_Plan_Sintética'!F111</f>
        <v>1.21</v>
      </c>
      <c r="G120" s="111">
        <f>'Anexo_I_3_-_Plan_Sintética'!H111</f>
        <v>56.96</v>
      </c>
      <c r="H120" s="111">
        <f>'Anexo_I_3_-_Plan_Sintética'!I111</f>
        <v>68.92</v>
      </c>
      <c r="I120" s="112">
        <f t="shared" si="2"/>
        <v>3.1891441016520703E-4</v>
      </c>
      <c r="J120" s="113">
        <f t="shared" si="3"/>
        <v>0.99918096560360914</v>
      </c>
      <c r="K120" s="110" t="s">
        <v>1937</v>
      </c>
    </row>
    <row r="121" spans="1:11" ht="25.5" x14ac:dyDescent="0.2">
      <c r="A121" s="108" t="s">
        <v>845</v>
      </c>
      <c r="B121" s="109" t="s">
        <v>20</v>
      </c>
      <c r="C121" s="109" t="s">
        <v>846</v>
      </c>
      <c r="D121" s="109" t="s">
        <v>209</v>
      </c>
      <c r="E121" s="110" t="s">
        <v>31</v>
      </c>
      <c r="F121" s="110">
        <f>'Anexo_I_3_-_Plan_Sintética'!F121</f>
        <v>1.43</v>
      </c>
      <c r="G121" s="111">
        <f>'Anexo_I_3_-_Plan_Sintética'!H121</f>
        <v>42.47</v>
      </c>
      <c r="H121" s="111">
        <f>'Anexo_I_3_-_Plan_Sintética'!I121</f>
        <v>60.73</v>
      </c>
      <c r="I121" s="112">
        <f t="shared" si="2"/>
        <v>2.8101671690848845E-4</v>
      </c>
      <c r="J121" s="113">
        <f t="shared" si="3"/>
        <v>0.99946198232051764</v>
      </c>
      <c r="K121" s="110" t="s">
        <v>1937</v>
      </c>
    </row>
    <row r="122" spans="1:11" ht="25.5" x14ac:dyDescent="0.2">
      <c r="A122" s="108" t="s">
        <v>299</v>
      </c>
      <c r="B122" s="109" t="s">
        <v>20</v>
      </c>
      <c r="C122" s="109" t="s">
        <v>300</v>
      </c>
      <c r="D122" s="109" t="s">
        <v>270</v>
      </c>
      <c r="E122" s="110" t="s">
        <v>55</v>
      </c>
      <c r="F122" s="110">
        <f>'Anexo_I_3_-_Plan_Sintética'!F30</f>
        <v>31</v>
      </c>
      <c r="G122" s="111">
        <f>'Anexo_I_3_-_Plan_Sintética'!H30</f>
        <v>1.88</v>
      </c>
      <c r="H122" s="111">
        <f>'Anexo_I_3_-_Plan_Sintética'!I30</f>
        <v>58.28</v>
      </c>
      <c r="I122" s="112">
        <f t="shared" si="2"/>
        <v>2.6967980012229057E-4</v>
      </c>
      <c r="J122" s="113">
        <f t="shared" si="3"/>
        <v>0.99973166212063991</v>
      </c>
      <c r="K122" s="110" t="s">
        <v>1937</v>
      </c>
    </row>
    <row r="123" spans="1:11" ht="25.5" x14ac:dyDescent="0.2">
      <c r="A123" s="108" t="s">
        <v>301</v>
      </c>
      <c r="B123" s="109" t="s">
        <v>20</v>
      </c>
      <c r="C123" s="109" t="s">
        <v>302</v>
      </c>
      <c r="D123" s="109" t="s">
        <v>270</v>
      </c>
      <c r="E123" s="110" t="s">
        <v>24</v>
      </c>
      <c r="F123" s="110">
        <f>'Anexo_I_3_-_Plan_Sintética'!F31</f>
        <v>45.13</v>
      </c>
      <c r="G123" s="111">
        <f>'Anexo_I_3_-_Plan_Sintética'!H31</f>
        <v>0.6</v>
      </c>
      <c r="H123" s="111">
        <f>'Anexo_I_3_-_Plan_Sintética'!I31</f>
        <v>27.07</v>
      </c>
      <c r="I123" s="112">
        <f t="shared" si="2"/>
        <v>1.2526136220505159E-4</v>
      </c>
      <c r="J123" s="113">
        <f t="shared" si="3"/>
        <v>0.99985692348284494</v>
      </c>
      <c r="K123" s="110" t="s">
        <v>1937</v>
      </c>
    </row>
    <row r="124" spans="1:11" ht="38.25" x14ac:dyDescent="0.2">
      <c r="A124" s="108" t="s">
        <v>912</v>
      </c>
      <c r="B124" s="109" t="s">
        <v>20</v>
      </c>
      <c r="C124" s="109" t="s">
        <v>913</v>
      </c>
      <c r="D124" s="109" t="s">
        <v>855</v>
      </c>
      <c r="E124" s="110" t="s">
        <v>55</v>
      </c>
      <c r="F124" s="110">
        <f>'Anexo_I_3_-_Plan_Sintética'!F135</f>
        <v>1</v>
      </c>
      <c r="G124" s="111">
        <f>'Anexo_I_3_-_Plan_Sintética'!H135</f>
        <v>15.45</v>
      </c>
      <c r="H124" s="111">
        <f>'Anexo_I_3_-_Plan_Sintética'!I135</f>
        <v>15.45</v>
      </c>
      <c r="I124" s="112">
        <f t="shared" si="2"/>
        <v>7.1491985447655955E-5</v>
      </c>
      <c r="J124" s="113">
        <f t="shared" si="3"/>
        <v>0.99992841546829259</v>
      </c>
      <c r="K124" s="110" t="s">
        <v>1937</v>
      </c>
    </row>
    <row r="125" spans="1:11" ht="25.5" x14ac:dyDescent="0.2">
      <c r="A125" s="108" t="s">
        <v>318</v>
      </c>
      <c r="B125" s="109" t="s">
        <v>20</v>
      </c>
      <c r="C125" s="109" t="s">
        <v>319</v>
      </c>
      <c r="D125" s="109" t="s">
        <v>270</v>
      </c>
      <c r="E125" s="110" t="s">
        <v>55</v>
      </c>
      <c r="F125" s="110">
        <f>'Anexo_I_3_-_Plan_Sintética'!F36</f>
        <v>6</v>
      </c>
      <c r="G125" s="111">
        <f>'Anexo_I_3_-_Plan_Sintética'!H36</f>
        <v>1.61</v>
      </c>
      <c r="H125" s="111">
        <f>'Anexo_I_3_-_Plan_Sintética'!I36</f>
        <v>9.66</v>
      </c>
      <c r="I125" s="112">
        <f t="shared" si="2"/>
        <v>4.4699843328437316E-5</v>
      </c>
      <c r="J125" s="113">
        <f t="shared" si="3"/>
        <v>0.99997311531162103</v>
      </c>
      <c r="K125" s="110" t="s">
        <v>1937</v>
      </c>
    </row>
    <row r="126" spans="1:11" ht="25.5" x14ac:dyDescent="0.2">
      <c r="A126" s="108" t="s">
        <v>322</v>
      </c>
      <c r="B126" s="109" t="s">
        <v>20</v>
      </c>
      <c r="C126" s="109" t="s">
        <v>323</v>
      </c>
      <c r="D126" s="109" t="s">
        <v>270</v>
      </c>
      <c r="E126" s="110" t="s">
        <v>55</v>
      </c>
      <c r="F126" s="110">
        <f>'Anexo_I_3_-_Plan_Sintética'!F37</f>
        <v>7</v>
      </c>
      <c r="G126" s="111">
        <f>'Anexo_I_3_-_Plan_Sintética'!H37</f>
        <v>0.83</v>
      </c>
      <c r="H126" s="111">
        <f>'Anexo_I_3_-_Plan_Sintética'!I37</f>
        <v>5.81</v>
      </c>
      <c r="I126" s="112">
        <f t="shared" si="2"/>
        <v>2.6884688378697806E-5</v>
      </c>
      <c r="J126" s="113">
        <f t="shared" si="3"/>
        <v>0.99999999999999978</v>
      </c>
      <c r="K126" s="110" t="s">
        <v>1937</v>
      </c>
    </row>
    <row r="127" spans="1:11" x14ac:dyDescent="0.2">
      <c r="A127" s="65"/>
      <c r="B127" s="65"/>
      <c r="C127" s="65"/>
      <c r="D127" s="65"/>
      <c r="E127" s="65"/>
      <c r="F127" s="65"/>
      <c r="G127" s="65"/>
      <c r="H127" s="65"/>
      <c r="I127" s="65"/>
      <c r="J127" s="65"/>
    </row>
    <row r="128" spans="1:11" x14ac:dyDescent="0.2">
      <c r="A128" s="174"/>
      <c r="B128" s="174"/>
      <c r="C128" s="174"/>
      <c r="D128" s="60"/>
      <c r="E128" s="66"/>
      <c r="F128" s="171" t="s">
        <v>124</v>
      </c>
      <c r="G128" s="174"/>
      <c r="H128" s="175">
        <f>'Anexo_I_3_-_Plan_Sintética'!H150</f>
        <v>176458.02237282606</v>
      </c>
      <c r="I128" s="174"/>
      <c r="J128" s="174"/>
    </row>
    <row r="129" spans="1:11" x14ac:dyDescent="0.2">
      <c r="A129" s="174"/>
      <c r="B129" s="174"/>
      <c r="C129" s="174"/>
      <c r="D129" s="60"/>
      <c r="E129" s="66"/>
      <c r="F129" s="171" t="s">
        <v>125</v>
      </c>
      <c r="G129" s="174"/>
      <c r="H129" s="175">
        <f>'Anexo_I_3_-_Plan_Sintética'!H151</f>
        <v>39650.117627173982</v>
      </c>
      <c r="I129" s="174"/>
      <c r="J129" s="174"/>
    </row>
    <row r="130" spans="1:11" x14ac:dyDescent="0.2">
      <c r="A130" s="174"/>
      <c r="B130" s="174"/>
      <c r="C130" s="174"/>
      <c r="D130" s="60"/>
      <c r="E130" s="66"/>
      <c r="F130" s="171" t="s">
        <v>126</v>
      </c>
      <c r="G130" s="174"/>
      <c r="H130" s="175">
        <f>'Anexo_I_3_-_Plan_Sintética'!H152</f>
        <v>216108.14000000004</v>
      </c>
      <c r="I130" s="174"/>
      <c r="J130" s="174"/>
    </row>
    <row r="131" spans="1:11" x14ac:dyDescent="0.2">
      <c r="A131" s="59"/>
      <c r="B131" s="59"/>
      <c r="C131" s="59"/>
      <c r="D131" s="59"/>
      <c r="E131" s="59"/>
      <c r="F131" s="59"/>
      <c r="G131" s="59"/>
      <c r="H131" s="59"/>
      <c r="I131" s="59"/>
      <c r="J131" s="59"/>
    </row>
    <row r="132" spans="1:11" ht="41.25" customHeight="1" x14ac:dyDescent="0.2">
      <c r="A132" s="176" t="s">
        <v>1954</v>
      </c>
      <c r="B132" s="176"/>
      <c r="C132" s="176"/>
      <c r="D132" s="176"/>
      <c r="E132" s="176"/>
      <c r="F132" s="176"/>
      <c r="G132" s="176"/>
      <c r="H132" s="176"/>
      <c r="I132" s="176"/>
      <c r="J132" s="176"/>
      <c r="K132" s="176"/>
    </row>
  </sheetData>
  <sheetProtection algorithmName="SHA-512" hashValue="olM73ULo2UVc/5uWv0KbYJqPQGXkA4Ga/JB9CdY0BA8P6KRBpD7mnk57cko+SKaYeuJlHHmFttKpBGK9bQar6w==" saltValue="/2F4Cxho94qiVjxFh+Q1fA==" spinCount="100000" sheet="1" objects="1" scenarios="1"/>
  <mergeCells count="15">
    <mergeCell ref="E1:G1"/>
    <mergeCell ref="H1:J1"/>
    <mergeCell ref="E2:G2"/>
    <mergeCell ref="H2:J2"/>
    <mergeCell ref="A3:J3"/>
    <mergeCell ref="A132:K132"/>
    <mergeCell ref="A130:C130"/>
    <mergeCell ref="F130:G130"/>
    <mergeCell ref="H130:J130"/>
    <mergeCell ref="A128:C128"/>
    <mergeCell ref="F128:G128"/>
    <mergeCell ref="H128:J128"/>
    <mergeCell ref="A129:C129"/>
    <mergeCell ref="F129:G129"/>
    <mergeCell ref="H129:J129"/>
  </mergeCells>
  <pageMargins left="0.511811024" right="0.511811024" top="0.78740157499999996" bottom="0.78740157499999996" header="0.31496062000000002" footer="0.31496062000000002"/>
  <pageSetup paperSize="9" scale="63" fitToHeight="0"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89CE6C-A339-46AC-8FD4-08C6D5EE675A}">
  <sheetPr>
    <pageSetUpPr fitToPage="1"/>
  </sheetPr>
  <dimension ref="A1:T329"/>
  <sheetViews>
    <sheetView showGridLines="0" topLeftCell="D1" zoomScale="115" zoomScaleNormal="115" workbookViewId="0">
      <selection activeCell="P6" sqref="P6"/>
    </sheetView>
  </sheetViews>
  <sheetFormatPr defaultRowHeight="14.25" x14ac:dyDescent="0.2"/>
  <cols>
    <col min="1" max="1" width="14.75" bestFit="1" customWidth="1"/>
    <col min="2" max="2" width="7.875" bestFit="1" customWidth="1"/>
    <col min="3" max="3" width="40.625" customWidth="1"/>
    <col min="4" max="4" width="26.125" bestFit="1" customWidth="1"/>
    <col min="5" max="5" width="6.375" bestFit="1" customWidth="1"/>
    <col min="6" max="6" width="11.5" bestFit="1" customWidth="1"/>
    <col min="7" max="7" width="11.375" bestFit="1" customWidth="1"/>
    <col min="8" max="9" width="11.375" hidden="1" customWidth="1"/>
    <col min="10" max="10" width="14.75" customWidth="1"/>
    <col min="11" max="11" width="11.375" bestFit="1" customWidth="1"/>
    <col min="12" max="12" width="12.125" customWidth="1"/>
    <col min="13" max="13" width="11.375" bestFit="1" customWidth="1"/>
    <col min="14" max="14" width="10" customWidth="1"/>
    <col min="15" max="15" width="5.5" bestFit="1" customWidth="1"/>
    <col min="16" max="16" width="15.625" bestFit="1" customWidth="1"/>
    <col min="17" max="17" width="12.625" customWidth="1"/>
    <col min="18" max="18" width="18.125" customWidth="1"/>
    <col min="19" max="19" width="12.5" bestFit="1" customWidth="1"/>
    <col min="20" max="20" width="51.75" customWidth="1"/>
  </cols>
  <sheetData>
    <row r="1" spans="1:20" ht="15" x14ac:dyDescent="0.2">
      <c r="A1" s="57"/>
      <c r="B1" s="57"/>
      <c r="C1" s="57" t="s">
        <v>0</v>
      </c>
      <c r="D1" s="57" t="s">
        <v>1</v>
      </c>
      <c r="E1" s="168" t="s">
        <v>2</v>
      </c>
      <c r="F1" s="168"/>
      <c r="G1" s="168"/>
      <c r="H1" s="57"/>
      <c r="I1" s="57"/>
      <c r="J1" s="168" t="s">
        <v>3</v>
      </c>
      <c r="K1" s="168"/>
      <c r="L1" s="168"/>
      <c r="M1" s="168"/>
      <c r="N1" s="167"/>
      <c r="O1" s="167"/>
      <c r="P1" s="167"/>
      <c r="Q1" s="167"/>
    </row>
    <row r="2" spans="1:20" ht="93" customHeight="1" thickBot="1" x14ac:dyDescent="0.25">
      <c r="A2" s="58"/>
      <c r="B2" s="58"/>
      <c r="C2" s="58" t="str">
        <f>'Anexo_I_2_-_Plan_Analítica'!C2:D2</f>
        <v>REFORMA E READEQUAÇÃO DE BANHEIROS DA SR/PF/RO</v>
      </c>
      <c r="D2" s="58" t="s">
        <v>1611</v>
      </c>
      <c r="E2" s="224">
        <f>'Anexo_I_2_-_Plan_Analítica'!G2</f>
        <v>0.22470000000000001</v>
      </c>
      <c r="F2" s="171"/>
      <c r="G2" s="171"/>
      <c r="H2" s="58"/>
      <c r="I2" s="58"/>
      <c r="J2" s="171" t="s">
        <v>4</v>
      </c>
      <c r="K2" s="171"/>
      <c r="L2" s="171"/>
      <c r="M2" s="171"/>
      <c r="N2" s="167"/>
      <c r="O2" s="167"/>
      <c r="P2" s="167"/>
      <c r="Q2" s="167"/>
    </row>
    <row r="3" spans="1:20" ht="15" customHeight="1" thickBot="1" x14ac:dyDescent="0.3">
      <c r="A3" s="232" t="s">
        <v>1617</v>
      </c>
      <c r="B3" s="233"/>
      <c r="C3" s="233"/>
      <c r="D3" s="233"/>
      <c r="E3" s="233"/>
      <c r="F3" s="233"/>
      <c r="G3" s="233"/>
      <c r="H3" s="233"/>
      <c r="I3" s="233"/>
      <c r="J3" s="233"/>
      <c r="K3" s="233"/>
      <c r="L3" s="233"/>
      <c r="M3" s="233"/>
      <c r="N3" s="233"/>
      <c r="O3" s="233"/>
      <c r="P3" s="233"/>
      <c r="Q3" s="233"/>
      <c r="R3" s="234"/>
    </row>
    <row r="4" spans="1:20" ht="75" customHeight="1" x14ac:dyDescent="0.2">
      <c r="A4" s="225" t="s">
        <v>7</v>
      </c>
      <c r="B4" s="227" t="s">
        <v>8</v>
      </c>
      <c r="C4" s="227" t="s">
        <v>9</v>
      </c>
      <c r="D4" s="227" t="s">
        <v>151</v>
      </c>
      <c r="E4" s="227" t="s">
        <v>10</v>
      </c>
      <c r="F4" s="227" t="s">
        <v>1618</v>
      </c>
      <c r="G4" s="227"/>
      <c r="H4" s="227" t="s">
        <v>1939</v>
      </c>
      <c r="I4" s="227"/>
      <c r="J4" s="227" t="s">
        <v>1940</v>
      </c>
      <c r="K4" s="227"/>
      <c r="L4" s="227" t="s">
        <v>14</v>
      </c>
      <c r="M4" s="227"/>
      <c r="N4" s="227"/>
      <c r="O4" s="227" t="s">
        <v>1619</v>
      </c>
      <c r="P4" s="227" t="s">
        <v>1620</v>
      </c>
      <c r="Q4" s="227" t="s">
        <v>1621</v>
      </c>
      <c r="R4" s="230" t="s">
        <v>1934</v>
      </c>
      <c r="T4" s="332" t="s">
        <v>1961</v>
      </c>
    </row>
    <row r="5" spans="1:20" ht="15.75" thickBot="1" x14ac:dyDescent="0.25">
      <c r="A5" s="226"/>
      <c r="B5" s="228"/>
      <c r="C5" s="228"/>
      <c r="D5" s="228"/>
      <c r="E5" s="228"/>
      <c r="F5" s="157" t="s">
        <v>1622</v>
      </c>
      <c r="G5" s="157" t="s">
        <v>1623</v>
      </c>
      <c r="H5" s="157" t="s">
        <v>1622</v>
      </c>
      <c r="I5" s="157" t="s">
        <v>1623</v>
      </c>
      <c r="J5" s="157" t="s">
        <v>1622</v>
      </c>
      <c r="K5" s="157" t="s">
        <v>1623</v>
      </c>
      <c r="L5" s="157" t="s">
        <v>1622</v>
      </c>
      <c r="M5" s="157" t="s">
        <v>1623</v>
      </c>
      <c r="N5" s="157" t="s">
        <v>1624</v>
      </c>
      <c r="O5" s="228"/>
      <c r="P5" s="228"/>
      <c r="Q5" s="228"/>
      <c r="R5" s="231"/>
      <c r="T5" s="330" t="s">
        <v>1962</v>
      </c>
    </row>
    <row r="6" spans="1:20" ht="25.5" x14ac:dyDescent="0.2">
      <c r="A6" s="149" t="s">
        <v>1608</v>
      </c>
      <c r="B6" s="150" t="s">
        <v>327</v>
      </c>
      <c r="C6" s="150" t="s">
        <v>1609</v>
      </c>
      <c r="D6" s="150" t="s">
        <v>184</v>
      </c>
      <c r="E6" s="151" t="s">
        <v>22</v>
      </c>
      <c r="F6" s="149" t="s">
        <v>1625</v>
      </c>
      <c r="G6" s="149" t="s">
        <v>338</v>
      </c>
      <c r="H6" s="152">
        <f>'Anexo_I_2_-_Plan_Analítica'!I580</f>
        <v>785.35</v>
      </c>
      <c r="I6" s="149"/>
      <c r="J6" s="153">
        <f t="shared" ref="J6:J70" si="0">TRUNC(H6*(1+$E$2),2)</f>
        <v>961.81</v>
      </c>
      <c r="K6" s="149" t="s">
        <v>338</v>
      </c>
      <c r="L6" s="152">
        <f t="shared" ref="L6:L29" si="1">J6*F6</f>
        <v>20755.859799999998</v>
      </c>
      <c r="M6" s="149" t="s">
        <v>338</v>
      </c>
      <c r="N6" s="154">
        <v>20755.859799999998</v>
      </c>
      <c r="O6" s="149" t="s">
        <v>1626</v>
      </c>
      <c r="P6" s="153">
        <f>L6</f>
        <v>20755.859799999998</v>
      </c>
      <c r="Q6" s="155">
        <f t="shared" ref="Q6:Q34" si="2">P6/$O$327</f>
        <v>9.6043859338199825E-2</v>
      </c>
      <c r="R6" s="156" t="s">
        <v>1935</v>
      </c>
    </row>
    <row r="7" spans="1:20" ht="25.5" x14ac:dyDescent="0.2">
      <c r="A7" s="122" t="s">
        <v>958</v>
      </c>
      <c r="B7" s="123" t="s">
        <v>20</v>
      </c>
      <c r="C7" s="123" t="s">
        <v>959</v>
      </c>
      <c r="D7" s="123" t="s">
        <v>156</v>
      </c>
      <c r="E7" s="124" t="s">
        <v>25</v>
      </c>
      <c r="F7" s="122" t="s">
        <v>1627</v>
      </c>
      <c r="G7" s="122" t="s">
        <v>338</v>
      </c>
      <c r="H7" s="125">
        <f>'Anexo_I_2_-_Plan_Analítica'!I12</f>
        <v>3924.32</v>
      </c>
      <c r="I7" s="122"/>
      <c r="J7" s="126">
        <f t="shared" si="0"/>
        <v>4806.1099999999997</v>
      </c>
      <c r="K7" s="122" t="s">
        <v>338</v>
      </c>
      <c r="L7" s="125">
        <f t="shared" si="1"/>
        <v>14659.8370275</v>
      </c>
      <c r="M7" s="122" t="s">
        <v>338</v>
      </c>
      <c r="N7" s="127">
        <v>14659.8370275</v>
      </c>
      <c r="O7" s="122" t="s">
        <v>1628</v>
      </c>
      <c r="P7" s="126">
        <f>SUM(L7+P6)</f>
        <v>35415.696827499996</v>
      </c>
      <c r="Q7" s="128">
        <f t="shared" si="2"/>
        <v>0.16387951341166507</v>
      </c>
      <c r="R7" s="98" t="s">
        <v>1935</v>
      </c>
    </row>
    <row r="8" spans="1:20" ht="25.5" x14ac:dyDescent="0.2">
      <c r="A8" s="122" t="s">
        <v>435</v>
      </c>
      <c r="B8" s="123" t="s">
        <v>327</v>
      </c>
      <c r="C8" s="123" t="s">
        <v>436</v>
      </c>
      <c r="D8" s="123" t="s">
        <v>184</v>
      </c>
      <c r="E8" s="124" t="s">
        <v>22</v>
      </c>
      <c r="F8" s="122" t="s">
        <v>1629</v>
      </c>
      <c r="G8" s="122" t="s">
        <v>338</v>
      </c>
      <c r="H8" s="126">
        <f>'Anexo_I_2_-_Plan_Analítica'!I338</f>
        <v>73.34</v>
      </c>
      <c r="I8" s="122"/>
      <c r="J8" s="126">
        <f t="shared" si="0"/>
        <v>89.81</v>
      </c>
      <c r="K8" s="122" t="s">
        <v>338</v>
      </c>
      <c r="L8" s="125">
        <f t="shared" si="1"/>
        <v>12943.68663</v>
      </c>
      <c r="M8" s="122" t="s">
        <v>338</v>
      </c>
      <c r="N8" s="127">
        <v>12943.68663</v>
      </c>
      <c r="O8" s="122" t="s">
        <v>1630</v>
      </c>
      <c r="P8" s="126">
        <f>SUM(L8+P7)</f>
        <v>48359.383457499993</v>
      </c>
      <c r="Q8" s="128">
        <f t="shared" si="2"/>
        <v>0.22377400248551482</v>
      </c>
      <c r="R8" s="98" t="s">
        <v>1935</v>
      </c>
    </row>
    <row r="9" spans="1:20" x14ac:dyDescent="0.2">
      <c r="A9" s="122" t="s">
        <v>351</v>
      </c>
      <c r="B9" s="123" t="s">
        <v>20</v>
      </c>
      <c r="C9" s="123" t="s">
        <v>352</v>
      </c>
      <c r="D9" s="123" t="s">
        <v>156</v>
      </c>
      <c r="E9" s="124" t="s">
        <v>28</v>
      </c>
      <c r="F9" s="122" t="s">
        <v>1631</v>
      </c>
      <c r="G9" s="122" t="s">
        <v>338</v>
      </c>
      <c r="H9" s="126">
        <f>'Anexo_I_2_-_Plan_Analítica'!I240</f>
        <v>15.73</v>
      </c>
      <c r="I9" s="122"/>
      <c r="J9" s="126">
        <f t="shared" si="0"/>
        <v>19.260000000000002</v>
      </c>
      <c r="K9" s="122" t="s">
        <v>338</v>
      </c>
      <c r="L9" s="125">
        <f t="shared" si="1"/>
        <v>11341.447708158003</v>
      </c>
      <c r="M9" s="122" t="s">
        <v>338</v>
      </c>
      <c r="N9" s="127">
        <v>11341.447708157999</v>
      </c>
      <c r="O9" s="122" t="s">
        <v>1632</v>
      </c>
      <c r="P9" s="126">
        <f t="shared" ref="P9:P73" si="3">SUM(L9+P8)</f>
        <v>59700.831165657997</v>
      </c>
      <c r="Q9" s="128">
        <f t="shared" si="2"/>
        <v>0.27625443060894411</v>
      </c>
      <c r="R9" s="98" t="s">
        <v>1935</v>
      </c>
    </row>
    <row r="10" spans="1:20" x14ac:dyDescent="0.2">
      <c r="A10" s="122" t="s">
        <v>349</v>
      </c>
      <c r="B10" s="123" t="s">
        <v>20</v>
      </c>
      <c r="C10" s="123" t="s">
        <v>350</v>
      </c>
      <c r="D10" s="123" t="s">
        <v>156</v>
      </c>
      <c r="E10" s="124" t="s">
        <v>28</v>
      </c>
      <c r="F10" s="122" t="s">
        <v>1633</v>
      </c>
      <c r="G10" s="122" t="s">
        <v>338</v>
      </c>
      <c r="H10" s="127">
        <f>'Anexo_I_2_-_Plan_Analítica'!I239</f>
        <v>19.670000000000002</v>
      </c>
      <c r="I10" s="122"/>
      <c r="J10" s="126">
        <f t="shared" si="0"/>
        <v>24.08</v>
      </c>
      <c r="K10" s="122" t="s">
        <v>338</v>
      </c>
      <c r="L10" s="125">
        <f t="shared" si="1"/>
        <v>9167.4130401279981</v>
      </c>
      <c r="M10" s="122" t="s">
        <v>338</v>
      </c>
      <c r="N10" s="127">
        <v>9167.4130401279999</v>
      </c>
      <c r="O10" s="122" t="s">
        <v>1634</v>
      </c>
      <c r="P10" s="126">
        <f t="shared" si="3"/>
        <v>68868.244205786003</v>
      </c>
      <c r="Q10" s="128">
        <f t="shared" si="2"/>
        <v>0.31867491990716307</v>
      </c>
      <c r="R10" s="98" t="s">
        <v>1935</v>
      </c>
    </row>
    <row r="11" spans="1:20" x14ac:dyDescent="0.2">
      <c r="A11" s="122" t="s">
        <v>173</v>
      </c>
      <c r="B11" s="123" t="s">
        <v>20</v>
      </c>
      <c r="C11" s="123" t="s">
        <v>174</v>
      </c>
      <c r="D11" s="123" t="s">
        <v>156</v>
      </c>
      <c r="E11" s="124" t="s">
        <v>28</v>
      </c>
      <c r="F11" s="122" t="s">
        <v>1635</v>
      </c>
      <c r="G11" s="122" t="s">
        <v>338</v>
      </c>
      <c r="H11" s="125">
        <f>'Anexo_I_2_-_Plan_Analítica'!I23</f>
        <v>111.62</v>
      </c>
      <c r="I11" s="122"/>
      <c r="J11" s="126">
        <f t="shared" si="0"/>
        <v>136.69999999999999</v>
      </c>
      <c r="K11" s="122" t="s">
        <v>338</v>
      </c>
      <c r="L11" s="125">
        <f t="shared" si="1"/>
        <v>8329.0489799999996</v>
      </c>
      <c r="M11" s="122" t="s">
        <v>338</v>
      </c>
      <c r="N11" s="127">
        <v>8329.0489799999996</v>
      </c>
      <c r="O11" s="122" t="s">
        <v>1636</v>
      </c>
      <c r="P11" s="126">
        <f t="shared" si="3"/>
        <v>77197.293185785995</v>
      </c>
      <c r="Q11" s="128">
        <f t="shared" si="2"/>
        <v>0.35721603631305132</v>
      </c>
      <c r="R11" s="98" t="s">
        <v>1935</v>
      </c>
    </row>
    <row r="12" spans="1:20" ht="89.25" x14ac:dyDescent="0.2">
      <c r="A12" s="122" t="s">
        <v>569</v>
      </c>
      <c r="B12" s="123" t="s">
        <v>20</v>
      </c>
      <c r="C12" s="123" t="s">
        <v>570</v>
      </c>
      <c r="D12" s="123" t="s">
        <v>184</v>
      </c>
      <c r="E12" s="124" t="s">
        <v>55</v>
      </c>
      <c r="F12" s="122" t="s">
        <v>1637</v>
      </c>
      <c r="G12" s="122" t="s">
        <v>338</v>
      </c>
      <c r="H12" s="127">
        <f>'Anexo_I_2_-_Plan_Analítica'!I623</f>
        <v>930.49</v>
      </c>
      <c r="I12" s="122"/>
      <c r="J12" s="126">
        <f t="shared" si="0"/>
        <v>1139.57</v>
      </c>
      <c r="K12" s="122" t="s">
        <v>338</v>
      </c>
      <c r="L12" s="125">
        <f t="shared" si="1"/>
        <v>6837.42</v>
      </c>
      <c r="M12" s="122" t="s">
        <v>338</v>
      </c>
      <c r="N12" s="127">
        <v>6837.42</v>
      </c>
      <c r="O12" s="122" t="s">
        <v>1638</v>
      </c>
      <c r="P12" s="126">
        <f t="shared" si="3"/>
        <v>84034.713185785993</v>
      </c>
      <c r="Q12" s="128">
        <f t="shared" si="2"/>
        <v>0.38885491858745336</v>
      </c>
      <c r="R12" s="98" t="s">
        <v>1935</v>
      </c>
    </row>
    <row r="13" spans="1:20" ht="25.5" x14ac:dyDescent="0.2">
      <c r="A13" s="122" t="s">
        <v>426</v>
      </c>
      <c r="B13" s="123" t="s">
        <v>20</v>
      </c>
      <c r="C13" s="123" t="s">
        <v>427</v>
      </c>
      <c r="D13" s="123" t="s">
        <v>184</v>
      </c>
      <c r="E13" s="124" t="s">
        <v>22</v>
      </c>
      <c r="F13" s="122" t="s">
        <v>1639</v>
      </c>
      <c r="G13" s="122" t="s">
        <v>338</v>
      </c>
      <c r="H13" s="127">
        <f>'Anexo_I_2_-_Plan_Analítica'!I329</f>
        <v>140.38999999999999</v>
      </c>
      <c r="I13" s="122"/>
      <c r="J13" s="126">
        <f t="shared" si="0"/>
        <v>171.93</v>
      </c>
      <c r="K13" s="122" t="s">
        <v>338</v>
      </c>
      <c r="L13" s="125">
        <f t="shared" si="1"/>
        <v>6691.9093196999993</v>
      </c>
      <c r="M13" s="122" t="s">
        <v>338</v>
      </c>
      <c r="N13" s="127">
        <v>6691.9093197000002</v>
      </c>
      <c r="O13" s="122" t="s">
        <v>1640</v>
      </c>
      <c r="P13" s="126">
        <f t="shared" si="3"/>
        <v>90726.622505485997</v>
      </c>
      <c r="Q13" s="128">
        <f t="shared" si="2"/>
        <v>0.41982047740305378</v>
      </c>
      <c r="R13" s="98" t="s">
        <v>1935</v>
      </c>
    </row>
    <row r="14" spans="1:20" ht="51" x14ac:dyDescent="0.2">
      <c r="A14" s="122" t="s">
        <v>191</v>
      </c>
      <c r="B14" s="123" t="s">
        <v>20</v>
      </c>
      <c r="C14" s="123" t="s">
        <v>192</v>
      </c>
      <c r="D14" s="123" t="s">
        <v>163</v>
      </c>
      <c r="E14" s="124" t="s">
        <v>25</v>
      </c>
      <c r="F14" s="122" t="s">
        <v>1641</v>
      </c>
      <c r="G14" s="122" t="s">
        <v>338</v>
      </c>
      <c r="H14" s="125">
        <f>'Anexo_I_2_-_Plan_Analítica'!I37</f>
        <v>1755.87</v>
      </c>
      <c r="I14" s="122"/>
      <c r="J14" s="126">
        <f t="shared" si="0"/>
        <v>2150.41</v>
      </c>
      <c r="K14" s="122" t="s">
        <v>338</v>
      </c>
      <c r="L14" s="125">
        <f t="shared" si="1"/>
        <v>6451.23</v>
      </c>
      <c r="M14" s="122" t="s">
        <v>338</v>
      </c>
      <c r="N14" s="127">
        <v>6451.23</v>
      </c>
      <c r="O14" s="122" t="s">
        <v>1642</v>
      </c>
      <c r="P14" s="126">
        <f t="shared" si="3"/>
        <v>97177.852505485993</v>
      </c>
      <c r="Q14" s="128">
        <f t="shared" si="2"/>
        <v>0.44967233768004283</v>
      </c>
      <c r="R14" s="98" t="s">
        <v>1935</v>
      </c>
    </row>
    <row r="15" spans="1:20" ht="51" x14ac:dyDescent="0.2">
      <c r="A15" s="122" t="s">
        <v>551</v>
      </c>
      <c r="B15" s="123" t="s">
        <v>20</v>
      </c>
      <c r="C15" s="123" t="s">
        <v>552</v>
      </c>
      <c r="D15" s="123" t="s">
        <v>184</v>
      </c>
      <c r="E15" s="124" t="s">
        <v>22</v>
      </c>
      <c r="F15" s="122" t="s">
        <v>1643</v>
      </c>
      <c r="G15" s="122" t="s">
        <v>338</v>
      </c>
      <c r="H15" s="127">
        <f>'Anexo_I_2_-_Plan_Analítica'!I602</f>
        <v>612.24</v>
      </c>
      <c r="I15" s="122"/>
      <c r="J15" s="126">
        <f t="shared" si="0"/>
        <v>749.81</v>
      </c>
      <c r="K15" s="122" t="s">
        <v>338</v>
      </c>
      <c r="L15" s="125">
        <f t="shared" si="1"/>
        <v>5668.5635999999995</v>
      </c>
      <c r="M15" s="122" t="s">
        <v>338</v>
      </c>
      <c r="N15" s="127">
        <v>5668.5636000000004</v>
      </c>
      <c r="O15" s="122" t="s">
        <v>1644</v>
      </c>
      <c r="P15" s="126">
        <f t="shared" si="3"/>
        <v>102846.41610548599</v>
      </c>
      <c r="Q15" s="128">
        <f t="shared" si="2"/>
        <v>0.47590255557003064</v>
      </c>
      <c r="R15" s="98" t="s">
        <v>1935</v>
      </c>
    </row>
    <row r="16" spans="1:20" x14ac:dyDescent="0.2">
      <c r="A16" s="122" t="s">
        <v>1019</v>
      </c>
      <c r="B16" s="123" t="s">
        <v>20</v>
      </c>
      <c r="C16" s="123" t="s">
        <v>1020</v>
      </c>
      <c r="D16" s="123" t="s">
        <v>184</v>
      </c>
      <c r="E16" s="124" t="s">
        <v>22</v>
      </c>
      <c r="F16" s="122" t="s">
        <v>1645</v>
      </c>
      <c r="G16" s="122" t="s">
        <v>338</v>
      </c>
      <c r="H16" s="127">
        <f>'Anexo_I_2_-_Plan_Analítica'!I530</f>
        <v>748.2</v>
      </c>
      <c r="I16" s="122"/>
      <c r="J16" s="126">
        <f t="shared" si="0"/>
        <v>916.32</v>
      </c>
      <c r="K16" s="122" t="s">
        <v>338</v>
      </c>
      <c r="L16" s="125">
        <f t="shared" si="1"/>
        <v>5323.8191999999999</v>
      </c>
      <c r="M16" s="122" t="s">
        <v>338</v>
      </c>
      <c r="N16" s="127">
        <v>5323.8191999999999</v>
      </c>
      <c r="O16" s="122" t="s">
        <v>1646</v>
      </c>
      <c r="P16" s="126">
        <f t="shared" si="3"/>
        <v>108170.23530548599</v>
      </c>
      <c r="Q16" s="128">
        <f t="shared" si="2"/>
        <v>0.50053753322519901</v>
      </c>
      <c r="R16" s="98" t="s">
        <v>1935</v>
      </c>
    </row>
    <row r="17" spans="1:18" ht="38.25" x14ac:dyDescent="0.2">
      <c r="A17" s="122" t="s">
        <v>1555</v>
      </c>
      <c r="B17" s="123" t="s">
        <v>20</v>
      </c>
      <c r="C17" s="123" t="s">
        <v>1556</v>
      </c>
      <c r="D17" s="123" t="s">
        <v>184</v>
      </c>
      <c r="E17" s="124" t="s">
        <v>55</v>
      </c>
      <c r="F17" s="122" t="s">
        <v>1647</v>
      </c>
      <c r="G17" s="122" t="s">
        <v>338</v>
      </c>
      <c r="H17" s="127">
        <f>'Anexo_I_2_-_Plan_Analítica'!I3246</f>
        <v>401.13</v>
      </c>
      <c r="I17" s="122"/>
      <c r="J17" s="126">
        <f t="shared" si="0"/>
        <v>491.26</v>
      </c>
      <c r="K17" s="122" t="s">
        <v>338</v>
      </c>
      <c r="L17" s="125">
        <f t="shared" si="1"/>
        <v>4421.34</v>
      </c>
      <c r="M17" s="122" t="s">
        <v>338</v>
      </c>
      <c r="N17" s="127">
        <v>4421.34</v>
      </c>
      <c r="O17" s="122" t="s">
        <v>1648</v>
      </c>
      <c r="P17" s="126">
        <f t="shared" si="3"/>
        <v>112591.57530548598</v>
      </c>
      <c r="Q17" s="128">
        <f t="shared" si="2"/>
        <v>0.52099645716947984</v>
      </c>
      <c r="R17" s="98" t="s">
        <v>1935</v>
      </c>
    </row>
    <row r="18" spans="1:18" x14ac:dyDescent="0.2">
      <c r="A18" s="122" t="s">
        <v>450</v>
      </c>
      <c r="B18" s="123" t="s">
        <v>20</v>
      </c>
      <c r="C18" s="123" t="s">
        <v>451</v>
      </c>
      <c r="D18" s="123" t="s">
        <v>184</v>
      </c>
      <c r="E18" s="124" t="s">
        <v>40</v>
      </c>
      <c r="F18" s="122" t="s">
        <v>1649</v>
      </c>
      <c r="G18" s="122" t="s">
        <v>338</v>
      </c>
      <c r="H18" s="127">
        <f>'Anexo_I_2_-_Plan_Analítica'!I359</f>
        <v>1.02</v>
      </c>
      <c r="I18" s="122"/>
      <c r="J18" s="126">
        <f t="shared" si="0"/>
        <v>1.24</v>
      </c>
      <c r="K18" s="122" t="s">
        <v>338</v>
      </c>
      <c r="L18" s="125">
        <f t="shared" si="1"/>
        <v>4408.7847412199999</v>
      </c>
      <c r="M18" s="122" t="s">
        <v>338</v>
      </c>
      <c r="N18" s="127">
        <v>4408.7847412199999</v>
      </c>
      <c r="O18" s="122" t="s">
        <v>1650</v>
      </c>
      <c r="P18" s="126">
        <f t="shared" si="3"/>
        <v>117000.36004670599</v>
      </c>
      <c r="Q18" s="128">
        <f t="shared" si="2"/>
        <v>0.54139728400191667</v>
      </c>
      <c r="R18" s="98" t="s">
        <v>1935</v>
      </c>
    </row>
    <row r="19" spans="1:18" ht="25.5" x14ac:dyDescent="0.2">
      <c r="A19" s="122" t="s">
        <v>1077</v>
      </c>
      <c r="B19" s="123" t="s">
        <v>20</v>
      </c>
      <c r="C19" s="123" t="s">
        <v>1078</v>
      </c>
      <c r="D19" s="123" t="s">
        <v>159</v>
      </c>
      <c r="E19" s="124" t="s">
        <v>28</v>
      </c>
      <c r="F19" s="122">
        <v>1098.0019216999999</v>
      </c>
      <c r="G19" s="122" t="s">
        <v>338</v>
      </c>
      <c r="H19" s="127">
        <f>'Anexo_I_2_-_Plan_Analítica'!I1219</f>
        <v>2.92</v>
      </c>
      <c r="I19" s="122"/>
      <c r="J19" s="126">
        <f t="shared" si="0"/>
        <v>3.57</v>
      </c>
      <c r="K19" s="122" t="s">
        <v>338</v>
      </c>
      <c r="L19" s="125">
        <f t="shared" si="1"/>
        <v>3919.8668604689997</v>
      </c>
      <c r="M19" s="122" t="s">
        <v>338</v>
      </c>
      <c r="N19" s="127">
        <v>3989.8868605470002</v>
      </c>
      <c r="O19" s="122" t="s">
        <v>1652</v>
      </c>
      <c r="P19" s="126">
        <f t="shared" si="3"/>
        <v>120920.22690717499</v>
      </c>
      <c r="Q19" s="128">
        <f t="shared" si="2"/>
        <v>0.55953573478155416</v>
      </c>
      <c r="R19" s="98" t="s">
        <v>1935</v>
      </c>
    </row>
    <row r="20" spans="1:18" ht="25.5" x14ac:dyDescent="0.2">
      <c r="A20" s="122" t="s">
        <v>1256</v>
      </c>
      <c r="B20" s="123" t="s">
        <v>20</v>
      </c>
      <c r="C20" s="123" t="s">
        <v>1257</v>
      </c>
      <c r="D20" s="123" t="s">
        <v>156</v>
      </c>
      <c r="E20" s="124" t="s">
        <v>28</v>
      </c>
      <c r="F20" s="122" t="s">
        <v>1653</v>
      </c>
      <c r="G20" s="122" t="s">
        <v>338</v>
      </c>
      <c r="H20" s="127">
        <f>'Anexo_I_2_-_Plan_Analítica'!I1832</f>
        <v>19.670000000000002</v>
      </c>
      <c r="I20" s="122"/>
      <c r="J20" s="126">
        <f t="shared" si="0"/>
        <v>24.08</v>
      </c>
      <c r="K20" s="122" t="s">
        <v>338</v>
      </c>
      <c r="L20" s="125">
        <f t="shared" si="1"/>
        <v>3813.3063968159995</v>
      </c>
      <c r="M20" s="122" t="s">
        <v>338</v>
      </c>
      <c r="N20" s="127">
        <v>3813.306396816</v>
      </c>
      <c r="O20" s="122" t="s">
        <v>1654</v>
      </c>
      <c r="P20" s="126">
        <f t="shared" si="3"/>
        <v>124733.53330399099</v>
      </c>
      <c r="Q20" s="128">
        <f t="shared" si="2"/>
        <v>0.57718109694521902</v>
      </c>
      <c r="R20" s="98" t="s">
        <v>1935</v>
      </c>
    </row>
    <row r="21" spans="1:18" x14ac:dyDescent="0.2">
      <c r="A21" s="122" t="s">
        <v>528</v>
      </c>
      <c r="B21" s="123" t="s">
        <v>327</v>
      </c>
      <c r="C21" s="123" t="s">
        <v>529</v>
      </c>
      <c r="D21" s="123" t="s">
        <v>184</v>
      </c>
      <c r="E21" s="124" t="s">
        <v>22</v>
      </c>
      <c r="F21" s="122" t="s">
        <v>1655</v>
      </c>
      <c r="G21" s="122" t="s">
        <v>338</v>
      </c>
      <c r="H21" s="127">
        <f>'Anexo_I_2_-_Plan_Analítica'!I540</f>
        <v>594.82000000000005</v>
      </c>
      <c r="I21" s="122"/>
      <c r="J21" s="126">
        <f t="shared" si="0"/>
        <v>728.47</v>
      </c>
      <c r="K21" s="122" t="s">
        <v>338</v>
      </c>
      <c r="L21" s="125">
        <f t="shared" si="1"/>
        <v>3589.9001600000001</v>
      </c>
      <c r="M21" s="122" t="s">
        <v>338</v>
      </c>
      <c r="N21" s="127">
        <v>3589.9001600000001</v>
      </c>
      <c r="O21" s="122" t="s">
        <v>1656</v>
      </c>
      <c r="P21" s="126">
        <f t="shared" si="3"/>
        <v>128323.43346399099</v>
      </c>
      <c r="Q21" s="128">
        <f t="shared" si="2"/>
        <v>0.59379268853080203</v>
      </c>
      <c r="R21" s="98" t="s">
        <v>1935</v>
      </c>
    </row>
    <row r="22" spans="1:18" ht="25.5" x14ac:dyDescent="0.2">
      <c r="A22" s="122" t="s">
        <v>979</v>
      </c>
      <c r="B22" s="123" t="s">
        <v>327</v>
      </c>
      <c r="C22" s="123" t="s">
        <v>980</v>
      </c>
      <c r="D22" s="123" t="s">
        <v>981</v>
      </c>
      <c r="E22" s="124" t="s">
        <v>332</v>
      </c>
      <c r="F22" s="122" t="s">
        <v>1647</v>
      </c>
      <c r="G22" s="122" t="s">
        <v>338</v>
      </c>
      <c r="H22" s="125">
        <f>'Anexo_I_2_-_Plan_Analítica'!I258</f>
        <v>286.14999999999998</v>
      </c>
      <c r="I22" s="122"/>
      <c r="J22" s="126">
        <f t="shared" si="0"/>
        <v>350.44</v>
      </c>
      <c r="K22" s="122" t="s">
        <v>338</v>
      </c>
      <c r="L22" s="125">
        <f t="shared" si="1"/>
        <v>3153.96</v>
      </c>
      <c r="M22" s="122" t="s">
        <v>338</v>
      </c>
      <c r="N22" s="127">
        <v>3153.96</v>
      </c>
      <c r="O22" s="122" t="s">
        <v>1657</v>
      </c>
      <c r="P22" s="126">
        <f t="shared" si="3"/>
        <v>131477.393463991</v>
      </c>
      <c r="Q22" s="128">
        <f t="shared" si="2"/>
        <v>0.60838704855814763</v>
      </c>
      <c r="R22" s="98" t="s">
        <v>1935</v>
      </c>
    </row>
    <row r="23" spans="1:18" ht="38.25" x14ac:dyDescent="0.2">
      <c r="A23" s="122" t="s">
        <v>1949</v>
      </c>
      <c r="B23" s="123" t="s">
        <v>52</v>
      </c>
      <c r="C23" s="123" t="s">
        <v>498</v>
      </c>
      <c r="D23" s="123" t="s">
        <v>184</v>
      </c>
      <c r="E23" s="124" t="s">
        <v>332</v>
      </c>
      <c r="F23" s="122" t="s">
        <v>1658</v>
      </c>
      <c r="G23" s="122" t="s">
        <v>338</v>
      </c>
      <c r="H23" s="127">
        <f>'Anexo_I_2_-_Plan_Analítica'!I441</f>
        <v>1062.1199999999999</v>
      </c>
      <c r="I23" s="122"/>
      <c r="J23" s="126">
        <f t="shared" si="0"/>
        <v>1300.77</v>
      </c>
      <c r="K23" s="122" t="s">
        <v>338</v>
      </c>
      <c r="L23" s="125">
        <f t="shared" si="1"/>
        <v>2601.54</v>
      </c>
      <c r="M23" s="122" t="s">
        <v>338</v>
      </c>
      <c r="N23" s="127">
        <v>2601.54</v>
      </c>
      <c r="O23" s="122" t="s">
        <v>1659</v>
      </c>
      <c r="P23" s="126">
        <f t="shared" si="3"/>
        <v>134078.93346399101</v>
      </c>
      <c r="Q23" s="128">
        <f t="shared" si="2"/>
        <v>0.62042518835241922</v>
      </c>
      <c r="R23" s="98" t="s">
        <v>1935</v>
      </c>
    </row>
    <row r="24" spans="1:18" x14ac:dyDescent="0.2">
      <c r="A24" s="122" t="s">
        <v>283</v>
      </c>
      <c r="B24" s="123" t="s">
        <v>279</v>
      </c>
      <c r="C24" s="123" t="s">
        <v>284</v>
      </c>
      <c r="D24" s="123" t="s">
        <v>156</v>
      </c>
      <c r="E24" s="124" t="s">
        <v>28</v>
      </c>
      <c r="F24" s="122" t="s">
        <v>1660</v>
      </c>
      <c r="G24" s="122" t="s">
        <v>338</v>
      </c>
      <c r="H24" s="125">
        <f>'Anexo_I_2_-_Plan_Analítica'!I126</f>
        <v>17.14</v>
      </c>
      <c r="I24" s="122"/>
      <c r="J24" s="126">
        <f t="shared" si="0"/>
        <v>20.99</v>
      </c>
      <c r="K24" s="122" t="s">
        <v>338</v>
      </c>
      <c r="L24" s="125">
        <f t="shared" si="1"/>
        <v>2029.41815</v>
      </c>
      <c r="M24" s="122" t="s">
        <v>338</v>
      </c>
      <c r="N24" s="127">
        <v>2029.41815</v>
      </c>
      <c r="O24" s="122" t="s">
        <v>1661</v>
      </c>
      <c r="P24" s="126">
        <f t="shared" si="3"/>
        <v>136108.35161399102</v>
      </c>
      <c r="Q24" s="128">
        <f t="shared" si="2"/>
        <v>0.62981594128750074</v>
      </c>
      <c r="R24" s="98" t="s">
        <v>1935</v>
      </c>
    </row>
    <row r="25" spans="1:18" ht="25.5" x14ac:dyDescent="0.2">
      <c r="A25" s="122" t="s">
        <v>1101</v>
      </c>
      <c r="B25" s="123" t="s">
        <v>20</v>
      </c>
      <c r="C25" s="123" t="s">
        <v>1102</v>
      </c>
      <c r="D25" s="123" t="s">
        <v>184</v>
      </c>
      <c r="E25" s="124" t="s">
        <v>31</v>
      </c>
      <c r="F25" s="122" t="s">
        <v>1662</v>
      </c>
      <c r="G25" s="122" t="s">
        <v>338</v>
      </c>
      <c r="H25" s="127">
        <f>'Anexo_I_2_-_Plan_Analítica'!I1257</f>
        <v>150</v>
      </c>
      <c r="I25" s="122"/>
      <c r="J25" s="126">
        <f t="shared" si="0"/>
        <v>183.7</v>
      </c>
      <c r="K25" s="122" t="s">
        <v>338</v>
      </c>
      <c r="L25" s="125">
        <f t="shared" si="1"/>
        <v>2006.7901257799997</v>
      </c>
      <c r="M25" s="122" t="s">
        <v>338</v>
      </c>
      <c r="N25" s="127">
        <v>2006.7901257799999</v>
      </c>
      <c r="O25" s="122" t="s">
        <v>1663</v>
      </c>
      <c r="P25" s="126">
        <f t="shared" si="3"/>
        <v>138115.14173977103</v>
      </c>
      <c r="Q25" s="128">
        <f t="shared" si="2"/>
        <v>0.63910198727253409</v>
      </c>
      <c r="R25" s="98" t="s">
        <v>1935</v>
      </c>
    </row>
    <row r="26" spans="1:18" ht="25.5" x14ac:dyDescent="0.2">
      <c r="A26" s="122" t="s">
        <v>189</v>
      </c>
      <c r="B26" s="123" t="s">
        <v>20</v>
      </c>
      <c r="C26" s="123" t="s">
        <v>190</v>
      </c>
      <c r="D26" s="123" t="s">
        <v>184</v>
      </c>
      <c r="E26" s="124" t="s">
        <v>55</v>
      </c>
      <c r="F26" s="122" t="s">
        <v>1664</v>
      </c>
      <c r="G26" s="122" t="s">
        <v>338</v>
      </c>
      <c r="H26" s="125">
        <f>'Anexo_I_2_-_Plan_Analítica'!I36</f>
        <v>373.63</v>
      </c>
      <c r="I26" s="122"/>
      <c r="J26" s="126">
        <f t="shared" si="0"/>
        <v>457.58</v>
      </c>
      <c r="K26" s="122" t="s">
        <v>338</v>
      </c>
      <c r="L26" s="125">
        <f t="shared" si="1"/>
        <v>1967.5939999999998</v>
      </c>
      <c r="M26" s="122" t="s">
        <v>338</v>
      </c>
      <c r="N26" s="127">
        <v>1967.5940000000001</v>
      </c>
      <c r="O26" s="122" t="s">
        <v>1665</v>
      </c>
      <c r="P26" s="126">
        <f t="shared" si="3"/>
        <v>140082.73573977104</v>
      </c>
      <c r="Q26" s="128">
        <f t="shared" si="2"/>
        <v>0.64820666051621667</v>
      </c>
      <c r="R26" s="98" t="s">
        <v>1935</v>
      </c>
    </row>
    <row r="27" spans="1:18" ht="38.25" x14ac:dyDescent="0.2">
      <c r="A27" s="122" t="s">
        <v>870</v>
      </c>
      <c r="B27" s="123" t="s">
        <v>20</v>
      </c>
      <c r="C27" s="123" t="s">
        <v>871</v>
      </c>
      <c r="D27" s="123" t="s">
        <v>184</v>
      </c>
      <c r="E27" s="124" t="s">
        <v>24</v>
      </c>
      <c r="F27" s="122" t="s">
        <v>1666</v>
      </c>
      <c r="G27" s="122" t="s">
        <v>338</v>
      </c>
      <c r="H27" s="127">
        <f>'Anexo_I_2_-_Plan_Analítica'!I1024</f>
        <v>3.65</v>
      </c>
      <c r="I27" s="122"/>
      <c r="J27" s="126">
        <f t="shared" si="0"/>
        <v>4.47</v>
      </c>
      <c r="K27" s="122" t="s">
        <v>338</v>
      </c>
      <c r="L27" s="125">
        <f t="shared" si="1"/>
        <v>1932.5159045999999</v>
      </c>
      <c r="M27" s="122" t="s">
        <v>338</v>
      </c>
      <c r="N27" s="127">
        <v>1932.5159046000001</v>
      </c>
      <c r="O27" s="122" t="s">
        <v>1667</v>
      </c>
      <c r="P27" s="126">
        <f t="shared" si="3"/>
        <v>142015.25164437105</v>
      </c>
      <c r="Q27" s="128">
        <f t="shared" si="2"/>
        <v>0.65714901643395307</v>
      </c>
      <c r="R27" s="98" t="s">
        <v>1935</v>
      </c>
    </row>
    <row r="28" spans="1:18" x14ac:dyDescent="0.2">
      <c r="A28" s="122" t="s">
        <v>933</v>
      </c>
      <c r="B28" s="123" t="s">
        <v>20</v>
      </c>
      <c r="C28" s="123" t="s">
        <v>934</v>
      </c>
      <c r="D28" s="123" t="s">
        <v>156</v>
      </c>
      <c r="E28" s="124" t="s">
        <v>28</v>
      </c>
      <c r="F28" s="122" t="s">
        <v>1668</v>
      </c>
      <c r="G28" s="122" t="s">
        <v>338</v>
      </c>
      <c r="H28" s="127">
        <f>'Anexo_I_2_-_Plan_Analítica'!I1136</f>
        <v>20.74</v>
      </c>
      <c r="I28" s="122"/>
      <c r="J28" s="126">
        <f t="shared" si="0"/>
        <v>25.4</v>
      </c>
      <c r="K28" s="122" t="s">
        <v>338</v>
      </c>
      <c r="L28" s="125">
        <f t="shared" si="1"/>
        <v>1798.1432998199998</v>
      </c>
      <c r="M28" s="122" t="s">
        <v>338</v>
      </c>
      <c r="N28" s="127">
        <v>1798.14329982</v>
      </c>
      <c r="O28" s="122" t="s">
        <v>1669</v>
      </c>
      <c r="P28" s="126">
        <f t="shared" si="3"/>
        <v>143813.39494419104</v>
      </c>
      <c r="Q28" s="128">
        <f t="shared" si="2"/>
        <v>0.66546958825424629</v>
      </c>
      <c r="R28" s="98" t="s">
        <v>1935</v>
      </c>
    </row>
    <row r="29" spans="1:18" ht="25.5" x14ac:dyDescent="0.2">
      <c r="A29" s="122" t="s">
        <v>490</v>
      </c>
      <c r="B29" s="123" t="s">
        <v>20</v>
      </c>
      <c r="C29" s="123" t="s">
        <v>491</v>
      </c>
      <c r="D29" s="123" t="s">
        <v>184</v>
      </c>
      <c r="E29" s="124" t="s">
        <v>55</v>
      </c>
      <c r="F29" s="122" t="s">
        <v>1670</v>
      </c>
      <c r="G29" s="122" t="s">
        <v>338</v>
      </c>
      <c r="H29" s="127">
        <f>'Anexo_I_2_-_Plan_Analítica'!I426</f>
        <v>179.99</v>
      </c>
      <c r="I29" s="122"/>
      <c r="J29" s="126">
        <f t="shared" si="0"/>
        <v>220.43</v>
      </c>
      <c r="K29" s="122" t="s">
        <v>338</v>
      </c>
      <c r="L29" s="125">
        <f t="shared" si="1"/>
        <v>1763.44</v>
      </c>
      <c r="M29" s="122" t="s">
        <v>338</v>
      </c>
      <c r="N29" s="127">
        <v>1763.44</v>
      </c>
      <c r="O29" s="122" t="s">
        <v>1671</v>
      </c>
      <c r="P29" s="126">
        <f t="shared" si="3"/>
        <v>145576.83494419104</v>
      </c>
      <c r="Q29" s="128">
        <f t="shared" si="2"/>
        <v>0.67362957704504334</v>
      </c>
      <c r="R29" s="98" t="s">
        <v>1935</v>
      </c>
    </row>
    <row r="30" spans="1:18" ht="89.25" x14ac:dyDescent="0.2">
      <c r="A30" s="122" t="s">
        <v>1023</v>
      </c>
      <c r="B30" s="123" t="s">
        <v>20</v>
      </c>
      <c r="C30" s="123" t="s">
        <v>1024</v>
      </c>
      <c r="D30" s="123" t="s">
        <v>184</v>
      </c>
      <c r="E30" s="124" t="s">
        <v>55</v>
      </c>
      <c r="F30" s="122" t="s">
        <v>1658</v>
      </c>
      <c r="G30" s="122" t="s">
        <v>338</v>
      </c>
      <c r="H30" s="127">
        <f>'Anexo_I_2_-_Plan_Analítica'!I633</f>
        <v>718.33</v>
      </c>
      <c r="I30" s="122"/>
      <c r="J30" s="126">
        <f t="shared" si="0"/>
        <v>879.73</v>
      </c>
      <c r="K30" s="122" t="s">
        <v>338</v>
      </c>
      <c r="L30" s="125">
        <f t="shared" ref="L30:L49" si="4">J30*F30</f>
        <v>1759.46</v>
      </c>
      <c r="M30" s="122" t="s">
        <v>338</v>
      </c>
      <c r="N30" s="127">
        <v>1759.46</v>
      </c>
      <c r="O30" s="122" t="s">
        <v>1671</v>
      </c>
      <c r="P30" s="126">
        <f t="shared" si="3"/>
        <v>147336.29494419103</v>
      </c>
      <c r="Q30" s="128">
        <f t="shared" si="2"/>
        <v>0.68177114913020398</v>
      </c>
      <c r="R30" s="98" t="s">
        <v>1935</v>
      </c>
    </row>
    <row r="31" spans="1:18" x14ac:dyDescent="0.2">
      <c r="A31" s="122" t="s">
        <v>1103</v>
      </c>
      <c r="B31" s="123" t="s">
        <v>20</v>
      </c>
      <c r="C31" s="123" t="s">
        <v>1104</v>
      </c>
      <c r="D31" s="123" t="s">
        <v>184</v>
      </c>
      <c r="E31" s="124" t="s">
        <v>40</v>
      </c>
      <c r="F31" s="122" t="s">
        <v>1672</v>
      </c>
      <c r="G31" s="122" t="s">
        <v>338</v>
      </c>
      <c r="H31" s="127">
        <f>'Anexo_I_2_-_Plan_Analítica'!I1258</f>
        <v>1.22</v>
      </c>
      <c r="I31" s="122"/>
      <c r="J31" s="126">
        <f t="shared" si="0"/>
        <v>1.49</v>
      </c>
      <c r="K31" s="122" t="s">
        <v>338</v>
      </c>
      <c r="L31" s="125">
        <f t="shared" si="4"/>
        <v>1645.4939884349999</v>
      </c>
      <c r="M31" s="122" t="s">
        <v>338</v>
      </c>
      <c r="N31" s="127">
        <v>1645.4939884350001</v>
      </c>
      <c r="O31" s="122" t="s">
        <v>1673</v>
      </c>
      <c r="P31" s="126">
        <f t="shared" si="3"/>
        <v>148981.78893262602</v>
      </c>
      <c r="Q31" s="128">
        <f t="shared" si="2"/>
        <v>0.68938536481145962</v>
      </c>
      <c r="R31" s="98" t="s">
        <v>1935</v>
      </c>
    </row>
    <row r="32" spans="1:18" ht="25.5" x14ac:dyDescent="0.2">
      <c r="A32" s="129" t="s">
        <v>157</v>
      </c>
      <c r="B32" s="130" t="s">
        <v>20</v>
      </c>
      <c r="C32" s="130" t="s">
        <v>158</v>
      </c>
      <c r="D32" s="130" t="s">
        <v>159</v>
      </c>
      <c r="E32" s="131" t="s">
        <v>28</v>
      </c>
      <c r="F32" s="129" t="s">
        <v>1674</v>
      </c>
      <c r="G32" s="129" t="s">
        <v>338</v>
      </c>
      <c r="H32" s="132">
        <f>'Anexo_I_2_-_Plan_Analítica'!I1221</f>
        <v>1.1399999999999999</v>
      </c>
      <c r="I32" s="129"/>
      <c r="J32" s="133">
        <f t="shared" si="0"/>
        <v>1.39</v>
      </c>
      <c r="K32" s="129" t="s">
        <v>338</v>
      </c>
      <c r="L32" s="134">
        <f t="shared" si="4"/>
        <v>1636.8853602689999</v>
      </c>
      <c r="M32" s="129" t="s">
        <v>338</v>
      </c>
      <c r="N32" s="132">
        <v>1636.8853602689999</v>
      </c>
      <c r="O32" s="129" t="s">
        <v>1675</v>
      </c>
      <c r="P32" s="133">
        <f t="shared" si="3"/>
        <v>150618.67429289501</v>
      </c>
      <c r="Q32" s="135">
        <f t="shared" si="2"/>
        <v>0.69695974567591479</v>
      </c>
      <c r="R32" s="104" t="s">
        <v>1936</v>
      </c>
    </row>
    <row r="33" spans="1:18" ht="51" x14ac:dyDescent="0.2">
      <c r="A33" s="129" t="s">
        <v>559</v>
      </c>
      <c r="B33" s="130" t="s">
        <v>20</v>
      </c>
      <c r="C33" s="130" t="s">
        <v>560</v>
      </c>
      <c r="D33" s="130" t="s">
        <v>184</v>
      </c>
      <c r="E33" s="131" t="s">
        <v>55</v>
      </c>
      <c r="F33" s="129" t="s">
        <v>1676</v>
      </c>
      <c r="G33" s="129" t="s">
        <v>338</v>
      </c>
      <c r="H33" s="132">
        <f>'Anexo_I_2_-_Plan_Analítica'!I613</f>
        <v>250.3</v>
      </c>
      <c r="I33" s="129"/>
      <c r="J33" s="133">
        <f t="shared" si="0"/>
        <v>306.54000000000002</v>
      </c>
      <c r="K33" s="129" t="s">
        <v>338</v>
      </c>
      <c r="L33" s="134">
        <f t="shared" si="4"/>
        <v>1583.7646593600002</v>
      </c>
      <c r="M33" s="129" t="s">
        <v>338</v>
      </c>
      <c r="N33" s="132">
        <v>1583.76465936</v>
      </c>
      <c r="O33" s="129" t="s">
        <v>1677</v>
      </c>
      <c r="P33" s="133">
        <f t="shared" si="3"/>
        <v>152202.438952255</v>
      </c>
      <c r="Q33" s="135">
        <f t="shared" si="2"/>
        <v>0.70428832043186795</v>
      </c>
      <c r="R33" s="104" t="s">
        <v>1936</v>
      </c>
    </row>
    <row r="34" spans="1:18" ht="51" x14ac:dyDescent="0.2">
      <c r="A34" s="129" t="s">
        <v>553</v>
      </c>
      <c r="B34" s="130" t="s">
        <v>20</v>
      </c>
      <c r="C34" s="130" t="s">
        <v>554</v>
      </c>
      <c r="D34" s="130" t="s">
        <v>184</v>
      </c>
      <c r="E34" s="131" t="s">
        <v>24</v>
      </c>
      <c r="F34" s="129" t="s">
        <v>1678</v>
      </c>
      <c r="G34" s="129" t="s">
        <v>338</v>
      </c>
      <c r="H34" s="132">
        <f>'Anexo_I_2_-_Plan_Analítica'!I604</f>
        <v>24.92</v>
      </c>
      <c r="I34" s="129"/>
      <c r="J34" s="133">
        <f t="shared" si="0"/>
        <v>30.51</v>
      </c>
      <c r="K34" s="129" t="s">
        <v>338</v>
      </c>
      <c r="L34" s="134">
        <f t="shared" si="4"/>
        <v>1580.08312224</v>
      </c>
      <c r="M34" s="129" t="s">
        <v>338</v>
      </c>
      <c r="N34" s="132">
        <v>1580.08312224</v>
      </c>
      <c r="O34" s="129" t="s">
        <v>1677</v>
      </c>
      <c r="P34" s="133">
        <f t="shared" si="3"/>
        <v>153782.52207449501</v>
      </c>
      <c r="Q34" s="135">
        <f t="shared" si="2"/>
        <v>0.7115998595633416</v>
      </c>
      <c r="R34" s="104" t="s">
        <v>1936</v>
      </c>
    </row>
    <row r="35" spans="1:18" ht="38.25" x14ac:dyDescent="0.2">
      <c r="A35" s="129" t="s">
        <v>1945</v>
      </c>
      <c r="B35" s="130" t="s">
        <v>20</v>
      </c>
      <c r="C35" s="130" t="s">
        <v>1946</v>
      </c>
      <c r="D35" s="130" t="s">
        <v>981</v>
      </c>
      <c r="E35" s="131" t="s">
        <v>55</v>
      </c>
      <c r="F35" s="129" t="s">
        <v>1637</v>
      </c>
      <c r="G35" s="129" t="s">
        <v>338</v>
      </c>
      <c r="H35" s="132">
        <f>'Anexo_I_2_-_Plan_Analítica'!I558</f>
        <v>203.36</v>
      </c>
      <c r="I35" s="129" t="s">
        <v>338</v>
      </c>
      <c r="J35" s="133">
        <f t="shared" si="0"/>
        <v>249.05</v>
      </c>
      <c r="K35" s="129"/>
      <c r="L35" s="134">
        <f t="shared" si="4"/>
        <v>1494.3000000000002</v>
      </c>
      <c r="M35" s="129" t="s">
        <v>338</v>
      </c>
      <c r="N35" s="132">
        <v>1494.3</v>
      </c>
      <c r="O35" s="129" t="s">
        <v>1947</v>
      </c>
      <c r="P35" s="133">
        <f t="shared" si="3"/>
        <v>155276.82207449499</v>
      </c>
      <c r="Q35" s="135" t="s">
        <v>1948</v>
      </c>
      <c r="R35" s="104"/>
    </row>
    <row r="36" spans="1:18" ht="51" x14ac:dyDescent="0.2">
      <c r="A36" s="129" t="s">
        <v>578</v>
      </c>
      <c r="B36" s="130" t="s">
        <v>20</v>
      </c>
      <c r="C36" s="130" t="s">
        <v>579</v>
      </c>
      <c r="D36" s="130" t="s">
        <v>184</v>
      </c>
      <c r="E36" s="131" t="s">
        <v>55</v>
      </c>
      <c r="F36" s="129" t="s">
        <v>1637</v>
      </c>
      <c r="G36" s="129" t="s">
        <v>338</v>
      </c>
      <c r="H36" s="132">
        <f>'Anexo_I_2_-_Plan_Analítica'!I641</f>
        <v>199.13</v>
      </c>
      <c r="I36" s="129"/>
      <c r="J36" s="133">
        <f t="shared" si="0"/>
        <v>243.87</v>
      </c>
      <c r="K36" s="129" t="s">
        <v>338</v>
      </c>
      <c r="L36" s="134">
        <f t="shared" si="4"/>
        <v>1463.22</v>
      </c>
      <c r="M36" s="129" t="s">
        <v>338</v>
      </c>
      <c r="N36" s="132">
        <v>1463.22</v>
      </c>
      <c r="O36" s="129" t="s">
        <v>1679</v>
      </c>
      <c r="P36" s="133">
        <f t="shared" si="3"/>
        <v>156740.042074495</v>
      </c>
      <c r="Q36" s="135">
        <f t="shared" ref="Q36:Q72" si="5">P36/$O$327</f>
        <v>0.72528523023008284</v>
      </c>
      <c r="R36" s="104" t="s">
        <v>1936</v>
      </c>
    </row>
    <row r="37" spans="1:18" ht="25.5" x14ac:dyDescent="0.2">
      <c r="A37" s="129" t="s">
        <v>1133</v>
      </c>
      <c r="B37" s="130" t="s">
        <v>20</v>
      </c>
      <c r="C37" s="130" t="s">
        <v>1134</v>
      </c>
      <c r="D37" s="130" t="s">
        <v>156</v>
      </c>
      <c r="E37" s="131" t="s">
        <v>28</v>
      </c>
      <c r="F37" s="129" t="s">
        <v>1680</v>
      </c>
      <c r="G37" s="129" t="s">
        <v>338</v>
      </c>
      <c r="H37" s="132">
        <f>'Anexo_I_2_-_Plan_Analítica'!I1367</f>
        <v>17.260000000000002</v>
      </c>
      <c r="I37" s="129"/>
      <c r="J37" s="133">
        <f t="shared" si="0"/>
        <v>21.13</v>
      </c>
      <c r="K37" s="129" t="s">
        <v>338</v>
      </c>
      <c r="L37" s="134">
        <f t="shared" si="4"/>
        <v>1386.207710812</v>
      </c>
      <c r="M37" s="129" t="s">
        <v>338</v>
      </c>
      <c r="N37" s="132">
        <v>1386.207710812</v>
      </c>
      <c r="O37" s="129" t="s">
        <v>1681</v>
      </c>
      <c r="P37" s="133">
        <f t="shared" si="3"/>
        <v>158126.24978530701</v>
      </c>
      <c r="Q37" s="135">
        <f t="shared" si="5"/>
        <v>0.7316996471549243</v>
      </c>
      <c r="R37" s="104" t="s">
        <v>1936</v>
      </c>
    </row>
    <row r="38" spans="1:18" ht="25.5" x14ac:dyDescent="0.2">
      <c r="A38" s="129" t="s">
        <v>1953</v>
      </c>
      <c r="B38" s="130" t="s">
        <v>52</v>
      </c>
      <c r="C38" s="130" t="s">
        <v>898</v>
      </c>
      <c r="D38" s="130" t="s">
        <v>184</v>
      </c>
      <c r="E38" s="131" t="s">
        <v>332</v>
      </c>
      <c r="F38" s="129" t="s">
        <v>1682</v>
      </c>
      <c r="G38" s="129" t="s">
        <v>338</v>
      </c>
      <c r="H38" s="132">
        <f>'Anexo_I_2_-_Plan_Analítica'!I1073</f>
        <v>79.11</v>
      </c>
      <c r="I38" s="129"/>
      <c r="J38" s="133">
        <f t="shared" si="0"/>
        <v>96.88</v>
      </c>
      <c r="K38" s="129" t="s">
        <v>338</v>
      </c>
      <c r="L38" s="134">
        <f t="shared" si="4"/>
        <v>1356.32</v>
      </c>
      <c r="M38" s="129" t="s">
        <v>338</v>
      </c>
      <c r="N38" s="132">
        <v>1356.32</v>
      </c>
      <c r="O38" s="129" t="s">
        <v>1683</v>
      </c>
      <c r="P38" s="133">
        <f t="shared" si="3"/>
        <v>159482.56978530702</v>
      </c>
      <c r="Q38" s="135">
        <f t="shared" si="5"/>
        <v>0.73797576428776346</v>
      </c>
      <c r="R38" s="104" t="s">
        <v>1936</v>
      </c>
    </row>
    <row r="39" spans="1:18" ht="38.25" x14ac:dyDescent="0.2">
      <c r="A39" s="129" t="s">
        <v>233</v>
      </c>
      <c r="B39" s="130" t="s">
        <v>20</v>
      </c>
      <c r="C39" s="130" t="s">
        <v>234</v>
      </c>
      <c r="D39" s="130" t="s">
        <v>184</v>
      </c>
      <c r="E39" s="131" t="s">
        <v>24</v>
      </c>
      <c r="F39" s="129" t="s">
        <v>1684</v>
      </c>
      <c r="G39" s="129" t="s">
        <v>338</v>
      </c>
      <c r="H39" s="134">
        <f>'Anexo_I_2_-_Plan_Analítica'!I70</f>
        <v>21.65</v>
      </c>
      <c r="I39" s="129"/>
      <c r="J39" s="133">
        <f t="shared" si="0"/>
        <v>26.51</v>
      </c>
      <c r="K39" s="129" t="s">
        <v>338</v>
      </c>
      <c r="L39" s="134">
        <f t="shared" si="4"/>
        <v>1354.2559272000001</v>
      </c>
      <c r="M39" s="129" t="s">
        <v>338</v>
      </c>
      <c r="N39" s="132">
        <v>1354.2559272000001</v>
      </c>
      <c r="O39" s="129" t="s">
        <v>1683</v>
      </c>
      <c r="P39" s="133">
        <f t="shared" si="3"/>
        <v>160836.82571250701</v>
      </c>
      <c r="Q39" s="135">
        <f t="shared" si="5"/>
        <v>0.74424233030975595</v>
      </c>
      <c r="R39" s="104" t="s">
        <v>1936</v>
      </c>
    </row>
    <row r="40" spans="1:18" ht="51" x14ac:dyDescent="0.2">
      <c r="A40" s="129" t="s">
        <v>482</v>
      </c>
      <c r="B40" s="130" t="s">
        <v>20</v>
      </c>
      <c r="C40" s="130" t="s">
        <v>483</v>
      </c>
      <c r="D40" s="130" t="s">
        <v>184</v>
      </c>
      <c r="E40" s="131" t="s">
        <v>55</v>
      </c>
      <c r="F40" s="129" t="s">
        <v>1685</v>
      </c>
      <c r="G40" s="129" t="s">
        <v>338</v>
      </c>
      <c r="H40" s="132">
        <f>'Anexo_I_2_-_Plan_Analítica'!I408</f>
        <v>19.260000000000002</v>
      </c>
      <c r="I40" s="129"/>
      <c r="J40" s="133">
        <f t="shared" si="0"/>
        <v>23.58</v>
      </c>
      <c r="K40" s="129" t="s">
        <v>338</v>
      </c>
      <c r="L40" s="134">
        <f t="shared" si="4"/>
        <v>1320.48</v>
      </c>
      <c r="M40" s="129" t="s">
        <v>338</v>
      </c>
      <c r="N40" s="132">
        <v>1320.48</v>
      </c>
      <c r="O40" s="129" t="s">
        <v>1686</v>
      </c>
      <c r="P40" s="133">
        <f t="shared" si="3"/>
        <v>162157.30571250702</v>
      </c>
      <c r="Q40" s="135">
        <f t="shared" si="5"/>
        <v>0.75035260454560848</v>
      </c>
      <c r="R40" s="104" t="s">
        <v>1936</v>
      </c>
    </row>
    <row r="41" spans="1:18" ht="25.5" x14ac:dyDescent="0.2">
      <c r="A41" s="129" t="s">
        <v>625</v>
      </c>
      <c r="B41" s="130" t="s">
        <v>327</v>
      </c>
      <c r="C41" s="130" t="s">
        <v>626</v>
      </c>
      <c r="D41" s="130" t="s">
        <v>184</v>
      </c>
      <c r="E41" s="131" t="s">
        <v>22</v>
      </c>
      <c r="F41" s="129" t="s">
        <v>1687</v>
      </c>
      <c r="G41" s="129" t="s">
        <v>338</v>
      </c>
      <c r="H41" s="132">
        <f>'Anexo_I_2_-_Plan_Analítica'!I775</f>
        <v>30</v>
      </c>
      <c r="I41" s="129"/>
      <c r="J41" s="133">
        <f t="shared" si="0"/>
        <v>36.74</v>
      </c>
      <c r="K41" s="129" t="s">
        <v>338</v>
      </c>
      <c r="L41" s="134">
        <f t="shared" si="4"/>
        <v>1317.0187800000001</v>
      </c>
      <c r="M41" s="129" t="s">
        <v>338</v>
      </c>
      <c r="N41" s="132">
        <v>1317.0187800000001</v>
      </c>
      <c r="O41" s="129" t="s">
        <v>1688</v>
      </c>
      <c r="P41" s="133">
        <f t="shared" si="3"/>
        <v>163474.32449250703</v>
      </c>
      <c r="Q41" s="135">
        <f t="shared" si="5"/>
        <v>0.75644686263324923</v>
      </c>
      <c r="R41" s="104" t="s">
        <v>1936</v>
      </c>
    </row>
    <row r="42" spans="1:18" x14ac:dyDescent="0.2">
      <c r="A42" s="129" t="s">
        <v>1060</v>
      </c>
      <c r="B42" s="130" t="s">
        <v>279</v>
      </c>
      <c r="C42" s="130" t="s">
        <v>1061</v>
      </c>
      <c r="D42" s="130" t="s">
        <v>156</v>
      </c>
      <c r="E42" s="131" t="s">
        <v>1059</v>
      </c>
      <c r="F42" s="129" t="s">
        <v>1689</v>
      </c>
      <c r="G42" s="129" t="s">
        <v>338</v>
      </c>
      <c r="H42" s="132">
        <f>'Anexo_I_2_-_Plan_Analítica'!I1175</f>
        <v>30.96</v>
      </c>
      <c r="I42" s="129"/>
      <c r="J42" s="133">
        <f t="shared" si="0"/>
        <v>37.909999999999997</v>
      </c>
      <c r="K42" s="129" t="s">
        <v>338</v>
      </c>
      <c r="L42" s="134">
        <f t="shared" si="4"/>
        <v>1294.2474</v>
      </c>
      <c r="M42" s="129" t="s">
        <v>338</v>
      </c>
      <c r="N42" s="132">
        <v>1294.2474</v>
      </c>
      <c r="O42" s="129" t="s">
        <v>1690</v>
      </c>
      <c r="P42" s="133">
        <f t="shared" si="3"/>
        <v>164768.57189250703</v>
      </c>
      <c r="Q42" s="135">
        <f t="shared" si="5"/>
        <v>0.76243575041878109</v>
      </c>
      <c r="R42" s="104" t="s">
        <v>1936</v>
      </c>
    </row>
    <row r="43" spans="1:18" x14ac:dyDescent="0.2">
      <c r="A43" s="129" t="s">
        <v>1125</v>
      </c>
      <c r="B43" s="130" t="s">
        <v>20</v>
      </c>
      <c r="C43" s="130" t="s">
        <v>1126</v>
      </c>
      <c r="D43" s="130" t="s">
        <v>156</v>
      </c>
      <c r="E43" s="131" t="s">
        <v>28</v>
      </c>
      <c r="F43" s="129" t="s">
        <v>1691</v>
      </c>
      <c r="G43" s="129" t="s">
        <v>338</v>
      </c>
      <c r="H43" s="132">
        <f>'Anexo_I_2_-_Plan_Analítica'!I1354</f>
        <v>17.260000000000002</v>
      </c>
      <c r="I43" s="129"/>
      <c r="J43" s="133">
        <f t="shared" si="0"/>
        <v>21.13</v>
      </c>
      <c r="K43" s="129" t="s">
        <v>338</v>
      </c>
      <c r="L43" s="134">
        <f t="shared" si="4"/>
        <v>1194.8329120199999</v>
      </c>
      <c r="M43" s="129" t="s">
        <v>338</v>
      </c>
      <c r="N43" s="132">
        <v>1194.8329120200001</v>
      </c>
      <c r="O43" s="129" t="s">
        <v>1692</v>
      </c>
      <c r="P43" s="133">
        <f t="shared" si="3"/>
        <v>165963.40480452703</v>
      </c>
      <c r="Q43" s="135">
        <f t="shared" si="5"/>
        <v>0.76796461625428358</v>
      </c>
      <c r="R43" s="104" t="s">
        <v>1936</v>
      </c>
    </row>
    <row r="44" spans="1:18" x14ac:dyDescent="0.2">
      <c r="A44" s="129" t="s">
        <v>1141</v>
      </c>
      <c r="B44" s="130" t="s">
        <v>20</v>
      </c>
      <c r="C44" s="130" t="s">
        <v>1142</v>
      </c>
      <c r="D44" s="130" t="s">
        <v>156</v>
      </c>
      <c r="E44" s="131" t="s">
        <v>28</v>
      </c>
      <c r="F44" s="129" t="s">
        <v>1693</v>
      </c>
      <c r="G44" s="129" t="s">
        <v>338</v>
      </c>
      <c r="H44" s="132">
        <f>'Anexo_I_2_-_Plan_Analítica'!I1380</f>
        <v>20.72</v>
      </c>
      <c r="I44" s="129"/>
      <c r="J44" s="133">
        <f t="shared" si="0"/>
        <v>25.37</v>
      </c>
      <c r="K44" s="129" t="s">
        <v>338</v>
      </c>
      <c r="L44" s="134">
        <f t="shared" si="4"/>
        <v>1102.3782116709999</v>
      </c>
      <c r="M44" s="129" t="s">
        <v>338</v>
      </c>
      <c r="N44" s="132">
        <v>1102.3782116709999</v>
      </c>
      <c r="O44" s="129" t="s">
        <v>1694</v>
      </c>
      <c r="P44" s="133">
        <f t="shared" si="3"/>
        <v>167065.78301619802</v>
      </c>
      <c r="Q44" s="135">
        <f t="shared" si="5"/>
        <v>0.7730656652553578</v>
      </c>
      <c r="R44" s="104" t="s">
        <v>1936</v>
      </c>
    </row>
    <row r="45" spans="1:18" ht="25.5" x14ac:dyDescent="0.2">
      <c r="A45" s="129" t="s">
        <v>106</v>
      </c>
      <c r="B45" s="130" t="s">
        <v>20</v>
      </c>
      <c r="C45" s="130" t="s">
        <v>107</v>
      </c>
      <c r="D45" s="130" t="s">
        <v>184</v>
      </c>
      <c r="E45" s="131" t="s">
        <v>55</v>
      </c>
      <c r="F45" s="129" t="s">
        <v>1695</v>
      </c>
      <c r="G45" s="129" t="s">
        <v>338</v>
      </c>
      <c r="H45" s="132">
        <f>'Anexo_I_2_-_Plan_Analítica'!I488</f>
        <v>222.77</v>
      </c>
      <c r="I45" s="129"/>
      <c r="J45" s="133">
        <f t="shared" si="0"/>
        <v>272.82</v>
      </c>
      <c r="K45" s="129" t="s">
        <v>338</v>
      </c>
      <c r="L45" s="134">
        <f t="shared" si="4"/>
        <v>1091.28</v>
      </c>
      <c r="M45" s="129" t="s">
        <v>338</v>
      </c>
      <c r="N45" s="132">
        <v>1091.28</v>
      </c>
      <c r="O45" s="129" t="s">
        <v>1694</v>
      </c>
      <c r="P45" s="133">
        <f t="shared" si="3"/>
        <v>168157.06301619802</v>
      </c>
      <c r="Q45" s="135">
        <f t="shared" si="5"/>
        <v>0.77811535935757903</v>
      </c>
      <c r="R45" s="104" t="s">
        <v>1936</v>
      </c>
    </row>
    <row r="46" spans="1:18" ht="25.5" x14ac:dyDescent="0.2">
      <c r="A46" s="129" t="s">
        <v>931</v>
      </c>
      <c r="B46" s="130" t="s">
        <v>327</v>
      </c>
      <c r="C46" s="130" t="s">
        <v>932</v>
      </c>
      <c r="D46" s="130" t="s">
        <v>184</v>
      </c>
      <c r="E46" s="131" t="s">
        <v>332</v>
      </c>
      <c r="F46" s="129" t="s">
        <v>1696</v>
      </c>
      <c r="G46" s="129" t="s">
        <v>338</v>
      </c>
      <c r="H46" s="132">
        <f>'Anexo_I_2_-_Plan_Analítica'!I1135</f>
        <v>73.8</v>
      </c>
      <c r="I46" s="129"/>
      <c r="J46" s="133">
        <f t="shared" si="0"/>
        <v>90.38</v>
      </c>
      <c r="K46" s="129" t="s">
        <v>338</v>
      </c>
      <c r="L46" s="134">
        <f t="shared" si="4"/>
        <v>1084.56</v>
      </c>
      <c r="M46" s="129" t="s">
        <v>338</v>
      </c>
      <c r="N46" s="132">
        <v>1084.56</v>
      </c>
      <c r="O46" s="129" t="s">
        <v>1694</v>
      </c>
      <c r="P46" s="133">
        <f t="shared" si="3"/>
        <v>169241.62301619802</v>
      </c>
      <c r="Q46" s="135">
        <f t="shared" si="5"/>
        <v>0.78313395791661522</v>
      </c>
      <c r="R46" s="104" t="s">
        <v>1936</v>
      </c>
    </row>
    <row r="47" spans="1:18" ht="25.5" x14ac:dyDescent="0.2">
      <c r="A47" s="129" t="s">
        <v>1002</v>
      </c>
      <c r="B47" s="130" t="s">
        <v>20</v>
      </c>
      <c r="C47" s="130" t="s">
        <v>1003</v>
      </c>
      <c r="D47" s="130" t="s">
        <v>184</v>
      </c>
      <c r="E47" s="131" t="s">
        <v>55</v>
      </c>
      <c r="F47" s="129" t="s">
        <v>1697</v>
      </c>
      <c r="G47" s="129" t="s">
        <v>338</v>
      </c>
      <c r="H47" s="132">
        <f>'Anexo_I_2_-_Plan_Analítica'!I512</f>
        <v>79.87</v>
      </c>
      <c r="I47" s="129"/>
      <c r="J47" s="133">
        <f t="shared" si="0"/>
        <v>97.81</v>
      </c>
      <c r="K47" s="129" t="s">
        <v>338</v>
      </c>
      <c r="L47" s="134">
        <f t="shared" si="4"/>
        <v>1075.9100000000001</v>
      </c>
      <c r="M47" s="129" t="s">
        <v>338</v>
      </c>
      <c r="N47" s="132">
        <v>1075.9100000000001</v>
      </c>
      <c r="O47" s="129" t="s">
        <v>1698</v>
      </c>
      <c r="P47" s="133">
        <f t="shared" si="3"/>
        <v>170317.53301619802</v>
      </c>
      <c r="Q47" s="135">
        <f t="shared" si="5"/>
        <v>0.78811253021842675</v>
      </c>
      <c r="R47" s="104" t="s">
        <v>1936</v>
      </c>
    </row>
    <row r="48" spans="1:18" ht="38.25" x14ac:dyDescent="0.2">
      <c r="A48" s="129" t="s">
        <v>462</v>
      </c>
      <c r="B48" s="130" t="s">
        <v>20</v>
      </c>
      <c r="C48" s="130" t="s">
        <v>463</v>
      </c>
      <c r="D48" s="130" t="s">
        <v>184</v>
      </c>
      <c r="E48" s="131" t="s">
        <v>24</v>
      </c>
      <c r="F48" s="129" t="s">
        <v>1699</v>
      </c>
      <c r="G48" s="129" t="s">
        <v>338</v>
      </c>
      <c r="H48" s="132">
        <f>'Anexo_I_2_-_Plan_Analítica'!I379</f>
        <v>135.13</v>
      </c>
      <c r="I48" s="129"/>
      <c r="J48" s="133">
        <f t="shared" si="0"/>
        <v>165.49</v>
      </c>
      <c r="K48" s="129" t="s">
        <v>338</v>
      </c>
      <c r="L48" s="134">
        <f t="shared" si="4"/>
        <v>1067.0795200000002</v>
      </c>
      <c r="M48" s="129" t="s">
        <v>338</v>
      </c>
      <c r="N48" s="132">
        <v>1067.07952</v>
      </c>
      <c r="O48" s="129" t="s">
        <v>1698</v>
      </c>
      <c r="P48" s="133">
        <f t="shared" si="3"/>
        <v>171384.61253619802</v>
      </c>
      <c r="Q48" s="135">
        <f t="shared" si="5"/>
        <v>0.79305024112556788</v>
      </c>
      <c r="R48" s="104" t="s">
        <v>1936</v>
      </c>
    </row>
    <row r="49" spans="1:18" x14ac:dyDescent="0.2">
      <c r="A49" s="129" t="s">
        <v>424</v>
      </c>
      <c r="B49" s="130" t="s">
        <v>20</v>
      </c>
      <c r="C49" s="130" t="s">
        <v>425</v>
      </c>
      <c r="D49" s="130" t="s">
        <v>184</v>
      </c>
      <c r="E49" s="131" t="s">
        <v>40</v>
      </c>
      <c r="F49" s="129" t="s">
        <v>1700</v>
      </c>
      <c r="G49" s="129" t="s">
        <v>338</v>
      </c>
      <c r="H49" s="132">
        <f>'Anexo_I_2_-_Plan_Analítica'!I328</f>
        <v>2.58</v>
      </c>
      <c r="I49" s="129"/>
      <c r="J49" s="133">
        <f t="shared" si="0"/>
        <v>3.15</v>
      </c>
      <c r="K49" s="129" t="s">
        <v>338</v>
      </c>
      <c r="L49" s="134">
        <f t="shared" si="4"/>
        <v>1066.638195</v>
      </c>
      <c r="M49" s="129" t="s">
        <v>338</v>
      </c>
      <c r="N49" s="132">
        <v>1066.638195</v>
      </c>
      <c r="O49" s="129" t="s">
        <v>1698</v>
      </c>
      <c r="P49" s="133">
        <f t="shared" si="3"/>
        <v>172451.25073119803</v>
      </c>
      <c r="Q49" s="135">
        <f t="shared" si="5"/>
        <v>0.79798590988381091</v>
      </c>
      <c r="R49" s="104" t="s">
        <v>1936</v>
      </c>
    </row>
    <row r="50" spans="1:18" ht="25.5" x14ac:dyDescent="0.2">
      <c r="A50" s="129" t="s">
        <v>627</v>
      </c>
      <c r="B50" s="130" t="s">
        <v>327</v>
      </c>
      <c r="C50" s="130" t="s">
        <v>628</v>
      </c>
      <c r="D50" s="130" t="s">
        <v>184</v>
      </c>
      <c r="E50" s="131" t="s">
        <v>65</v>
      </c>
      <c r="F50" s="129" t="s">
        <v>1701</v>
      </c>
      <c r="G50" s="129" t="s">
        <v>338</v>
      </c>
      <c r="H50" s="132">
        <f>'Anexo_I_2_-_Plan_Analítica'!I776</f>
        <v>14.29</v>
      </c>
      <c r="I50" s="129"/>
      <c r="J50" s="133">
        <f t="shared" si="0"/>
        <v>17.5</v>
      </c>
      <c r="K50" s="129" t="s">
        <v>338</v>
      </c>
      <c r="L50" s="136">
        <f>J50*F50</f>
        <v>1015.665</v>
      </c>
      <c r="M50" s="129" t="s">
        <v>338</v>
      </c>
      <c r="N50" s="132">
        <v>1015.665</v>
      </c>
      <c r="O50" s="129" t="s">
        <v>1702</v>
      </c>
      <c r="P50" s="133">
        <f t="shared" si="3"/>
        <v>173466.91573119804</v>
      </c>
      <c r="Q50" s="135">
        <f t="shared" si="5"/>
        <v>0.80268570971550635</v>
      </c>
      <c r="R50" s="104" t="s">
        <v>1936</v>
      </c>
    </row>
    <row r="51" spans="1:18" ht="25.5" x14ac:dyDescent="0.2">
      <c r="A51" s="129" t="s">
        <v>1543</v>
      </c>
      <c r="B51" s="130" t="s">
        <v>20</v>
      </c>
      <c r="C51" s="130" t="s">
        <v>1544</v>
      </c>
      <c r="D51" s="130" t="s">
        <v>184</v>
      </c>
      <c r="E51" s="131" t="s">
        <v>24</v>
      </c>
      <c r="F51" s="129" t="s">
        <v>1703</v>
      </c>
      <c r="G51" s="129" t="s">
        <v>338</v>
      </c>
      <c r="H51" s="132">
        <f>'Anexo_I_2_-_Plan_Analítica'!I3176</f>
        <v>10.79</v>
      </c>
      <c r="I51" s="129"/>
      <c r="J51" s="133">
        <f t="shared" si="0"/>
        <v>13.21</v>
      </c>
      <c r="K51" s="129" t="s">
        <v>338</v>
      </c>
      <c r="L51" s="136">
        <f>J51*F51</f>
        <v>1013.9506582710001</v>
      </c>
      <c r="M51" s="129" t="s">
        <v>338</v>
      </c>
      <c r="N51" s="132">
        <v>1013.950658271</v>
      </c>
      <c r="O51" s="129" t="s">
        <v>1702</v>
      </c>
      <c r="P51" s="133">
        <f t="shared" si="3"/>
        <v>174480.86638946904</v>
      </c>
      <c r="Q51" s="135">
        <f t="shared" si="5"/>
        <v>0.80737757675147737</v>
      </c>
      <c r="R51" s="104" t="s">
        <v>1936</v>
      </c>
    </row>
    <row r="52" spans="1:18" ht="38.25" x14ac:dyDescent="0.2">
      <c r="A52" s="129" t="s">
        <v>417</v>
      </c>
      <c r="B52" s="130" t="s">
        <v>20</v>
      </c>
      <c r="C52" s="130" t="s">
        <v>418</v>
      </c>
      <c r="D52" s="130" t="s">
        <v>184</v>
      </c>
      <c r="E52" s="131" t="s">
        <v>40</v>
      </c>
      <c r="F52" s="129" t="s">
        <v>1704</v>
      </c>
      <c r="G52" s="129" t="s">
        <v>338</v>
      </c>
      <c r="H52" s="132">
        <f>'Anexo_I_2_-_Plan_Analítica'!I319</f>
        <v>4.1399999999999997</v>
      </c>
      <c r="I52" s="129"/>
      <c r="J52" s="133">
        <f t="shared" si="0"/>
        <v>5.07</v>
      </c>
      <c r="K52" s="129" t="s">
        <v>338</v>
      </c>
      <c r="L52" s="136">
        <f>J52*F52</f>
        <v>1010.2684800000001</v>
      </c>
      <c r="M52" s="129" t="s">
        <v>338</v>
      </c>
      <c r="N52" s="132">
        <v>1010.26848</v>
      </c>
      <c r="O52" s="129" t="s">
        <v>1702</v>
      </c>
      <c r="P52" s="133">
        <f t="shared" si="3"/>
        <v>175491.13486946904</v>
      </c>
      <c r="Q52" s="135">
        <f t="shared" si="5"/>
        <v>0.81205240519616251</v>
      </c>
      <c r="R52" s="104" t="s">
        <v>1936</v>
      </c>
    </row>
    <row r="53" spans="1:18" x14ac:dyDescent="0.2">
      <c r="A53" s="129" t="s">
        <v>576</v>
      </c>
      <c r="B53" s="130" t="s">
        <v>20</v>
      </c>
      <c r="C53" s="130" t="s">
        <v>577</v>
      </c>
      <c r="D53" s="130" t="s">
        <v>156</v>
      </c>
      <c r="E53" s="131" t="s">
        <v>28</v>
      </c>
      <c r="F53" s="129" t="s">
        <v>1705</v>
      </c>
      <c r="G53" s="129" t="s">
        <v>338</v>
      </c>
      <c r="H53" s="132">
        <f>'Anexo_I_2_-_Plan_Analítica'!I640</f>
        <v>19.670000000000002</v>
      </c>
      <c r="I53" s="129"/>
      <c r="J53" s="133">
        <f t="shared" si="0"/>
        <v>24.08</v>
      </c>
      <c r="K53" s="129" t="s">
        <v>338</v>
      </c>
      <c r="L53" s="136">
        <f t="shared" ref="L53:L106" si="6">J53*F53</f>
        <v>1003.5189837119999</v>
      </c>
      <c r="M53" s="129" t="s">
        <v>338</v>
      </c>
      <c r="N53" s="132">
        <v>1003.518983712</v>
      </c>
      <c r="O53" s="129" t="s">
        <v>1702</v>
      </c>
      <c r="P53" s="133">
        <f t="shared" si="3"/>
        <v>176494.65385318105</v>
      </c>
      <c r="Q53" s="135">
        <f t="shared" si="5"/>
        <v>0.81669600160910649</v>
      </c>
      <c r="R53" s="104" t="s">
        <v>1936</v>
      </c>
    </row>
    <row r="54" spans="1:18" ht="38.25" x14ac:dyDescent="0.2">
      <c r="A54" s="129" t="s">
        <v>468</v>
      </c>
      <c r="B54" s="130" t="s">
        <v>20</v>
      </c>
      <c r="C54" s="130" t="s">
        <v>469</v>
      </c>
      <c r="D54" s="130" t="s">
        <v>184</v>
      </c>
      <c r="E54" s="131" t="s">
        <v>55</v>
      </c>
      <c r="F54" s="129" t="s">
        <v>1637</v>
      </c>
      <c r="G54" s="129" t="s">
        <v>338</v>
      </c>
      <c r="H54" s="132">
        <f>'Anexo_I_2_-_Plan_Analítica'!I388</f>
        <v>125.88</v>
      </c>
      <c r="I54" s="129"/>
      <c r="J54" s="133">
        <f t="shared" si="0"/>
        <v>154.16</v>
      </c>
      <c r="K54" s="129" t="s">
        <v>338</v>
      </c>
      <c r="L54" s="136">
        <f t="shared" si="6"/>
        <v>924.96</v>
      </c>
      <c r="M54" s="129" t="s">
        <v>338</v>
      </c>
      <c r="N54" s="132">
        <v>924.96</v>
      </c>
      <c r="O54" s="129" t="s">
        <v>1706</v>
      </c>
      <c r="P54" s="133">
        <f t="shared" si="3"/>
        <v>177419.61385318104</v>
      </c>
      <c r="Q54" s="135">
        <f t="shared" si="5"/>
        <v>0.82097608101749897</v>
      </c>
      <c r="R54" s="104" t="s">
        <v>1936</v>
      </c>
    </row>
    <row r="55" spans="1:18" x14ac:dyDescent="0.2">
      <c r="A55" s="129" t="s">
        <v>1951</v>
      </c>
      <c r="B55" s="130" t="s">
        <v>52</v>
      </c>
      <c r="C55" s="130" t="s">
        <v>478</v>
      </c>
      <c r="D55" s="130" t="s">
        <v>184</v>
      </c>
      <c r="E55" s="131" t="s">
        <v>332</v>
      </c>
      <c r="F55" s="129" t="s">
        <v>1658</v>
      </c>
      <c r="G55" s="129" t="s">
        <v>338</v>
      </c>
      <c r="H55" s="132">
        <f>'Anexo_I_2_-_Plan_Analítica'!I405</f>
        <v>374.9</v>
      </c>
      <c r="I55" s="129"/>
      <c r="J55" s="133">
        <f t="shared" si="0"/>
        <v>459.14</v>
      </c>
      <c r="K55" s="129" t="s">
        <v>338</v>
      </c>
      <c r="L55" s="136">
        <f t="shared" si="6"/>
        <v>918.28</v>
      </c>
      <c r="M55" s="129" t="s">
        <v>338</v>
      </c>
      <c r="N55" s="132">
        <v>918.28</v>
      </c>
      <c r="O55" s="129" t="s">
        <v>1706</v>
      </c>
      <c r="P55" s="133">
        <f t="shared" si="3"/>
        <v>178337.89385318104</v>
      </c>
      <c r="Q55" s="135">
        <f t="shared" si="5"/>
        <v>0.82522524997522539</v>
      </c>
      <c r="R55" s="104" t="s">
        <v>1936</v>
      </c>
    </row>
    <row r="56" spans="1:18" ht="38.25" x14ac:dyDescent="0.2">
      <c r="A56" s="129" t="s">
        <v>371</v>
      </c>
      <c r="B56" s="130" t="s">
        <v>20</v>
      </c>
      <c r="C56" s="130" t="s">
        <v>372</v>
      </c>
      <c r="D56" s="130" t="s">
        <v>184</v>
      </c>
      <c r="E56" s="131" t="s">
        <v>55</v>
      </c>
      <c r="F56" s="129" t="s">
        <v>1707</v>
      </c>
      <c r="G56" s="129" t="s">
        <v>338</v>
      </c>
      <c r="H56" s="132">
        <f>'Anexo_I_2_-_Plan_Analítica'!I277</f>
        <v>0.82</v>
      </c>
      <c r="I56" s="129"/>
      <c r="J56" s="133">
        <f t="shared" si="0"/>
        <v>1</v>
      </c>
      <c r="K56" s="129" t="s">
        <v>338</v>
      </c>
      <c r="L56" s="136">
        <f t="shared" si="6"/>
        <v>854.43359999999996</v>
      </c>
      <c r="M56" s="129" t="s">
        <v>338</v>
      </c>
      <c r="N56" s="132">
        <v>854.43359999999996</v>
      </c>
      <c r="O56" s="129" t="s">
        <v>1708</v>
      </c>
      <c r="P56" s="133">
        <f t="shared" si="3"/>
        <v>179192.32745318103</v>
      </c>
      <c r="Q56" s="135">
        <f t="shared" si="5"/>
        <v>0.82917898165789128</v>
      </c>
      <c r="R56" s="104" t="s">
        <v>1936</v>
      </c>
    </row>
    <row r="57" spans="1:18" x14ac:dyDescent="0.2">
      <c r="A57" s="129" t="s">
        <v>1260</v>
      </c>
      <c r="B57" s="130" t="s">
        <v>20</v>
      </c>
      <c r="C57" s="130" t="s">
        <v>1261</v>
      </c>
      <c r="D57" s="130" t="s">
        <v>156</v>
      </c>
      <c r="E57" s="131" t="s">
        <v>28</v>
      </c>
      <c r="F57" s="129" t="s">
        <v>1709</v>
      </c>
      <c r="G57" s="129" t="s">
        <v>338</v>
      </c>
      <c r="H57" s="132">
        <f>'Anexo_I_2_-_Plan_Analítica'!I1850</f>
        <v>19.91</v>
      </c>
      <c r="I57" s="129"/>
      <c r="J57" s="133">
        <f t="shared" si="0"/>
        <v>24.38</v>
      </c>
      <c r="K57" s="129" t="s">
        <v>338</v>
      </c>
      <c r="L57" s="136">
        <f t="shared" si="6"/>
        <v>825.62211739999998</v>
      </c>
      <c r="M57" s="129" t="s">
        <v>338</v>
      </c>
      <c r="N57" s="132">
        <v>825.62211739999998</v>
      </c>
      <c r="O57" s="129" t="s">
        <v>1710</v>
      </c>
      <c r="P57" s="133">
        <f t="shared" si="3"/>
        <v>180017.94957058103</v>
      </c>
      <c r="Q57" s="135">
        <f t="shared" si="5"/>
        <v>0.8329993935933232</v>
      </c>
      <c r="R57" s="104" t="s">
        <v>1936</v>
      </c>
    </row>
    <row r="58" spans="1:18" x14ac:dyDescent="0.2">
      <c r="A58" s="129" t="s">
        <v>1294</v>
      </c>
      <c r="B58" s="130" t="s">
        <v>20</v>
      </c>
      <c r="C58" s="130" t="s">
        <v>1295</v>
      </c>
      <c r="D58" s="130" t="s">
        <v>156</v>
      </c>
      <c r="E58" s="131" t="s">
        <v>28</v>
      </c>
      <c r="F58" s="129" t="s">
        <v>1711</v>
      </c>
      <c r="G58" s="129" t="s">
        <v>338</v>
      </c>
      <c r="H58" s="132">
        <f>'Anexo_I_2_-_Plan_Analítica'!I1904</f>
        <v>19.670000000000002</v>
      </c>
      <c r="I58" s="129"/>
      <c r="J58" s="133">
        <f t="shared" si="0"/>
        <v>24.08</v>
      </c>
      <c r="K58" s="129" t="s">
        <v>338</v>
      </c>
      <c r="L58" s="136">
        <f t="shared" si="6"/>
        <v>815.31669172799991</v>
      </c>
      <c r="M58" s="129" t="s">
        <v>338</v>
      </c>
      <c r="N58" s="132">
        <v>815.31669172800002</v>
      </c>
      <c r="O58" s="129" t="s">
        <v>1710</v>
      </c>
      <c r="P58" s="133">
        <f t="shared" si="3"/>
        <v>180833.26626230901</v>
      </c>
      <c r="Q58" s="135">
        <f t="shared" si="5"/>
        <v>0.83677211909884086</v>
      </c>
      <c r="R58" s="104" t="s">
        <v>1936</v>
      </c>
    </row>
    <row r="59" spans="1:18" ht="38.25" x14ac:dyDescent="0.2">
      <c r="A59" s="129" t="s">
        <v>966</v>
      </c>
      <c r="B59" s="130" t="s">
        <v>20</v>
      </c>
      <c r="C59" s="130" t="s">
        <v>967</v>
      </c>
      <c r="D59" s="130" t="s">
        <v>163</v>
      </c>
      <c r="E59" s="131" t="s">
        <v>25</v>
      </c>
      <c r="F59" s="129" t="s">
        <v>1641</v>
      </c>
      <c r="G59" s="129" t="s">
        <v>338</v>
      </c>
      <c r="H59" s="134">
        <f>'Anexo_I_2_-_Plan_Analítica'!I16</f>
        <v>221.51</v>
      </c>
      <c r="I59" s="129"/>
      <c r="J59" s="133">
        <f t="shared" si="0"/>
        <v>271.27999999999997</v>
      </c>
      <c r="K59" s="129" t="s">
        <v>338</v>
      </c>
      <c r="L59" s="136">
        <f t="shared" si="6"/>
        <v>813.83999999999992</v>
      </c>
      <c r="M59" s="129" t="s">
        <v>338</v>
      </c>
      <c r="N59" s="132">
        <v>813.84</v>
      </c>
      <c r="O59" s="129" t="s">
        <v>1710</v>
      </c>
      <c r="P59" s="133">
        <f t="shared" si="3"/>
        <v>181647.10626230901</v>
      </c>
      <c r="Q59" s="135">
        <f t="shared" si="5"/>
        <v>0.84053801148956708</v>
      </c>
      <c r="R59" s="104" t="s">
        <v>1936</v>
      </c>
    </row>
    <row r="60" spans="1:18" ht="76.5" x14ac:dyDescent="0.2">
      <c r="A60" s="129" t="s">
        <v>582</v>
      </c>
      <c r="B60" s="130" t="s">
        <v>20</v>
      </c>
      <c r="C60" s="130" t="s">
        <v>583</v>
      </c>
      <c r="D60" s="130" t="s">
        <v>184</v>
      </c>
      <c r="E60" s="131" t="s">
        <v>584</v>
      </c>
      <c r="F60" s="129" t="s">
        <v>1637</v>
      </c>
      <c r="G60" s="129" t="s">
        <v>338</v>
      </c>
      <c r="H60" s="132">
        <f>'Anexo_I_2_-_Plan_Analítica'!I649</f>
        <v>110.06</v>
      </c>
      <c r="I60" s="129"/>
      <c r="J60" s="133">
        <f t="shared" si="0"/>
        <v>134.79</v>
      </c>
      <c r="K60" s="129" t="s">
        <v>338</v>
      </c>
      <c r="L60" s="136">
        <f t="shared" si="6"/>
        <v>808.74</v>
      </c>
      <c r="M60" s="129" t="s">
        <v>338</v>
      </c>
      <c r="N60" s="132">
        <v>808.74</v>
      </c>
      <c r="O60" s="129" t="s">
        <v>1710</v>
      </c>
      <c r="P60" s="133">
        <f t="shared" si="3"/>
        <v>182455.846262309</v>
      </c>
      <c r="Q60" s="135">
        <f t="shared" si="5"/>
        <v>0.84428030458412606</v>
      </c>
      <c r="R60" s="104" t="s">
        <v>1936</v>
      </c>
    </row>
    <row r="61" spans="1:18" x14ac:dyDescent="0.2">
      <c r="A61" s="129" t="s">
        <v>1340</v>
      </c>
      <c r="B61" s="130" t="s">
        <v>327</v>
      </c>
      <c r="C61" s="130" t="s">
        <v>1341</v>
      </c>
      <c r="D61" s="130" t="s">
        <v>184</v>
      </c>
      <c r="E61" s="131" t="s">
        <v>332</v>
      </c>
      <c r="F61" s="129" t="s">
        <v>1712</v>
      </c>
      <c r="G61" s="129" t="s">
        <v>338</v>
      </c>
      <c r="H61" s="132">
        <f>'Anexo_I_2_-_Plan_Analítica'!I2053</f>
        <v>14</v>
      </c>
      <c r="I61" s="129"/>
      <c r="J61" s="133">
        <f t="shared" si="0"/>
        <v>17.14</v>
      </c>
      <c r="K61" s="129" t="s">
        <v>338</v>
      </c>
      <c r="L61" s="136">
        <f t="shared" si="6"/>
        <v>805.87644829800001</v>
      </c>
      <c r="M61" s="129" t="s">
        <v>338</v>
      </c>
      <c r="N61" s="132">
        <v>805.87644829800001</v>
      </c>
      <c r="O61" s="129" t="s">
        <v>1710</v>
      </c>
      <c r="P61" s="133">
        <f t="shared" si="3"/>
        <v>183261.72271060699</v>
      </c>
      <c r="Q61" s="135">
        <f t="shared" si="5"/>
        <v>0.84800934712874287</v>
      </c>
      <c r="R61" s="104" t="s">
        <v>1936</v>
      </c>
    </row>
    <row r="62" spans="1:18" ht="25.5" x14ac:dyDescent="0.2">
      <c r="A62" s="129" t="s">
        <v>1079</v>
      </c>
      <c r="B62" s="130" t="s">
        <v>20</v>
      </c>
      <c r="C62" s="130" t="s">
        <v>1080</v>
      </c>
      <c r="D62" s="130" t="s">
        <v>981</v>
      </c>
      <c r="E62" s="131" t="s">
        <v>28</v>
      </c>
      <c r="F62" s="129" t="s">
        <v>1651</v>
      </c>
      <c r="G62" s="129" t="s">
        <v>338</v>
      </c>
      <c r="H62" s="132">
        <f>'Anexo_I_2_-_Plan_Analítica'!I1220</f>
        <v>0.57999999999999996</v>
      </c>
      <c r="I62" s="129"/>
      <c r="J62" s="133">
        <f t="shared" si="0"/>
        <v>0.71</v>
      </c>
      <c r="K62" s="129" t="s">
        <v>338</v>
      </c>
      <c r="L62" s="136">
        <f t="shared" si="6"/>
        <v>793.50691064099988</v>
      </c>
      <c r="M62" s="129" t="s">
        <v>338</v>
      </c>
      <c r="N62" s="132">
        <v>793.50691064099999</v>
      </c>
      <c r="O62" s="129" t="s">
        <v>1713</v>
      </c>
      <c r="P62" s="133">
        <f t="shared" si="3"/>
        <v>184055.229621248</v>
      </c>
      <c r="Q62" s="135">
        <f t="shared" si="5"/>
        <v>0.85168115195127758</v>
      </c>
      <c r="R62" s="104" t="s">
        <v>1936</v>
      </c>
    </row>
    <row r="63" spans="1:18" ht="25.5" x14ac:dyDescent="0.2">
      <c r="A63" s="129" t="s">
        <v>960</v>
      </c>
      <c r="B63" s="130" t="s">
        <v>20</v>
      </c>
      <c r="C63" s="130" t="s">
        <v>961</v>
      </c>
      <c r="D63" s="130" t="s">
        <v>184</v>
      </c>
      <c r="E63" s="131" t="s">
        <v>25</v>
      </c>
      <c r="F63" s="129" t="s">
        <v>1641</v>
      </c>
      <c r="G63" s="129" t="s">
        <v>338</v>
      </c>
      <c r="H63" s="134">
        <f>'Anexo_I_2_-_Plan_Analítica'!I13</f>
        <v>215.56</v>
      </c>
      <c r="I63" s="129"/>
      <c r="J63" s="133">
        <f t="shared" si="0"/>
        <v>263.99</v>
      </c>
      <c r="K63" s="129" t="s">
        <v>338</v>
      </c>
      <c r="L63" s="136">
        <f t="shared" si="6"/>
        <v>791.97</v>
      </c>
      <c r="M63" s="129" t="s">
        <v>338</v>
      </c>
      <c r="N63" s="132">
        <v>791.97</v>
      </c>
      <c r="O63" s="129" t="s">
        <v>1713</v>
      </c>
      <c r="P63" s="133">
        <f t="shared" si="3"/>
        <v>184847.199621248</v>
      </c>
      <c r="Q63" s="135">
        <f t="shared" si="5"/>
        <v>0.85534584500726329</v>
      </c>
      <c r="R63" s="104" t="s">
        <v>1936</v>
      </c>
    </row>
    <row r="64" spans="1:18" ht="25.5" x14ac:dyDescent="0.2">
      <c r="A64" s="129" t="s">
        <v>612</v>
      </c>
      <c r="B64" s="130" t="s">
        <v>20</v>
      </c>
      <c r="C64" s="130" t="s">
        <v>613</v>
      </c>
      <c r="D64" s="130" t="s">
        <v>184</v>
      </c>
      <c r="E64" s="131" t="s">
        <v>226</v>
      </c>
      <c r="F64" s="129" t="s">
        <v>1714</v>
      </c>
      <c r="G64" s="129" t="s">
        <v>338</v>
      </c>
      <c r="H64" s="132">
        <f>'Anexo_I_2_-_Plan_Analítica'!I735</f>
        <v>27.69</v>
      </c>
      <c r="I64" s="129"/>
      <c r="J64" s="133">
        <f t="shared" si="0"/>
        <v>33.909999999999997</v>
      </c>
      <c r="K64" s="129" t="s">
        <v>338</v>
      </c>
      <c r="L64" s="136">
        <f t="shared" si="6"/>
        <v>733.07926579999992</v>
      </c>
      <c r="M64" s="129" t="s">
        <v>338</v>
      </c>
      <c r="N64" s="132">
        <v>733.07926580000003</v>
      </c>
      <c r="O64" s="129" t="s">
        <v>1715</v>
      </c>
      <c r="P64" s="133">
        <f t="shared" si="3"/>
        <v>185580.27888704801</v>
      </c>
      <c r="Q64" s="135">
        <f t="shared" si="5"/>
        <v>0.85873803220483957</v>
      </c>
      <c r="R64" s="104" t="s">
        <v>1936</v>
      </c>
    </row>
    <row r="65" spans="1:18" x14ac:dyDescent="0.2">
      <c r="A65" s="129" t="s">
        <v>1145</v>
      </c>
      <c r="B65" s="130" t="s">
        <v>327</v>
      </c>
      <c r="C65" s="130" t="s">
        <v>1146</v>
      </c>
      <c r="D65" s="130" t="s">
        <v>184</v>
      </c>
      <c r="E65" s="131" t="s">
        <v>332</v>
      </c>
      <c r="F65" s="129" t="s">
        <v>1716</v>
      </c>
      <c r="G65" s="129" t="s">
        <v>338</v>
      </c>
      <c r="H65" s="132">
        <f>'Anexo_I_2_-_Plan_Analítica'!I1395</f>
        <v>0.5</v>
      </c>
      <c r="I65" s="129"/>
      <c r="J65" s="133">
        <f t="shared" si="0"/>
        <v>0.61</v>
      </c>
      <c r="K65" s="129" t="s">
        <v>338</v>
      </c>
      <c r="L65" s="136">
        <f t="shared" si="6"/>
        <v>712.52879999999993</v>
      </c>
      <c r="M65" s="129" t="s">
        <v>338</v>
      </c>
      <c r="N65" s="132">
        <v>712.52880000000005</v>
      </c>
      <c r="O65" s="129" t="s">
        <v>1717</v>
      </c>
      <c r="P65" s="133">
        <f t="shared" si="3"/>
        <v>186292.80768704801</v>
      </c>
      <c r="Q65" s="135">
        <f t="shared" si="5"/>
        <v>0.86203512596539855</v>
      </c>
      <c r="R65" s="104" t="s">
        <v>1936</v>
      </c>
    </row>
    <row r="66" spans="1:18" ht="38.25" x14ac:dyDescent="0.2">
      <c r="A66" s="129" t="s">
        <v>507</v>
      </c>
      <c r="B66" s="130" t="s">
        <v>20</v>
      </c>
      <c r="C66" s="130" t="s">
        <v>508</v>
      </c>
      <c r="D66" s="130" t="s">
        <v>184</v>
      </c>
      <c r="E66" s="131" t="s">
        <v>55</v>
      </c>
      <c r="F66" s="129" t="s">
        <v>1695</v>
      </c>
      <c r="G66" s="129" t="s">
        <v>338</v>
      </c>
      <c r="H66" s="132">
        <f>'Anexo_I_2_-_Plan_Analítica'!I462</f>
        <v>138.6</v>
      </c>
      <c r="I66" s="129"/>
      <c r="J66" s="133">
        <f t="shared" si="0"/>
        <v>169.74</v>
      </c>
      <c r="K66" s="129" t="s">
        <v>338</v>
      </c>
      <c r="L66" s="136">
        <f t="shared" si="6"/>
        <v>678.96</v>
      </c>
      <c r="M66" s="129" t="s">
        <v>338</v>
      </c>
      <c r="N66" s="132">
        <v>678.96</v>
      </c>
      <c r="O66" s="129" t="s">
        <v>1718</v>
      </c>
      <c r="P66" s="133">
        <f t="shared" si="3"/>
        <v>186971.76768704801</v>
      </c>
      <c r="Q66" s="135">
        <f t="shared" si="5"/>
        <v>0.86517688638219725</v>
      </c>
      <c r="R66" s="104" t="s">
        <v>1936</v>
      </c>
    </row>
    <row r="67" spans="1:18" ht="25.5" x14ac:dyDescent="0.2">
      <c r="A67" s="129" t="s">
        <v>1944</v>
      </c>
      <c r="B67" s="130" t="s">
        <v>52</v>
      </c>
      <c r="C67" s="130" t="s">
        <v>533</v>
      </c>
      <c r="D67" s="130" t="s">
        <v>184</v>
      </c>
      <c r="E67" s="131" t="s">
        <v>332</v>
      </c>
      <c r="F67" s="129" t="s">
        <v>1637</v>
      </c>
      <c r="G67" s="129" t="s">
        <v>338</v>
      </c>
      <c r="H67" s="132">
        <f>'Anexo_I_2_-_Plan_Analítica'!I543</f>
        <v>88.94</v>
      </c>
      <c r="I67" s="129"/>
      <c r="J67" s="133">
        <f t="shared" si="0"/>
        <v>108.92</v>
      </c>
      <c r="K67" s="129" t="s">
        <v>338</v>
      </c>
      <c r="L67" s="136">
        <f t="shared" si="6"/>
        <v>653.52</v>
      </c>
      <c r="M67" s="129" t="s">
        <v>338</v>
      </c>
      <c r="N67" s="132">
        <v>652.44000000000005</v>
      </c>
      <c r="O67" s="129" t="s">
        <v>1719</v>
      </c>
      <c r="P67" s="133">
        <f t="shared" si="3"/>
        <v>187625.287687048</v>
      </c>
      <c r="Q67" s="135">
        <f t="shared" si="5"/>
        <v>0.86820092795693837</v>
      </c>
      <c r="R67" s="104" t="s">
        <v>1936</v>
      </c>
    </row>
    <row r="68" spans="1:18" x14ac:dyDescent="0.2">
      <c r="A68" s="129" t="s">
        <v>1284</v>
      </c>
      <c r="B68" s="130" t="s">
        <v>20</v>
      </c>
      <c r="C68" s="130" t="s">
        <v>1285</v>
      </c>
      <c r="D68" s="130" t="s">
        <v>156</v>
      </c>
      <c r="E68" s="131" t="s">
        <v>28</v>
      </c>
      <c r="F68" s="129" t="s">
        <v>1720</v>
      </c>
      <c r="G68" s="129" t="s">
        <v>338</v>
      </c>
      <c r="H68" s="132">
        <f>'Anexo_I_2_-_Plan_Analítica'!I1886</f>
        <v>19.52</v>
      </c>
      <c r="I68" s="129"/>
      <c r="J68" s="133">
        <f t="shared" si="0"/>
        <v>23.9</v>
      </c>
      <c r="K68" s="129" t="s">
        <v>338</v>
      </c>
      <c r="L68" s="136">
        <f t="shared" si="6"/>
        <v>649.72539330999996</v>
      </c>
      <c r="M68" s="129" t="s">
        <v>338</v>
      </c>
      <c r="N68" s="132">
        <v>649.72539330999996</v>
      </c>
      <c r="O68" s="129" t="s">
        <v>1719</v>
      </c>
      <c r="P68" s="133">
        <f t="shared" si="3"/>
        <v>188275.01308035798</v>
      </c>
      <c r="Q68" s="135">
        <f t="shared" si="5"/>
        <v>0.87120741069891183</v>
      </c>
      <c r="R68" s="104" t="s">
        <v>1936</v>
      </c>
    </row>
    <row r="69" spans="1:18" ht="38.25" x14ac:dyDescent="0.2">
      <c r="A69" s="129" t="s">
        <v>203</v>
      </c>
      <c r="B69" s="130" t="s">
        <v>20</v>
      </c>
      <c r="C69" s="130" t="s">
        <v>204</v>
      </c>
      <c r="D69" s="130" t="s">
        <v>184</v>
      </c>
      <c r="E69" s="131" t="s">
        <v>22</v>
      </c>
      <c r="F69" s="129" t="s">
        <v>1658</v>
      </c>
      <c r="G69" s="129" t="s">
        <v>338</v>
      </c>
      <c r="H69" s="134">
        <f>'Anexo_I_2_-_Plan_Analítica'!I47</f>
        <v>250</v>
      </c>
      <c r="I69" s="129"/>
      <c r="J69" s="133">
        <f t="shared" si="0"/>
        <v>306.17</v>
      </c>
      <c r="K69" s="129" t="s">
        <v>338</v>
      </c>
      <c r="L69" s="136">
        <f t="shared" si="6"/>
        <v>612.34</v>
      </c>
      <c r="M69" s="129" t="s">
        <v>338</v>
      </c>
      <c r="N69" s="132">
        <v>612.34</v>
      </c>
      <c r="O69" s="129" t="s">
        <v>1721</v>
      </c>
      <c r="P69" s="133">
        <f t="shared" si="3"/>
        <v>188887.35308035798</v>
      </c>
      <c r="Q69" s="135">
        <f t="shared" si="5"/>
        <v>0.87404089952538544</v>
      </c>
      <c r="R69" s="104" t="s">
        <v>1936</v>
      </c>
    </row>
    <row r="70" spans="1:18" ht="25.5" x14ac:dyDescent="0.2">
      <c r="A70" s="129" t="s">
        <v>364</v>
      </c>
      <c r="B70" s="130" t="s">
        <v>20</v>
      </c>
      <c r="C70" s="130" t="s">
        <v>365</v>
      </c>
      <c r="D70" s="130" t="s">
        <v>184</v>
      </c>
      <c r="E70" s="131" t="s">
        <v>31</v>
      </c>
      <c r="F70" s="129" t="s">
        <v>1722</v>
      </c>
      <c r="G70" s="129" t="s">
        <v>338</v>
      </c>
      <c r="H70" s="132">
        <f>'Anexo_I_2_-_Plan_Analítica'!I268</f>
        <v>165.55</v>
      </c>
      <c r="I70" s="129"/>
      <c r="J70" s="133">
        <f t="shared" si="0"/>
        <v>202.74</v>
      </c>
      <c r="K70" s="129" t="s">
        <v>338</v>
      </c>
      <c r="L70" s="136">
        <f t="shared" si="6"/>
        <v>593.60143230000006</v>
      </c>
      <c r="M70" s="129" t="s">
        <v>338</v>
      </c>
      <c r="N70" s="132">
        <v>593.60143230000006</v>
      </c>
      <c r="O70" s="129" t="s">
        <v>1723</v>
      </c>
      <c r="P70" s="133">
        <f t="shared" si="3"/>
        <v>189480.95451265798</v>
      </c>
      <c r="Q70" s="135">
        <f t="shared" si="5"/>
        <v>0.87678767913442746</v>
      </c>
      <c r="R70" s="104" t="s">
        <v>1936</v>
      </c>
    </row>
    <row r="71" spans="1:18" ht="38.25" x14ac:dyDescent="0.2">
      <c r="A71" s="129" t="s">
        <v>1149</v>
      </c>
      <c r="B71" s="130" t="s">
        <v>20</v>
      </c>
      <c r="C71" s="130" t="s">
        <v>1150</v>
      </c>
      <c r="D71" s="130" t="s">
        <v>184</v>
      </c>
      <c r="E71" s="131" t="s">
        <v>40</v>
      </c>
      <c r="F71" s="129" t="s">
        <v>1724</v>
      </c>
      <c r="G71" s="129" t="s">
        <v>338</v>
      </c>
      <c r="H71" s="132">
        <f>'Anexo_I_2_-_Plan_Analítica'!I1434</f>
        <v>0.91</v>
      </c>
      <c r="I71" s="129"/>
      <c r="J71" s="133">
        <f t="shared" ref="J71:J134" si="7">TRUNC(H71*(1+$E$2),2)</f>
        <v>1.1100000000000001</v>
      </c>
      <c r="K71" s="129" t="s">
        <v>338</v>
      </c>
      <c r="L71" s="136">
        <f t="shared" si="6"/>
        <v>575.91550800000005</v>
      </c>
      <c r="M71" s="129" t="s">
        <v>338</v>
      </c>
      <c r="N71" s="132">
        <v>575.91550800000005</v>
      </c>
      <c r="O71" s="129" t="s">
        <v>1725</v>
      </c>
      <c r="P71" s="133">
        <f t="shared" si="3"/>
        <v>190056.87002065798</v>
      </c>
      <c r="Q71" s="135">
        <f t="shared" si="5"/>
        <v>0.87945262043649974</v>
      </c>
      <c r="R71" s="104" t="s">
        <v>1936</v>
      </c>
    </row>
    <row r="72" spans="1:18" ht="51" x14ac:dyDescent="0.2">
      <c r="A72" s="129" t="s">
        <v>1551</v>
      </c>
      <c r="B72" s="130" t="s">
        <v>20</v>
      </c>
      <c r="C72" s="130" t="s">
        <v>1552</v>
      </c>
      <c r="D72" s="130" t="s">
        <v>184</v>
      </c>
      <c r="E72" s="131" t="s">
        <v>55</v>
      </c>
      <c r="F72" s="129" t="s">
        <v>1726</v>
      </c>
      <c r="G72" s="129" t="s">
        <v>338</v>
      </c>
      <c r="H72" s="132">
        <f>'Anexo_I_2_-_Plan_Analítica'!I3244</f>
        <v>25.97</v>
      </c>
      <c r="I72" s="129"/>
      <c r="J72" s="133">
        <f t="shared" si="7"/>
        <v>31.8</v>
      </c>
      <c r="K72" s="129" t="s">
        <v>338</v>
      </c>
      <c r="L72" s="136">
        <f t="shared" si="6"/>
        <v>572.4</v>
      </c>
      <c r="M72" s="129" t="s">
        <v>338</v>
      </c>
      <c r="N72" s="132">
        <v>572.4</v>
      </c>
      <c r="O72" s="129" t="s">
        <v>1725</v>
      </c>
      <c r="P72" s="133">
        <f t="shared" si="3"/>
        <v>190629.27002065798</v>
      </c>
      <c r="Q72" s="135">
        <f t="shared" si="5"/>
        <v>0.88210129438279339</v>
      </c>
      <c r="R72" s="104" t="s">
        <v>1936</v>
      </c>
    </row>
    <row r="73" spans="1:18" ht="25.5" x14ac:dyDescent="0.2">
      <c r="A73" s="129" t="s">
        <v>938</v>
      </c>
      <c r="B73" s="130" t="s">
        <v>327</v>
      </c>
      <c r="C73" s="130" t="s">
        <v>939</v>
      </c>
      <c r="D73" s="130" t="s">
        <v>184</v>
      </c>
      <c r="E73" s="131" t="s">
        <v>332</v>
      </c>
      <c r="F73" s="129" t="s">
        <v>1658</v>
      </c>
      <c r="G73" s="129" t="s">
        <v>338</v>
      </c>
      <c r="H73" s="132">
        <f>'Anexo_I_2_-_Plan_Analítica'!I1145</f>
        <v>231.85</v>
      </c>
      <c r="I73" s="129"/>
      <c r="J73" s="133">
        <f t="shared" si="7"/>
        <v>283.94</v>
      </c>
      <c r="K73" s="129" t="s">
        <v>338</v>
      </c>
      <c r="L73" s="136">
        <f t="shared" si="6"/>
        <v>567.88</v>
      </c>
      <c r="M73" s="129" t="s">
        <v>338</v>
      </c>
      <c r="N73" s="132">
        <v>567.88</v>
      </c>
      <c r="O73" s="129" t="s">
        <v>1727</v>
      </c>
      <c r="P73" s="133">
        <f t="shared" si="3"/>
        <v>191197.15002065798</v>
      </c>
      <c r="Q73" s="135">
        <f t="shared" ref="Q73:Q136" si="8">P73/$O$327</f>
        <v>0.88472905287444492</v>
      </c>
      <c r="R73" s="104" t="s">
        <v>1936</v>
      </c>
    </row>
    <row r="74" spans="1:18" ht="38.25" x14ac:dyDescent="0.2">
      <c r="A74" s="129" t="s">
        <v>520</v>
      </c>
      <c r="B74" s="130" t="s">
        <v>20</v>
      </c>
      <c r="C74" s="130" t="s">
        <v>521</v>
      </c>
      <c r="D74" s="130" t="s">
        <v>184</v>
      </c>
      <c r="E74" s="131" t="s">
        <v>55</v>
      </c>
      <c r="F74" s="129" t="s">
        <v>1637</v>
      </c>
      <c r="G74" s="129" t="s">
        <v>338</v>
      </c>
      <c r="H74" s="132">
        <f>'Anexo_I_2_-_Plan_Analítica'!I504</f>
        <v>76.72</v>
      </c>
      <c r="I74" s="129"/>
      <c r="J74" s="133">
        <f t="shared" si="7"/>
        <v>93.95</v>
      </c>
      <c r="K74" s="129" t="s">
        <v>338</v>
      </c>
      <c r="L74" s="136">
        <f t="shared" si="6"/>
        <v>563.70000000000005</v>
      </c>
      <c r="M74" s="129" t="s">
        <v>338</v>
      </c>
      <c r="N74" s="132">
        <v>563.70000000000005</v>
      </c>
      <c r="O74" s="129" t="s">
        <v>1727</v>
      </c>
      <c r="P74" s="133">
        <f t="shared" ref="P74:P137" si="9">SUM(L74+P73)</f>
        <v>191760.85002065799</v>
      </c>
      <c r="Q74" s="135">
        <f t="shared" si="8"/>
        <v>0.88733746919786527</v>
      </c>
      <c r="R74" s="104" t="s">
        <v>1936</v>
      </c>
    </row>
    <row r="75" spans="1:18" ht="25.5" x14ac:dyDescent="0.2">
      <c r="A75" s="129" t="s">
        <v>1280</v>
      </c>
      <c r="B75" s="130" t="s">
        <v>20</v>
      </c>
      <c r="C75" s="130" t="s">
        <v>1281</v>
      </c>
      <c r="D75" s="130" t="s">
        <v>156</v>
      </c>
      <c r="E75" s="131" t="s">
        <v>28</v>
      </c>
      <c r="F75" s="129" t="s">
        <v>1728</v>
      </c>
      <c r="G75" s="129" t="s">
        <v>338</v>
      </c>
      <c r="H75" s="132">
        <f>'Anexo_I_2_-_Plan_Analítica'!I1880</f>
        <v>16.170000000000002</v>
      </c>
      <c r="I75" s="129"/>
      <c r="J75" s="133">
        <f t="shared" si="7"/>
        <v>19.8</v>
      </c>
      <c r="K75" s="129" t="s">
        <v>338</v>
      </c>
      <c r="L75" s="136">
        <f t="shared" si="6"/>
        <v>559.50392520000003</v>
      </c>
      <c r="M75" s="129" t="s">
        <v>338</v>
      </c>
      <c r="N75" s="132">
        <v>559.50392520000003</v>
      </c>
      <c r="O75" s="129" t="s">
        <v>1727</v>
      </c>
      <c r="P75" s="133">
        <f t="shared" si="9"/>
        <v>192320.35394585799</v>
      </c>
      <c r="Q75" s="135">
        <f t="shared" si="8"/>
        <v>0.88992646896992378</v>
      </c>
      <c r="R75" s="104" t="s">
        <v>1936</v>
      </c>
    </row>
    <row r="76" spans="1:18" ht="38.25" x14ac:dyDescent="0.2">
      <c r="A76" s="129" t="s">
        <v>486</v>
      </c>
      <c r="B76" s="130" t="s">
        <v>20</v>
      </c>
      <c r="C76" s="130" t="s">
        <v>487</v>
      </c>
      <c r="D76" s="130" t="s">
        <v>184</v>
      </c>
      <c r="E76" s="131" t="s">
        <v>55</v>
      </c>
      <c r="F76" s="129" t="s">
        <v>1670</v>
      </c>
      <c r="G76" s="129" t="s">
        <v>338</v>
      </c>
      <c r="H76" s="132">
        <f>'Anexo_I_2_-_Plan_Analítica'!I417</f>
        <v>56.62</v>
      </c>
      <c r="I76" s="129"/>
      <c r="J76" s="133">
        <f t="shared" si="7"/>
        <v>69.34</v>
      </c>
      <c r="K76" s="129" t="s">
        <v>338</v>
      </c>
      <c r="L76" s="136">
        <f t="shared" si="6"/>
        <v>554.72</v>
      </c>
      <c r="M76" s="129" t="s">
        <v>338</v>
      </c>
      <c r="N76" s="132">
        <v>554.72</v>
      </c>
      <c r="O76" s="129" t="s">
        <v>1727</v>
      </c>
      <c r="P76" s="133">
        <f t="shared" si="9"/>
        <v>192875.07394585799</v>
      </c>
      <c r="Q76" s="135">
        <f t="shared" si="8"/>
        <v>0.89249333202283798</v>
      </c>
      <c r="R76" s="104" t="s">
        <v>1936</v>
      </c>
    </row>
    <row r="77" spans="1:18" ht="38.25" x14ac:dyDescent="0.2">
      <c r="A77" s="129" t="s">
        <v>681</v>
      </c>
      <c r="B77" s="130" t="s">
        <v>20</v>
      </c>
      <c r="C77" s="130" t="s">
        <v>682</v>
      </c>
      <c r="D77" s="130" t="s">
        <v>184</v>
      </c>
      <c r="E77" s="131" t="s">
        <v>55</v>
      </c>
      <c r="F77" s="129" t="s">
        <v>1637</v>
      </c>
      <c r="G77" s="129" t="s">
        <v>338</v>
      </c>
      <c r="H77" s="132">
        <f>'Anexo_I_2_-_Plan_Analítica'!I816</f>
        <v>73.75</v>
      </c>
      <c r="I77" s="129"/>
      <c r="J77" s="133">
        <f t="shared" si="7"/>
        <v>90.32</v>
      </c>
      <c r="K77" s="129" t="s">
        <v>338</v>
      </c>
      <c r="L77" s="136">
        <f t="shared" si="6"/>
        <v>541.91999999999996</v>
      </c>
      <c r="M77" s="129" t="s">
        <v>338</v>
      </c>
      <c r="N77" s="132">
        <v>541.91999999999996</v>
      </c>
      <c r="O77" s="129" t="s">
        <v>1729</v>
      </c>
      <c r="P77" s="133">
        <f t="shared" si="9"/>
        <v>193416.993945858</v>
      </c>
      <c r="Q77" s="135">
        <f t="shared" si="8"/>
        <v>0.89500096546968555</v>
      </c>
      <c r="R77" s="104" t="s">
        <v>1936</v>
      </c>
    </row>
    <row r="78" spans="1:18" ht="51" x14ac:dyDescent="0.2">
      <c r="A78" s="129" t="s">
        <v>456</v>
      </c>
      <c r="B78" s="130" t="s">
        <v>20</v>
      </c>
      <c r="C78" s="130" t="s">
        <v>457</v>
      </c>
      <c r="D78" s="130" t="s">
        <v>184</v>
      </c>
      <c r="E78" s="131" t="s">
        <v>24</v>
      </c>
      <c r="F78" s="129" t="s">
        <v>1730</v>
      </c>
      <c r="G78" s="129" t="s">
        <v>338</v>
      </c>
      <c r="H78" s="132">
        <f>'Anexo_I_2_-_Plan_Analítica'!I367</f>
        <v>91.65</v>
      </c>
      <c r="I78" s="129"/>
      <c r="J78" s="133">
        <f t="shared" si="7"/>
        <v>112.24</v>
      </c>
      <c r="K78" s="129" t="s">
        <v>338</v>
      </c>
      <c r="L78" s="136">
        <f t="shared" si="6"/>
        <v>538.75199999999995</v>
      </c>
      <c r="M78" s="129" t="s">
        <v>338</v>
      </c>
      <c r="N78" s="132">
        <v>538.75199999999995</v>
      </c>
      <c r="O78" s="129" t="s">
        <v>1729</v>
      </c>
      <c r="P78" s="133">
        <f t="shared" si="9"/>
        <v>193955.74594585801</v>
      </c>
      <c r="Q78" s="135">
        <f t="shared" si="8"/>
        <v>0.89749393958903156</v>
      </c>
      <c r="R78" s="104" t="s">
        <v>1936</v>
      </c>
    </row>
    <row r="79" spans="1:18" x14ac:dyDescent="0.2">
      <c r="A79" s="129" t="s">
        <v>1952</v>
      </c>
      <c r="B79" s="130" t="s">
        <v>52</v>
      </c>
      <c r="C79" s="130" t="s">
        <v>479</v>
      </c>
      <c r="D79" s="130" t="s">
        <v>184</v>
      </c>
      <c r="E79" s="131" t="s">
        <v>332</v>
      </c>
      <c r="F79" s="129" t="s">
        <v>1658</v>
      </c>
      <c r="G79" s="129" t="s">
        <v>338</v>
      </c>
      <c r="H79" s="132">
        <f>'Anexo_I_2_-_Plan_Analítica'!I406</f>
        <v>218.27</v>
      </c>
      <c r="I79" s="129"/>
      <c r="J79" s="133">
        <f t="shared" si="7"/>
        <v>267.31</v>
      </c>
      <c r="K79" s="129" t="s">
        <v>338</v>
      </c>
      <c r="L79" s="136">
        <f t="shared" si="6"/>
        <v>534.62</v>
      </c>
      <c r="M79" s="129" t="s">
        <v>338</v>
      </c>
      <c r="N79" s="132">
        <v>534.62</v>
      </c>
      <c r="O79" s="129" t="s">
        <v>1729</v>
      </c>
      <c r="P79" s="133">
        <f t="shared" si="9"/>
        <v>194490.36594585801</v>
      </c>
      <c r="Q79" s="135">
        <f t="shared" si="8"/>
        <v>0.89996779365116908</v>
      </c>
      <c r="R79" s="104" t="s">
        <v>1936</v>
      </c>
    </row>
    <row r="80" spans="1:18" ht="25.5" x14ac:dyDescent="0.2">
      <c r="A80" s="137" t="s">
        <v>512</v>
      </c>
      <c r="B80" s="138" t="s">
        <v>327</v>
      </c>
      <c r="C80" s="138" t="s">
        <v>513</v>
      </c>
      <c r="D80" s="138" t="s">
        <v>184</v>
      </c>
      <c r="E80" s="139" t="s">
        <v>332</v>
      </c>
      <c r="F80" s="137" t="s">
        <v>1695</v>
      </c>
      <c r="G80" s="137" t="s">
        <v>338</v>
      </c>
      <c r="H80" s="140">
        <f>'Anexo_I_2_-_Plan_Analítica'!I469</f>
        <v>104.9</v>
      </c>
      <c r="I80" s="137"/>
      <c r="J80" s="141">
        <f t="shared" si="7"/>
        <v>128.47</v>
      </c>
      <c r="K80" s="137" t="s">
        <v>338</v>
      </c>
      <c r="L80" s="142">
        <f t="shared" si="6"/>
        <v>513.88</v>
      </c>
      <c r="M80" s="137" t="s">
        <v>338</v>
      </c>
      <c r="N80" s="140">
        <v>513.88</v>
      </c>
      <c r="O80" s="137" t="s">
        <v>1731</v>
      </c>
      <c r="P80" s="141">
        <f t="shared" si="9"/>
        <v>195004.24594585801</v>
      </c>
      <c r="Q80" s="143">
        <f t="shared" si="8"/>
        <v>0.90234567724222681</v>
      </c>
      <c r="R80" s="110" t="s">
        <v>1937</v>
      </c>
    </row>
    <row r="81" spans="1:18" ht="25.5" x14ac:dyDescent="0.2">
      <c r="A81" s="137" t="s">
        <v>102</v>
      </c>
      <c r="B81" s="138" t="s">
        <v>20</v>
      </c>
      <c r="C81" s="138" t="s">
        <v>103</v>
      </c>
      <c r="D81" s="138" t="s">
        <v>184</v>
      </c>
      <c r="E81" s="139" t="s">
        <v>55</v>
      </c>
      <c r="F81" s="137" t="s">
        <v>1658</v>
      </c>
      <c r="G81" s="137" t="s">
        <v>338</v>
      </c>
      <c r="H81" s="140">
        <f>'Anexo_I_2_-_Plan_Analítica'!I479</f>
        <v>208.93</v>
      </c>
      <c r="I81" s="137"/>
      <c r="J81" s="141">
        <f t="shared" si="7"/>
        <v>255.87</v>
      </c>
      <c r="K81" s="137" t="s">
        <v>338</v>
      </c>
      <c r="L81" s="142">
        <f t="shared" si="6"/>
        <v>511.74</v>
      </c>
      <c r="M81" s="137" t="s">
        <v>338</v>
      </c>
      <c r="N81" s="140">
        <v>511.74</v>
      </c>
      <c r="O81" s="137" t="s">
        <v>1731</v>
      </c>
      <c r="P81" s="141">
        <f t="shared" si="9"/>
        <v>195515.985945858</v>
      </c>
      <c r="Q81" s="143">
        <f t="shared" si="8"/>
        <v>0.90471365838352025</v>
      </c>
      <c r="R81" s="110" t="s">
        <v>1937</v>
      </c>
    </row>
    <row r="82" spans="1:18" ht="25.5" x14ac:dyDescent="0.2">
      <c r="A82" s="137" t="s">
        <v>501</v>
      </c>
      <c r="B82" s="138" t="s">
        <v>20</v>
      </c>
      <c r="C82" s="138" t="s">
        <v>502</v>
      </c>
      <c r="D82" s="138" t="s">
        <v>184</v>
      </c>
      <c r="E82" s="139" t="s">
        <v>55</v>
      </c>
      <c r="F82" s="137" t="s">
        <v>1647</v>
      </c>
      <c r="G82" s="137" t="s">
        <v>338</v>
      </c>
      <c r="H82" s="140">
        <f>'Anexo_I_2_-_Plan_Analítica'!I450</f>
        <v>45.99</v>
      </c>
      <c r="I82" s="137"/>
      <c r="J82" s="141">
        <f t="shared" si="7"/>
        <v>56.32</v>
      </c>
      <c r="K82" s="137" t="s">
        <v>338</v>
      </c>
      <c r="L82" s="142">
        <f t="shared" si="6"/>
        <v>506.88</v>
      </c>
      <c r="M82" s="137" t="s">
        <v>338</v>
      </c>
      <c r="N82" s="140">
        <v>506.88</v>
      </c>
      <c r="O82" s="137" t="s">
        <v>1731</v>
      </c>
      <c r="P82" s="141">
        <f t="shared" si="9"/>
        <v>196022.86594585801</v>
      </c>
      <c r="Q82" s="143">
        <f t="shared" si="8"/>
        <v>0.9070591507837602</v>
      </c>
      <c r="R82" s="110" t="s">
        <v>1937</v>
      </c>
    </row>
    <row r="83" spans="1:18" x14ac:dyDescent="0.2">
      <c r="A83" s="137" t="s">
        <v>1321</v>
      </c>
      <c r="B83" s="138" t="s">
        <v>20</v>
      </c>
      <c r="C83" s="138" t="s">
        <v>1322</v>
      </c>
      <c r="D83" s="138" t="s">
        <v>184</v>
      </c>
      <c r="E83" s="139" t="s">
        <v>55</v>
      </c>
      <c r="F83" s="137" t="s">
        <v>1647</v>
      </c>
      <c r="G83" s="137" t="s">
        <v>338</v>
      </c>
      <c r="H83" s="140">
        <f>'Anexo_I_2_-_Plan_Analítica'!I2039</f>
        <v>45.18</v>
      </c>
      <c r="I83" s="137"/>
      <c r="J83" s="141">
        <f t="shared" si="7"/>
        <v>55.33</v>
      </c>
      <c r="K83" s="137" t="s">
        <v>338</v>
      </c>
      <c r="L83" s="142">
        <f t="shared" si="6"/>
        <v>497.96999999999997</v>
      </c>
      <c r="M83" s="137" t="s">
        <v>338</v>
      </c>
      <c r="N83" s="140">
        <v>497.97</v>
      </c>
      <c r="O83" s="137" t="s">
        <v>1732</v>
      </c>
      <c r="P83" s="141">
        <f t="shared" si="9"/>
        <v>196520.83594585801</v>
      </c>
      <c r="Q83" s="143">
        <f t="shared" si="8"/>
        <v>0.90936341382540231</v>
      </c>
      <c r="R83" s="110" t="s">
        <v>1937</v>
      </c>
    </row>
    <row r="84" spans="1:18" ht="25.5" x14ac:dyDescent="0.2">
      <c r="A84" s="137" t="s">
        <v>1099</v>
      </c>
      <c r="B84" s="138" t="s">
        <v>20</v>
      </c>
      <c r="C84" s="138" t="s">
        <v>1100</v>
      </c>
      <c r="D84" s="138" t="s">
        <v>163</v>
      </c>
      <c r="E84" s="139" t="s">
        <v>28</v>
      </c>
      <c r="F84" s="137" t="s">
        <v>1733</v>
      </c>
      <c r="G84" s="137" t="s">
        <v>338</v>
      </c>
      <c r="H84" s="140">
        <f>'Anexo_I_2_-_Plan_Analítica'!I1250</f>
        <v>1.25</v>
      </c>
      <c r="I84" s="137"/>
      <c r="J84" s="141">
        <f t="shared" si="7"/>
        <v>1.53</v>
      </c>
      <c r="K84" s="137" t="s">
        <v>338</v>
      </c>
      <c r="L84" s="142">
        <f t="shared" si="6"/>
        <v>494.69781740400003</v>
      </c>
      <c r="M84" s="137" t="s">
        <v>338</v>
      </c>
      <c r="N84" s="140">
        <v>494.69781740399998</v>
      </c>
      <c r="O84" s="137" t="s">
        <v>1732</v>
      </c>
      <c r="P84" s="141">
        <f t="shared" si="9"/>
        <v>197015.53376326201</v>
      </c>
      <c r="Q84" s="143">
        <f t="shared" si="8"/>
        <v>0.91165253545406466</v>
      </c>
      <c r="R84" s="110" t="s">
        <v>1937</v>
      </c>
    </row>
    <row r="85" spans="1:18" x14ac:dyDescent="0.2">
      <c r="A85" s="137" t="s">
        <v>312</v>
      </c>
      <c r="B85" s="138" t="s">
        <v>279</v>
      </c>
      <c r="C85" s="138" t="s">
        <v>313</v>
      </c>
      <c r="D85" s="138" t="s">
        <v>156</v>
      </c>
      <c r="E85" s="139" t="s">
        <v>28</v>
      </c>
      <c r="F85" s="137" t="s">
        <v>1734</v>
      </c>
      <c r="G85" s="137" t="s">
        <v>338</v>
      </c>
      <c r="H85" s="144">
        <f>'Anexo_I_2_-_Plan_Analítica'!I188</f>
        <v>18.63</v>
      </c>
      <c r="I85" s="137"/>
      <c r="J85" s="141">
        <f t="shared" si="7"/>
        <v>22.81</v>
      </c>
      <c r="K85" s="137" t="s">
        <v>338</v>
      </c>
      <c r="L85" s="142">
        <f t="shared" si="6"/>
        <v>469.81756999999999</v>
      </c>
      <c r="M85" s="137" t="s">
        <v>338</v>
      </c>
      <c r="N85" s="140">
        <v>469.81756999999999</v>
      </c>
      <c r="O85" s="137" t="s">
        <v>1735</v>
      </c>
      <c r="P85" s="141">
        <f t="shared" si="9"/>
        <v>197485.35133326202</v>
      </c>
      <c r="Q85" s="143">
        <f t="shared" si="8"/>
        <v>0.91382652839111933</v>
      </c>
      <c r="R85" s="110" t="s">
        <v>1937</v>
      </c>
    </row>
    <row r="86" spans="1:18" x14ac:dyDescent="0.2">
      <c r="A86" s="137" t="s">
        <v>1264</v>
      </c>
      <c r="B86" s="138" t="s">
        <v>20</v>
      </c>
      <c r="C86" s="138" t="s">
        <v>1265</v>
      </c>
      <c r="D86" s="138" t="s">
        <v>156</v>
      </c>
      <c r="E86" s="139" t="s">
        <v>28</v>
      </c>
      <c r="F86" s="137" t="s">
        <v>1736</v>
      </c>
      <c r="G86" s="137" t="s">
        <v>338</v>
      </c>
      <c r="H86" s="140">
        <f>'Anexo_I_2_-_Plan_Analítica'!I1856</f>
        <v>20.9</v>
      </c>
      <c r="I86" s="137"/>
      <c r="J86" s="141">
        <f t="shared" si="7"/>
        <v>25.59</v>
      </c>
      <c r="K86" s="137" t="s">
        <v>338</v>
      </c>
      <c r="L86" s="142">
        <f t="shared" si="6"/>
        <v>465.494188716</v>
      </c>
      <c r="M86" s="137" t="s">
        <v>338</v>
      </c>
      <c r="N86" s="140">
        <v>465.494188716</v>
      </c>
      <c r="O86" s="137" t="s">
        <v>1735</v>
      </c>
      <c r="P86" s="141">
        <f t="shared" si="9"/>
        <v>197950.84552197802</v>
      </c>
      <c r="Q86" s="143">
        <f t="shared" si="8"/>
        <v>0.91598051568986705</v>
      </c>
      <c r="R86" s="110" t="s">
        <v>1937</v>
      </c>
    </row>
    <row r="87" spans="1:18" ht="25.5" x14ac:dyDescent="0.2">
      <c r="A87" s="137" t="s">
        <v>1083</v>
      </c>
      <c r="B87" s="138" t="s">
        <v>20</v>
      </c>
      <c r="C87" s="138" t="s">
        <v>1084</v>
      </c>
      <c r="D87" s="138" t="s">
        <v>163</v>
      </c>
      <c r="E87" s="139" t="s">
        <v>28</v>
      </c>
      <c r="F87" s="137" t="s">
        <v>1737</v>
      </c>
      <c r="G87" s="137" t="s">
        <v>338</v>
      </c>
      <c r="H87" s="140">
        <f>'Anexo_I_2_-_Plan_Analítica'!I1224</f>
        <v>1.17</v>
      </c>
      <c r="I87" s="137"/>
      <c r="J87" s="141">
        <f t="shared" si="7"/>
        <v>1.43</v>
      </c>
      <c r="K87" s="137" t="s">
        <v>338</v>
      </c>
      <c r="L87" s="142">
        <f t="shared" si="6"/>
        <v>465.338157427</v>
      </c>
      <c r="M87" s="137" t="s">
        <v>338</v>
      </c>
      <c r="N87" s="140">
        <v>465.338157427</v>
      </c>
      <c r="O87" s="137" t="s">
        <v>1735</v>
      </c>
      <c r="P87" s="141">
        <f t="shared" si="9"/>
        <v>198416.18367940502</v>
      </c>
      <c r="Q87" s="143">
        <f t="shared" si="8"/>
        <v>0.9181337809830068</v>
      </c>
      <c r="R87" s="110" t="s">
        <v>1937</v>
      </c>
    </row>
    <row r="88" spans="1:18" x14ac:dyDescent="0.2">
      <c r="A88" s="137" t="s">
        <v>1325</v>
      </c>
      <c r="B88" s="138" t="s">
        <v>327</v>
      </c>
      <c r="C88" s="138" t="s">
        <v>1326</v>
      </c>
      <c r="D88" s="138" t="s">
        <v>184</v>
      </c>
      <c r="E88" s="139" t="s">
        <v>332</v>
      </c>
      <c r="F88" s="137" t="s">
        <v>1738</v>
      </c>
      <c r="G88" s="137" t="s">
        <v>338</v>
      </c>
      <c r="H88" s="140">
        <f>'Anexo_I_2_-_Plan_Analítica'!I2046</f>
        <v>175</v>
      </c>
      <c r="I88" s="137"/>
      <c r="J88" s="141">
        <f t="shared" si="7"/>
        <v>214.32</v>
      </c>
      <c r="K88" s="137" t="s">
        <v>338</v>
      </c>
      <c r="L88" s="142">
        <f t="shared" si="6"/>
        <v>445.43580832799995</v>
      </c>
      <c r="M88" s="137" t="s">
        <v>338</v>
      </c>
      <c r="N88" s="140">
        <v>445.43580832800001</v>
      </c>
      <c r="O88" s="137" t="s">
        <v>1739</v>
      </c>
      <c r="P88" s="141">
        <f t="shared" si="9"/>
        <v>198861.61948773303</v>
      </c>
      <c r="Q88" s="143">
        <f t="shared" si="8"/>
        <v>0.92019495187794864</v>
      </c>
      <c r="R88" s="110" t="s">
        <v>1937</v>
      </c>
    </row>
    <row r="89" spans="1:18" ht="25.5" x14ac:dyDescent="0.2">
      <c r="A89" s="137" t="s">
        <v>1111</v>
      </c>
      <c r="B89" s="138" t="s">
        <v>20</v>
      </c>
      <c r="C89" s="138" t="s">
        <v>1112</v>
      </c>
      <c r="D89" s="138" t="s">
        <v>184</v>
      </c>
      <c r="E89" s="139" t="s">
        <v>31</v>
      </c>
      <c r="F89" s="137" t="s">
        <v>1740</v>
      </c>
      <c r="G89" s="137" t="s">
        <v>338</v>
      </c>
      <c r="H89" s="140">
        <f>'Anexo_I_2_-_Plan_Analítica'!I1279</f>
        <v>151.96</v>
      </c>
      <c r="I89" s="137"/>
      <c r="J89" s="141">
        <f t="shared" si="7"/>
        <v>186.1</v>
      </c>
      <c r="K89" s="137" t="s">
        <v>338</v>
      </c>
      <c r="L89" s="142">
        <f t="shared" si="6"/>
        <v>444.43665043999994</v>
      </c>
      <c r="M89" s="137" t="s">
        <v>338</v>
      </c>
      <c r="N89" s="140">
        <v>444.43665043999999</v>
      </c>
      <c r="O89" s="137" t="s">
        <v>1739</v>
      </c>
      <c r="P89" s="141">
        <f t="shared" si="9"/>
        <v>199306.05613817304</v>
      </c>
      <c r="Q89" s="143">
        <f t="shared" si="8"/>
        <v>0.92225149935663231</v>
      </c>
      <c r="R89" s="110" t="s">
        <v>1937</v>
      </c>
    </row>
    <row r="90" spans="1:18" ht="38.25" x14ac:dyDescent="0.2">
      <c r="A90" s="137" t="s">
        <v>587</v>
      </c>
      <c r="B90" s="138" t="s">
        <v>20</v>
      </c>
      <c r="C90" s="138" t="s">
        <v>588</v>
      </c>
      <c r="D90" s="138" t="s">
        <v>184</v>
      </c>
      <c r="E90" s="139" t="s">
        <v>55</v>
      </c>
      <c r="F90" s="137" t="s">
        <v>1741</v>
      </c>
      <c r="G90" s="137" t="s">
        <v>338</v>
      </c>
      <c r="H90" s="140">
        <f>'Anexo_I_2_-_Plan_Analítica'!I657</f>
        <v>51.01</v>
      </c>
      <c r="I90" s="137"/>
      <c r="J90" s="141">
        <f t="shared" si="7"/>
        <v>62.47</v>
      </c>
      <c r="K90" s="137" t="s">
        <v>338</v>
      </c>
      <c r="L90" s="142">
        <f t="shared" si="6"/>
        <v>437.28999999999996</v>
      </c>
      <c r="M90" s="137" t="s">
        <v>338</v>
      </c>
      <c r="N90" s="140">
        <v>437.29</v>
      </c>
      <c r="O90" s="137" t="s">
        <v>1742</v>
      </c>
      <c r="P90" s="141">
        <f t="shared" si="9"/>
        <v>199743.34613817304</v>
      </c>
      <c r="Q90" s="143">
        <f t="shared" si="8"/>
        <v>0.92427497704701456</v>
      </c>
      <c r="R90" s="110" t="s">
        <v>1937</v>
      </c>
    </row>
    <row r="91" spans="1:18" ht="38.25" x14ac:dyDescent="0.2">
      <c r="A91" s="137" t="s">
        <v>858</v>
      </c>
      <c r="B91" s="138" t="s">
        <v>20</v>
      </c>
      <c r="C91" s="138" t="s">
        <v>859</v>
      </c>
      <c r="D91" s="138" t="s">
        <v>184</v>
      </c>
      <c r="E91" s="139" t="s">
        <v>24</v>
      </c>
      <c r="F91" s="137" t="s">
        <v>1743</v>
      </c>
      <c r="G91" s="137" t="s">
        <v>338</v>
      </c>
      <c r="H91" s="140">
        <f>'Anexo_I_2_-_Plan_Analítica'!I999</f>
        <v>4.24</v>
      </c>
      <c r="I91" s="137"/>
      <c r="J91" s="141">
        <f t="shared" si="7"/>
        <v>5.19</v>
      </c>
      <c r="K91" s="137" t="s">
        <v>338</v>
      </c>
      <c r="L91" s="142">
        <f t="shared" si="6"/>
        <v>433.34268300000002</v>
      </c>
      <c r="M91" s="137" t="s">
        <v>338</v>
      </c>
      <c r="N91" s="140">
        <v>433.34268300000002</v>
      </c>
      <c r="O91" s="137" t="s">
        <v>1742</v>
      </c>
      <c r="P91" s="141">
        <f t="shared" si="9"/>
        <v>200176.68882117304</v>
      </c>
      <c r="Q91" s="143">
        <f t="shared" si="8"/>
        <v>0.92628018926623035</v>
      </c>
      <c r="R91" s="110" t="s">
        <v>1937</v>
      </c>
    </row>
    <row r="92" spans="1:18" ht="51" x14ac:dyDescent="0.2">
      <c r="A92" s="137" t="s">
        <v>894</v>
      </c>
      <c r="B92" s="138" t="s">
        <v>20</v>
      </c>
      <c r="C92" s="138" t="s">
        <v>895</v>
      </c>
      <c r="D92" s="138" t="s">
        <v>184</v>
      </c>
      <c r="E92" s="139" t="s">
        <v>55</v>
      </c>
      <c r="F92" s="137" t="s">
        <v>1637</v>
      </c>
      <c r="G92" s="137" t="s">
        <v>338</v>
      </c>
      <c r="H92" s="140">
        <f>'Anexo_I_2_-_Plan_Analítica'!I1065</f>
        <v>57.4</v>
      </c>
      <c r="I92" s="137"/>
      <c r="J92" s="141">
        <f t="shared" si="7"/>
        <v>70.290000000000006</v>
      </c>
      <c r="K92" s="137" t="s">
        <v>338</v>
      </c>
      <c r="L92" s="142">
        <f t="shared" si="6"/>
        <v>421.74</v>
      </c>
      <c r="M92" s="137" t="s">
        <v>338</v>
      </c>
      <c r="N92" s="140">
        <v>421.74</v>
      </c>
      <c r="O92" s="137" t="s">
        <v>1742</v>
      </c>
      <c r="P92" s="141">
        <f t="shared" si="9"/>
        <v>200598.42882117303</v>
      </c>
      <c r="Q92" s="143">
        <f t="shared" si="8"/>
        <v>0.92823171223986745</v>
      </c>
      <c r="R92" s="110" t="s">
        <v>1937</v>
      </c>
    </row>
    <row r="93" spans="1:18" ht="25.5" x14ac:dyDescent="0.2">
      <c r="A93" s="137" t="s">
        <v>843</v>
      </c>
      <c r="B93" s="138" t="s">
        <v>20</v>
      </c>
      <c r="C93" s="138" t="s">
        <v>844</v>
      </c>
      <c r="D93" s="138" t="s">
        <v>184</v>
      </c>
      <c r="E93" s="139" t="s">
        <v>24</v>
      </c>
      <c r="F93" s="137" t="s">
        <v>1744</v>
      </c>
      <c r="G93" s="137" t="s">
        <v>338</v>
      </c>
      <c r="H93" s="140">
        <f>'Anexo_I_2_-_Plan_Analítica'!I981</f>
        <v>11.52</v>
      </c>
      <c r="I93" s="137"/>
      <c r="J93" s="141">
        <f t="shared" si="7"/>
        <v>14.1</v>
      </c>
      <c r="K93" s="137" t="s">
        <v>338</v>
      </c>
      <c r="L93" s="142">
        <f t="shared" si="6"/>
        <v>385.83389460000001</v>
      </c>
      <c r="M93" s="137" t="s">
        <v>338</v>
      </c>
      <c r="N93" s="140">
        <v>385.83389460000001</v>
      </c>
      <c r="O93" s="137" t="s">
        <v>1745</v>
      </c>
      <c r="P93" s="141">
        <f t="shared" si="9"/>
        <v>200984.26271577302</v>
      </c>
      <c r="Q93" s="143">
        <f t="shared" si="8"/>
        <v>0.93001708642614289</v>
      </c>
      <c r="R93" s="110" t="s">
        <v>1937</v>
      </c>
    </row>
    <row r="94" spans="1:18" ht="25.5" x14ac:dyDescent="0.2">
      <c r="A94" s="137" t="s">
        <v>1493</v>
      </c>
      <c r="B94" s="138" t="s">
        <v>20</v>
      </c>
      <c r="C94" s="138" t="s">
        <v>1494</v>
      </c>
      <c r="D94" s="138" t="s">
        <v>184</v>
      </c>
      <c r="E94" s="139" t="s">
        <v>24</v>
      </c>
      <c r="F94" s="137" t="s">
        <v>1746</v>
      </c>
      <c r="G94" s="137" t="s">
        <v>338</v>
      </c>
      <c r="H94" s="140">
        <f>'Anexo_I_2_-_Plan_Analítica'!I2826</f>
        <v>15.97</v>
      </c>
      <c r="I94" s="137"/>
      <c r="J94" s="141">
        <f t="shared" si="7"/>
        <v>19.55</v>
      </c>
      <c r="K94" s="137" t="s">
        <v>338</v>
      </c>
      <c r="L94" s="142">
        <f t="shared" si="6"/>
        <v>371.76378336499999</v>
      </c>
      <c r="M94" s="137" t="s">
        <v>338</v>
      </c>
      <c r="N94" s="140">
        <v>371.76378336499999</v>
      </c>
      <c r="O94" s="137" t="s">
        <v>1747</v>
      </c>
      <c r="P94" s="141">
        <f t="shared" si="9"/>
        <v>201356.02649913801</v>
      </c>
      <c r="Q94" s="143">
        <f t="shared" si="8"/>
        <v>0.93173735380415545</v>
      </c>
      <c r="R94" s="110" t="s">
        <v>1937</v>
      </c>
    </row>
    <row r="95" spans="1:18" ht="25.5" x14ac:dyDescent="0.2">
      <c r="A95" s="137" t="s">
        <v>1288</v>
      </c>
      <c r="B95" s="138" t="s">
        <v>20</v>
      </c>
      <c r="C95" s="138" t="s">
        <v>1289</v>
      </c>
      <c r="D95" s="138" t="s">
        <v>156</v>
      </c>
      <c r="E95" s="139" t="s">
        <v>28</v>
      </c>
      <c r="F95" s="137" t="s">
        <v>1748</v>
      </c>
      <c r="G95" s="137" t="s">
        <v>338</v>
      </c>
      <c r="H95" s="140">
        <f>'Anexo_I_2_-_Plan_Analítica'!I1892</f>
        <v>23.5</v>
      </c>
      <c r="I95" s="137"/>
      <c r="J95" s="141">
        <f t="shared" si="7"/>
        <v>28.78</v>
      </c>
      <c r="K95" s="137" t="s">
        <v>338</v>
      </c>
      <c r="L95" s="142">
        <f t="shared" si="6"/>
        <v>369.46592078399999</v>
      </c>
      <c r="M95" s="137" t="s">
        <v>338</v>
      </c>
      <c r="N95" s="140">
        <v>369.46592078399999</v>
      </c>
      <c r="O95" s="137" t="s">
        <v>1747</v>
      </c>
      <c r="P95" s="141">
        <f t="shared" si="9"/>
        <v>201725.492419922</v>
      </c>
      <c r="Q95" s="143">
        <f t="shared" si="8"/>
        <v>0.93344698825283468</v>
      </c>
      <c r="R95" s="110" t="s">
        <v>1937</v>
      </c>
    </row>
    <row r="96" spans="1:18" ht="38.25" x14ac:dyDescent="0.2">
      <c r="A96" s="137" t="s">
        <v>548</v>
      </c>
      <c r="B96" s="138" t="s">
        <v>20</v>
      </c>
      <c r="C96" s="138" t="s">
        <v>549</v>
      </c>
      <c r="D96" s="138" t="s">
        <v>184</v>
      </c>
      <c r="E96" s="139" t="s">
        <v>550</v>
      </c>
      <c r="F96" s="137" t="s">
        <v>1749</v>
      </c>
      <c r="G96" s="137" t="s">
        <v>338</v>
      </c>
      <c r="H96" s="140">
        <f>'Anexo_I_2_-_Plan_Analítica'!I601</f>
        <v>43.31</v>
      </c>
      <c r="I96" s="137"/>
      <c r="J96" s="141">
        <f t="shared" si="7"/>
        <v>53.04</v>
      </c>
      <c r="K96" s="137" t="s">
        <v>338</v>
      </c>
      <c r="L96" s="142">
        <f t="shared" si="6"/>
        <v>354.02736096000001</v>
      </c>
      <c r="M96" s="137" t="s">
        <v>338</v>
      </c>
      <c r="N96" s="140">
        <v>354.02736096000001</v>
      </c>
      <c r="O96" s="137" t="s">
        <v>1750</v>
      </c>
      <c r="P96" s="141">
        <f t="shared" si="9"/>
        <v>202079.51978088199</v>
      </c>
      <c r="Q96" s="143">
        <f t="shared" si="8"/>
        <v>0.93508518365334115</v>
      </c>
      <c r="R96" s="110" t="s">
        <v>1937</v>
      </c>
    </row>
    <row r="97" spans="1:18" x14ac:dyDescent="0.2">
      <c r="A97" s="137" t="s">
        <v>1224</v>
      </c>
      <c r="B97" s="138" t="s">
        <v>20</v>
      </c>
      <c r="C97" s="138" t="s">
        <v>1225</v>
      </c>
      <c r="D97" s="138" t="s">
        <v>156</v>
      </c>
      <c r="E97" s="139" t="s">
        <v>28</v>
      </c>
      <c r="F97" s="137" t="s">
        <v>1751</v>
      </c>
      <c r="G97" s="137" t="s">
        <v>338</v>
      </c>
      <c r="H97" s="140">
        <f>'Anexo_I_2_-_Plan_Analítica'!I1602</f>
        <v>18.510000000000002</v>
      </c>
      <c r="I97" s="137"/>
      <c r="J97" s="141">
        <f t="shared" si="7"/>
        <v>22.66</v>
      </c>
      <c r="K97" s="137" t="s">
        <v>338</v>
      </c>
      <c r="L97" s="142">
        <f t="shared" si="6"/>
        <v>340.19467517199996</v>
      </c>
      <c r="M97" s="137" t="s">
        <v>338</v>
      </c>
      <c r="N97" s="140">
        <v>340.19467517200002</v>
      </c>
      <c r="O97" s="137" t="s">
        <v>1750</v>
      </c>
      <c r="P97" s="141">
        <f t="shared" si="9"/>
        <v>202419.714456054</v>
      </c>
      <c r="Q97" s="143">
        <f t="shared" si="8"/>
        <v>0.93665937088743612</v>
      </c>
      <c r="R97" s="110" t="s">
        <v>1937</v>
      </c>
    </row>
    <row r="98" spans="1:18" ht="38.25" x14ac:dyDescent="0.2">
      <c r="A98" s="137" t="s">
        <v>1081</v>
      </c>
      <c r="B98" s="138" t="s">
        <v>20</v>
      </c>
      <c r="C98" s="138" t="s">
        <v>1082</v>
      </c>
      <c r="D98" s="138" t="s">
        <v>163</v>
      </c>
      <c r="E98" s="139" t="s">
        <v>28</v>
      </c>
      <c r="F98" s="137" t="s">
        <v>1737</v>
      </c>
      <c r="G98" s="137" t="s">
        <v>338</v>
      </c>
      <c r="H98" s="140">
        <f>'Anexo_I_2_-_Plan_Analítica'!I1223</f>
        <v>0.84</v>
      </c>
      <c r="I98" s="137"/>
      <c r="J98" s="141">
        <f t="shared" si="7"/>
        <v>1.02</v>
      </c>
      <c r="K98" s="137" t="s">
        <v>338</v>
      </c>
      <c r="L98" s="142">
        <f t="shared" si="6"/>
        <v>331.919524878</v>
      </c>
      <c r="M98" s="137" t="s">
        <v>338</v>
      </c>
      <c r="N98" s="140">
        <v>331.919524878</v>
      </c>
      <c r="O98" s="137" t="s">
        <v>1752</v>
      </c>
      <c r="P98" s="141">
        <f t="shared" si="9"/>
        <v>202751.63398093201</v>
      </c>
      <c r="Q98" s="143">
        <f t="shared" si="8"/>
        <v>0.9381952664112142</v>
      </c>
      <c r="R98" s="110" t="s">
        <v>1937</v>
      </c>
    </row>
    <row r="99" spans="1:18" ht="38.25" x14ac:dyDescent="0.2">
      <c r="A99" s="137" t="s">
        <v>185</v>
      </c>
      <c r="B99" s="138" t="s">
        <v>20</v>
      </c>
      <c r="C99" s="138" t="s">
        <v>186</v>
      </c>
      <c r="D99" s="138" t="s">
        <v>184</v>
      </c>
      <c r="E99" s="139" t="s">
        <v>55</v>
      </c>
      <c r="F99" s="137" t="s">
        <v>1753</v>
      </c>
      <c r="G99" s="137" t="s">
        <v>338</v>
      </c>
      <c r="H99" s="144">
        <f>'Anexo_I_2_-_Plan_Analítica'!I34</f>
        <v>214.6</v>
      </c>
      <c r="I99" s="137"/>
      <c r="J99" s="141">
        <f t="shared" si="7"/>
        <v>262.82</v>
      </c>
      <c r="K99" s="137" t="s">
        <v>338</v>
      </c>
      <c r="L99" s="142">
        <f t="shared" si="6"/>
        <v>315.38399999999996</v>
      </c>
      <c r="M99" s="137" t="s">
        <v>338</v>
      </c>
      <c r="N99" s="140">
        <v>315.38400000000001</v>
      </c>
      <c r="O99" s="137" t="s">
        <v>1752</v>
      </c>
      <c r="P99" s="141">
        <f t="shared" si="9"/>
        <v>203067.017980932</v>
      </c>
      <c r="Q99" s="143">
        <f t="shared" si="8"/>
        <v>0.93965464688619293</v>
      </c>
      <c r="R99" s="110" t="s">
        <v>1937</v>
      </c>
    </row>
    <row r="100" spans="1:18" x14ac:dyDescent="0.2">
      <c r="A100" s="137" t="s">
        <v>1064</v>
      </c>
      <c r="B100" s="138" t="s">
        <v>52</v>
      </c>
      <c r="C100" s="138" t="s">
        <v>1065</v>
      </c>
      <c r="D100" s="138" t="s">
        <v>162</v>
      </c>
      <c r="E100" s="139" t="s">
        <v>332</v>
      </c>
      <c r="F100" s="137" t="s">
        <v>1754</v>
      </c>
      <c r="G100" s="137" t="s">
        <v>338</v>
      </c>
      <c r="H100" s="144">
        <f>'Anexo_I_2_-_Plan_Analítica'!J1179</f>
        <v>254.59</v>
      </c>
      <c r="I100" s="137"/>
      <c r="J100" s="141">
        <f t="shared" si="7"/>
        <v>311.79000000000002</v>
      </c>
      <c r="K100" s="137" t="s">
        <v>338</v>
      </c>
      <c r="L100" s="142">
        <f t="shared" si="6"/>
        <v>311.79000000000002</v>
      </c>
      <c r="M100" s="137" t="s">
        <v>338</v>
      </c>
      <c r="N100" s="140">
        <v>311.79000000000002</v>
      </c>
      <c r="O100" s="137" t="s">
        <v>1752</v>
      </c>
      <c r="P100" s="141">
        <f t="shared" si="9"/>
        <v>203378.807980932</v>
      </c>
      <c r="Q100" s="143">
        <f t="shared" si="8"/>
        <v>0.94109739679834348</v>
      </c>
      <c r="R100" s="110" t="s">
        <v>1937</v>
      </c>
    </row>
    <row r="101" spans="1:18" ht="38.25" x14ac:dyDescent="0.2">
      <c r="A101" s="137" t="s">
        <v>942</v>
      </c>
      <c r="B101" s="138" t="s">
        <v>20</v>
      </c>
      <c r="C101" s="138" t="s">
        <v>943</v>
      </c>
      <c r="D101" s="138" t="s">
        <v>184</v>
      </c>
      <c r="E101" s="139" t="s">
        <v>55</v>
      </c>
      <c r="F101" s="137" t="s">
        <v>1641</v>
      </c>
      <c r="G101" s="137" t="s">
        <v>338</v>
      </c>
      <c r="H101" s="140">
        <f>'Anexo_I_2_-_Plan_Analítica'!I1155</f>
        <v>80.86</v>
      </c>
      <c r="I101" s="137"/>
      <c r="J101" s="141">
        <f t="shared" si="7"/>
        <v>99.02</v>
      </c>
      <c r="K101" s="137" t="s">
        <v>338</v>
      </c>
      <c r="L101" s="142">
        <f t="shared" si="6"/>
        <v>297.06</v>
      </c>
      <c r="M101" s="137" t="s">
        <v>338</v>
      </c>
      <c r="N101" s="140">
        <v>297.06</v>
      </c>
      <c r="O101" s="137" t="s">
        <v>1755</v>
      </c>
      <c r="P101" s="141">
        <f t="shared" si="9"/>
        <v>203675.867980932</v>
      </c>
      <c r="Q101" s="143">
        <f t="shared" si="8"/>
        <v>0.94247198639038754</v>
      </c>
      <c r="R101" s="110" t="s">
        <v>1937</v>
      </c>
    </row>
    <row r="102" spans="1:18" x14ac:dyDescent="0.2">
      <c r="A102" s="137" t="s">
        <v>1248</v>
      </c>
      <c r="B102" s="138" t="s">
        <v>20</v>
      </c>
      <c r="C102" s="138" t="s">
        <v>1249</v>
      </c>
      <c r="D102" s="138" t="s">
        <v>184</v>
      </c>
      <c r="E102" s="139" t="s">
        <v>40</v>
      </c>
      <c r="F102" s="137" t="s">
        <v>1756</v>
      </c>
      <c r="G102" s="137" t="s">
        <v>338</v>
      </c>
      <c r="H102" s="140">
        <f>'Anexo_I_2_-_Plan_Analítica'!I1752</f>
        <v>11.15</v>
      </c>
      <c r="I102" s="137"/>
      <c r="J102" s="141">
        <f t="shared" si="7"/>
        <v>13.65</v>
      </c>
      <c r="K102" s="137" t="s">
        <v>338</v>
      </c>
      <c r="L102" s="142">
        <f t="shared" si="6"/>
        <v>296.33303699999999</v>
      </c>
      <c r="M102" s="137" t="s">
        <v>338</v>
      </c>
      <c r="N102" s="140">
        <v>296.33303699999999</v>
      </c>
      <c r="O102" s="137" t="s">
        <v>1755</v>
      </c>
      <c r="P102" s="141">
        <f t="shared" si="9"/>
        <v>203972.20101793201</v>
      </c>
      <c r="Q102" s="143">
        <f t="shared" si="8"/>
        <v>0.94384321209711008</v>
      </c>
      <c r="R102" s="110" t="s">
        <v>1937</v>
      </c>
    </row>
    <row r="103" spans="1:18" ht="25.5" x14ac:dyDescent="0.2">
      <c r="A103" s="137" t="s">
        <v>1950</v>
      </c>
      <c r="B103" s="138" t="s">
        <v>52</v>
      </c>
      <c r="C103" s="138" t="s">
        <v>475</v>
      </c>
      <c r="D103" s="138" t="s">
        <v>184</v>
      </c>
      <c r="E103" s="139" t="s">
        <v>332</v>
      </c>
      <c r="F103" s="137" t="s">
        <v>1658</v>
      </c>
      <c r="G103" s="137" t="s">
        <v>338</v>
      </c>
      <c r="H103" s="140">
        <f>'Anexo_I_2_-_Plan_Analítica'!I397</f>
        <v>118.71</v>
      </c>
      <c r="I103" s="137"/>
      <c r="J103" s="141">
        <f t="shared" si="7"/>
        <v>145.38</v>
      </c>
      <c r="K103" s="137" t="s">
        <v>338</v>
      </c>
      <c r="L103" s="142">
        <f t="shared" si="6"/>
        <v>290.76</v>
      </c>
      <c r="M103" s="137" t="s">
        <v>338</v>
      </c>
      <c r="N103" s="140">
        <v>290.76</v>
      </c>
      <c r="O103" s="137" t="s">
        <v>1755</v>
      </c>
      <c r="P103" s="141">
        <f t="shared" si="9"/>
        <v>204262.96101793202</v>
      </c>
      <c r="Q103" s="143">
        <f t="shared" si="8"/>
        <v>0.94518864961741822</v>
      </c>
      <c r="R103" s="110" t="s">
        <v>1937</v>
      </c>
    </row>
    <row r="104" spans="1:18" ht="25.5" x14ac:dyDescent="0.2">
      <c r="A104" s="137" t="s">
        <v>1338</v>
      </c>
      <c r="B104" s="138" t="s">
        <v>327</v>
      </c>
      <c r="C104" s="138" t="s">
        <v>1339</v>
      </c>
      <c r="D104" s="138" t="s">
        <v>981</v>
      </c>
      <c r="E104" s="139" t="s">
        <v>332</v>
      </c>
      <c r="F104" s="137" t="s">
        <v>1712</v>
      </c>
      <c r="G104" s="137" t="s">
        <v>338</v>
      </c>
      <c r="H104" s="140">
        <f>'Anexo_I_2_-_Plan_Analítica'!I2052</f>
        <v>5</v>
      </c>
      <c r="I104" s="137"/>
      <c r="J104" s="141">
        <f t="shared" si="7"/>
        <v>6.12</v>
      </c>
      <c r="K104" s="137" t="s">
        <v>338</v>
      </c>
      <c r="L104" s="142">
        <f t="shared" si="6"/>
        <v>287.74584968400001</v>
      </c>
      <c r="M104" s="137" t="s">
        <v>338</v>
      </c>
      <c r="N104" s="140">
        <v>287.74584968400001</v>
      </c>
      <c r="O104" s="137" t="s">
        <v>1757</v>
      </c>
      <c r="P104" s="141">
        <f t="shared" si="9"/>
        <v>204550.70686761601</v>
      </c>
      <c r="Q104" s="143">
        <f t="shared" si="8"/>
        <v>0.94652013972086368</v>
      </c>
      <c r="R104" s="110" t="s">
        <v>1937</v>
      </c>
    </row>
    <row r="105" spans="1:18" ht="38.25" x14ac:dyDescent="0.2">
      <c r="A105" s="137" t="s">
        <v>530</v>
      </c>
      <c r="B105" s="138" t="s">
        <v>20</v>
      </c>
      <c r="C105" s="138" t="s">
        <v>531</v>
      </c>
      <c r="D105" s="138" t="s">
        <v>184</v>
      </c>
      <c r="E105" s="139" t="s">
        <v>55</v>
      </c>
      <c r="F105" s="137" t="s">
        <v>1647</v>
      </c>
      <c r="G105" s="137" t="s">
        <v>338</v>
      </c>
      <c r="H105" s="140">
        <f>'Anexo_I_2_-_Plan_Analítica'!I542</f>
        <v>25.78</v>
      </c>
      <c r="I105" s="137"/>
      <c r="J105" s="141">
        <f t="shared" si="7"/>
        <v>31.57</v>
      </c>
      <c r="K105" s="137" t="s">
        <v>338</v>
      </c>
      <c r="L105" s="142">
        <f t="shared" si="6"/>
        <v>284.13</v>
      </c>
      <c r="M105" s="137" t="s">
        <v>338</v>
      </c>
      <c r="N105" s="140">
        <v>284.13</v>
      </c>
      <c r="O105" s="137" t="s">
        <v>1757</v>
      </c>
      <c r="P105" s="141">
        <f t="shared" si="9"/>
        <v>204834.83686761602</v>
      </c>
      <c r="Q105" s="143">
        <f t="shared" si="8"/>
        <v>0.94783489815615452</v>
      </c>
      <c r="R105" s="110" t="s">
        <v>1937</v>
      </c>
    </row>
    <row r="106" spans="1:18" x14ac:dyDescent="0.2">
      <c r="A106" s="137" t="s">
        <v>281</v>
      </c>
      <c r="B106" s="138" t="s">
        <v>279</v>
      </c>
      <c r="C106" s="138" t="s">
        <v>282</v>
      </c>
      <c r="D106" s="138" t="s">
        <v>156</v>
      </c>
      <c r="E106" s="139" t="s">
        <v>28</v>
      </c>
      <c r="F106" s="137" t="s">
        <v>1758</v>
      </c>
      <c r="G106" s="137" t="s">
        <v>338</v>
      </c>
      <c r="H106" s="144">
        <f>'Anexo_I_2_-_Plan_Analítica'!I125</f>
        <v>23.17</v>
      </c>
      <c r="I106" s="137"/>
      <c r="J106" s="141">
        <f t="shared" si="7"/>
        <v>28.37</v>
      </c>
      <c r="K106" s="137" t="s">
        <v>338</v>
      </c>
      <c r="L106" s="142">
        <f t="shared" si="6"/>
        <v>274.295345</v>
      </c>
      <c r="M106" s="137" t="s">
        <v>338</v>
      </c>
      <c r="N106" s="140">
        <v>274.295345</v>
      </c>
      <c r="O106" s="137" t="s">
        <v>1757</v>
      </c>
      <c r="P106" s="141">
        <f t="shared" si="9"/>
        <v>205109.13221261601</v>
      </c>
      <c r="Q106" s="143">
        <f t="shared" si="8"/>
        <v>0.94910414856476932</v>
      </c>
      <c r="R106" s="110" t="s">
        <v>1937</v>
      </c>
    </row>
    <row r="107" spans="1:18" ht="38.25" x14ac:dyDescent="0.2">
      <c r="A107" s="108" t="s">
        <v>1137</v>
      </c>
      <c r="B107" s="109" t="s">
        <v>20</v>
      </c>
      <c r="C107" s="109" t="s">
        <v>1138</v>
      </c>
      <c r="D107" s="109" t="s">
        <v>163</v>
      </c>
      <c r="E107" s="145" t="s">
        <v>28</v>
      </c>
      <c r="F107" s="108" t="s">
        <v>1759</v>
      </c>
      <c r="G107" s="108" t="s">
        <v>338</v>
      </c>
      <c r="H107" s="146">
        <f>'Anexo_I_2_-_Plan_Analítica'!I1373</f>
        <v>1.01</v>
      </c>
      <c r="I107" s="108"/>
      <c r="J107" s="147">
        <f t="shared" si="7"/>
        <v>1.23</v>
      </c>
      <c r="K107" s="108" t="s">
        <v>338</v>
      </c>
      <c r="L107" s="147">
        <f>J107*F107</f>
        <v>270.37337237699995</v>
      </c>
      <c r="M107" s="108" t="s">
        <v>338</v>
      </c>
      <c r="N107" s="146">
        <v>270.37337237700001</v>
      </c>
      <c r="O107" s="108" t="s">
        <v>1757</v>
      </c>
      <c r="P107" s="141">
        <f t="shared" si="9"/>
        <v>205379.50558499302</v>
      </c>
      <c r="Q107" s="143">
        <f t="shared" si="8"/>
        <v>0.95035525077858229</v>
      </c>
      <c r="R107" s="110" t="s">
        <v>1937</v>
      </c>
    </row>
    <row r="108" spans="1:18" x14ac:dyDescent="0.2">
      <c r="A108" s="108" t="s">
        <v>1153</v>
      </c>
      <c r="B108" s="109" t="s">
        <v>327</v>
      </c>
      <c r="C108" s="109" t="s">
        <v>1154</v>
      </c>
      <c r="D108" s="109" t="s">
        <v>184</v>
      </c>
      <c r="E108" s="145" t="s">
        <v>434</v>
      </c>
      <c r="F108" s="108" t="s">
        <v>1760</v>
      </c>
      <c r="G108" s="108" t="s">
        <v>338</v>
      </c>
      <c r="H108" s="146">
        <f>'Anexo_I_2_-_Plan_Analítica'!I1443</f>
        <v>10.14</v>
      </c>
      <c r="I108" s="108"/>
      <c r="J108" s="147">
        <f t="shared" si="7"/>
        <v>12.41</v>
      </c>
      <c r="K108" s="108" t="s">
        <v>338</v>
      </c>
      <c r="L108" s="147">
        <f>J108*F108</f>
        <v>266.815</v>
      </c>
      <c r="M108" s="108" t="s">
        <v>338</v>
      </c>
      <c r="N108" s="146">
        <v>266.815</v>
      </c>
      <c r="O108" s="108" t="s">
        <v>1761</v>
      </c>
      <c r="P108" s="141">
        <f t="shared" si="9"/>
        <v>205646.32058499302</v>
      </c>
      <c r="Q108" s="143">
        <f t="shared" si="8"/>
        <v>0.95158988728972904</v>
      </c>
      <c r="R108" s="110" t="s">
        <v>1937</v>
      </c>
    </row>
    <row r="109" spans="1:18" x14ac:dyDescent="0.2">
      <c r="A109" s="108" t="s">
        <v>1010</v>
      </c>
      <c r="B109" s="109" t="s">
        <v>279</v>
      </c>
      <c r="C109" s="109" t="s">
        <v>1011</v>
      </c>
      <c r="D109" s="109" t="s">
        <v>184</v>
      </c>
      <c r="E109" s="145" t="s">
        <v>55</v>
      </c>
      <c r="F109" s="108" t="s">
        <v>1695</v>
      </c>
      <c r="G109" s="108" t="s">
        <v>338</v>
      </c>
      <c r="H109" s="146">
        <f>'Anexo_I_2_-_Plan_Analítica'!I521</f>
        <v>53.4</v>
      </c>
      <c r="I109" s="108"/>
      <c r="J109" s="147">
        <f t="shared" si="7"/>
        <v>65.39</v>
      </c>
      <c r="K109" s="108" t="s">
        <v>338</v>
      </c>
      <c r="L109" s="147">
        <f>J109*F109</f>
        <v>261.56</v>
      </c>
      <c r="M109" s="108" t="s">
        <v>338</v>
      </c>
      <c r="N109" s="146">
        <v>261.56</v>
      </c>
      <c r="O109" s="108" t="s">
        <v>1761</v>
      </c>
      <c r="P109" s="141">
        <f t="shared" si="9"/>
        <v>205907.88058499302</v>
      </c>
      <c r="Q109" s="143">
        <f t="shared" si="8"/>
        <v>0.95280020727119752</v>
      </c>
      <c r="R109" s="110" t="s">
        <v>1937</v>
      </c>
    </row>
    <row r="110" spans="1:18" ht="38.25" x14ac:dyDescent="0.2">
      <c r="A110" s="108" t="s">
        <v>864</v>
      </c>
      <c r="B110" s="109" t="s">
        <v>20</v>
      </c>
      <c r="C110" s="109" t="s">
        <v>865</v>
      </c>
      <c r="D110" s="109" t="s">
        <v>184</v>
      </c>
      <c r="E110" s="145" t="s">
        <v>24</v>
      </c>
      <c r="F110" s="108" t="s">
        <v>1762</v>
      </c>
      <c r="G110" s="108" t="s">
        <v>338</v>
      </c>
      <c r="H110" s="146">
        <f>'Anexo_I_2_-_Plan_Analítica'!I1015</f>
        <v>1.39</v>
      </c>
      <c r="I110" s="108"/>
      <c r="J110" s="147">
        <f t="shared" si="7"/>
        <v>1.7</v>
      </c>
      <c r="K110" s="108" t="s">
        <v>338</v>
      </c>
      <c r="L110" s="147">
        <f t="shared" ref="L110:L173" si="10">J110*F110</f>
        <v>256.63402980000001</v>
      </c>
      <c r="M110" s="108" t="s">
        <v>338</v>
      </c>
      <c r="N110" s="146">
        <v>256.63402980000001</v>
      </c>
      <c r="O110" s="108" t="s">
        <v>1761</v>
      </c>
      <c r="P110" s="141">
        <f t="shared" si="9"/>
        <v>206164.51461479304</v>
      </c>
      <c r="Q110" s="143">
        <f t="shared" si="8"/>
        <v>0.95398773324685038</v>
      </c>
      <c r="R110" s="110" t="s">
        <v>1937</v>
      </c>
    </row>
    <row r="111" spans="1:18" x14ac:dyDescent="0.2">
      <c r="A111" s="108" t="s">
        <v>1303</v>
      </c>
      <c r="B111" s="109" t="s">
        <v>20</v>
      </c>
      <c r="C111" s="109" t="s">
        <v>1304</v>
      </c>
      <c r="D111" s="109" t="s">
        <v>156</v>
      </c>
      <c r="E111" s="145" t="s">
        <v>28</v>
      </c>
      <c r="F111" s="108" t="s">
        <v>1763</v>
      </c>
      <c r="G111" s="108" t="s">
        <v>338</v>
      </c>
      <c r="H111" s="146">
        <f>'Anexo_I_2_-_Plan_Analítica'!I1922</f>
        <v>17.350000000000001</v>
      </c>
      <c r="I111" s="108"/>
      <c r="J111" s="147">
        <f t="shared" si="7"/>
        <v>21.24</v>
      </c>
      <c r="K111" s="108" t="s">
        <v>338</v>
      </c>
      <c r="L111" s="147">
        <f t="shared" si="10"/>
        <v>250.63186831199997</v>
      </c>
      <c r="M111" s="108" t="s">
        <v>338</v>
      </c>
      <c r="N111" s="146">
        <v>250.63186831199999</v>
      </c>
      <c r="O111" s="108" t="s">
        <v>1761</v>
      </c>
      <c r="P111" s="141">
        <f t="shared" si="9"/>
        <v>206415.14648310503</v>
      </c>
      <c r="Q111" s="143">
        <f t="shared" si="8"/>
        <v>0.95514748534277782</v>
      </c>
      <c r="R111" s="110" t="s">
        <v>1937</v>
      </c>
    </row>
    <row r="112" spans="1:18" ht="25.5" x14ac:dyDescent="0.2">
      <c r="A112" s="108" t="s">
        <v>795</v>
      </c>
      <c r="B112" s="109" t="s">
        <v>20</v>
      </c>
      <c r="C112" s="109" t="s">
        <v>796</v>
      </c>
      <c r="D112" s="109" t="s">
        <v>184</v>
      </c>
      <c r="E112" s="145" t="s">
        <v>55</v>
      </c>
      <c r="F112" s="108" t="s">
        <v>1764</v>
      </c>
      <c r="G112" s="108" t="s">
        <v>338</v>
      </c>
      <c r="H112" s="146">
        <f>'Anexo_I_2_-_Plan_Analítica'!I914</f>
        <v>72.790000000000006</v>
      </c>
      <c r="I112" s="108"/>
      <c r="J112" s="147">
        <f t="shared" si="7"/>
        <v>89.14</v>
      </c>
      <c r="K112" s="108" t="s">
        <v>338</v>
      </c>
      <c r="L112" s="147">
        <f t="shared" si="10"/>
        <v>243.96613392199998</v>
      </c>
      <c r="M112" s="108" t="s">
        <v>338</v>
      </c>
      <c r="N112" s="146">
        <v>243.96613392200001</v>
      </c>
      <c r="O112" s="108" t="s">
        <v>1765</v>
      </c>
      <c r="P112" s="141">
        <f t="shared" si="9"/>
        <v>206659.11261702701</v>
      </c>
      <c r="Q112" s="143">
        <f t="shared" si="8"/>
        <v>0.95627639299948153</v>
      </c>
      <c r="R112" s="110" t="s">
        <v>1937</v>
      </c>
    </row>
    <row r="113" spans="1:18" ht="25.5" x14ac:dyDescent="0.2">
      <c r="A113" s="108" t="s">
        <v>801</v>
      </c>
      <c r="B113" s="109" t="s">
        <v>20</v>
      </c>
      <c r="C113" s="109" t="s">
        <v>802</v>
      </c>
      <c r="D113" s="109" t="s">
        <v>184</v>
      </c>
      <c r="E113" s="145" t="s">
        <v>55</v>
      </c>
      <c r="F113" s="108" t="s">
        <v>1695</v>
      </c>
      <c r="G113" s="108" t="s">
        <v>338</v>
      </c>
      <c r="H113" s="146">
        <f>'Anexo_I_2_-_Plan_Analítica'!I924</f>
        <v>49.42</v>
      </c>
      <c r="I113" s="108"/>
      <c r="J113" s="147">
        <f t="shared" si="7"/>
        <v>60.52</v>
      </c>
      <c r="K113" s="108" t="s">
        <v>338</v>
      </c>
      <c r="L113" s="147">
        <f t="shared" si="10"/>
        <v>242.08</v>
      </c>
      <c r="M113" s="108" t="s">
        <v>338</v>
      </c>
      <c r="N113" s="146">
        <v>242.08</v>
      </c>
      <c r="O113" s="108" t="s">
        <v>1765</v>
      </c>
      <c r="P113" s="141">
        <f t="shared" si="9"/>
        <v>206901.192617027</v>
      </c>
      <c r="Q113" s="143">
        <f t="shared" si="8"/>
        <v>0.95739657292421732</v>
      </c>
      <c r="R113" s="110" t="s">
        <v>1937</v>
      </c>
    </row>
    <row r="114" spans="1:18" ht="38.25" x14ac:dyDescent="0.2">
      <c r="A114" s="108" t="s">
        <v>904</v>
      </c>
      <c r="B114" s="109" t="s">
        <v>20</v>
      </c>
      <c r="C114" s="109" t="s">
        <v>905</v>
      </c>
      <c r="D114" s="109" t="s">
        <v>184</v>
      </c>
      <c r="E114" s="145" t="s">
        <v>55</v>
      </c>
      <c r="F114" s="108" t="s">
        <v>1641</v>
      </c>
      <c r="G114" s="108" t="s">
        <v>338</v>
      </c>
      <c r="H114" s="146">
        <f>'Anexo_I_2_-_Plan_Analítica'!I1082</f>
        <v>64.91</v>
      </c>
      <c r="I114" s="108"/>
      <c r="J114" s="147">
        <f t="shared" si="7"/>
        <v>79.489999999999995</v>
      </c>
      <c r="K114" s="108" t="s">
        <v>338</v>
      </c>
      <c r="L114" s="147">
        <f t="shared" si="10"/>
        <v>238.46999999999997</v>
      </c>
      <c r="M114" s="108" t="s">
        <v>338</v>
      </c>
      <c r="N114" s="146">
        <v>238.47</v>
      </c>
      <c r="O114" s="108" t="s">
        <v>1765</v>
      </c>
      <c r="P114" s="141">
        <f t="shared" si="9"/>
        <v>207139.662617027</v>
      </c>
      <c r="Q114" s="143">
        <f t="shared" si="8"/>
        <v>0.95850004824911716</v>
      </c>
      <c r="R114" s="110" t="s">
        <v>1937</v>
      </c>
    </row>
    <row r="115" spans="1:18" ht="25.5" x14ac:dyDescent="0.2">
      <c r="A115" s="108" t="s">
        <v>920</v>
      </c>
      <c r="B115" s="109" t="s">
        <v>20</v>
      </c>
      <c r="C115" s="109" t="s">
        <v>921</v>
      </c>
      <c r="D115" s="109" t="s">
        <v>184</v>
      </c>
      <c r="E115" s="145" t="s">
        <v>55</v>
      </c>
      <c r="F115" s="108" t="s">
        <v>1641</v>
      </c>
      <c r="G115" s="108" t="s">
        <v>338</v>
      </c>
      <c r="H115" s="146">
        <f>'Anexo_I_2_-_Plan_Analítica'!I1118</f>
        <v>63.98</v>
      </c>
      <c r="I115" s="108"/>
      <c r="J115" s="147">
        <f t="shared" si="7"/>
        <v>78.349999999999994</v>
      </c>
      <c r="K115" s="108" t="s">
        <v>338</v>
      </c>
      <c r="L115" s="147">
        <f t="shared" si="10"/>
        <v>235.04999999999998</v>
      </c>
      <c r="M115" s="108" t="s">
        <v>338</v>
      </c>
      <c r="N115" s="146">
        <v>235.05</v>
      </c>
      <c r="O115" s="108" t="s">
        <v>1765</v>
      </c>
      <c r="P115" s="141">
        <f t="shared" si="9"/>
        <v>207374.71261702699</v>
      </c>
      <c r="Q115" s="143">
        <f t="shared" si="8"/>
        <v>0.95958769816364597</v>
      </c>
      <c r="R115" s="110" t="s">
        <v>1937</v>
      </c>
    </row>
    <row r="116" spans="1:18" ht="38.25" x14ac:dyDescent="0.2">
      <c r="A116" s="108" t="s">
        <v>1097</v>
      </c>
      <c r="B116" s="109" t="s">
        <v>20</v>
      </c>
      <c r="C116" s="109" t="s">
        <v>1098</v>
      </c>
      <c r="D116" s="109" t="s">
        <v>163</v>
      </c>
      <c r="E116" s="145" t="s">
        <v>28</v>
      </c>
      <c r="F116" s="108" t="s">
        <v>1733</v>
      </c>
      <c r="G116" s="108" t="s">
        <v>338</v>
      </c>
      <c r="H116" s="146">
        <f>'Anexo_I_2_-_Plan_Analítica'!I1249</f>
        <v>0.59</v>
      </c>
      <c r="I116" s="108"/>
      <c r="J116" s="147">
        <f t="shared" si="7"/>
        <v>0.72</v>
      </c>
      <c r="K116" s="108" t="s">
        <v>338</v>
      </c>
      <c r="L116" s="147">
        <f t="shared" si="10"/>
        <v>232.79897289600001</v>
      </c>
      <c r="M116" s="108" t="s">
        <v>338</v>
      </c>
      <c r="N116" s="146">
        <v>232.79897289599998</v>
      </c>
      <c r="O116" s="108" t="s">
        <v>1765</v>
      </c>
      <c r="P116" s="141">
        <f t="shared" si="9"/>
        <v>207607.511589923</v>
      </c>
      <c r="Q116" s="143">
        <f t="shared" si="8"/>
        <v>0.9606649318712519</v>
      </c>
      <c r="R116" s="110" t="s">
        <v>1937</v>
      </c>
    </row>
    <row r="117" spans="1:18" ht="25.5" x14ac:dyDescent="0.2">
      <c r="A117" s="108" t="s">
        <v>437</v>
      </c>
      <c r="B117" s="109" t="s">
        <v>327</v>
      </c>
      <c r="C117" s="109" t="s">
        <v>438</v>
      </c>
      <c r="D117" s="109" t="s">
        <v>184</v>
      </c>
      <c r="E117" s="145" t="s">
        <v>434</v>
      </c>
      <c r="F117" s="108" t="s">
        <v>1766</v>
      </c>
      <c r="G117" s="108" t="s">
        <v>338</v>
      </c>
      <c r="H117" s="146">
        <f>'Anexo_I_2_-_Plan_Analítica'!I339</f>
        <v>3.5</v>
      </c>
      <c r="I117" s="108"/>
      <c r="J117" s="147">
        <f t="shared" si="7"/>
        <v>4.28</v>
      </c>
      <c r="K117" s="108" t="s">
        <v>338</v>
      </c>
      <c r="L117" s="147">
        <f t="shared" si="10"/>
        <v>223.239664</v>
      </c>
      <c r="M117" s="108" t="s">
        <v>338</v>
      </c>
      <c r="N117" s="146">
        <v>223.239664</v>
      </c>
      <c r="O117" s="108" t="s">
        <v>1767</v>
      </c>
      <c r="P117" s="141">
        <f t="shared" si="9"/>
        <v>207830.75125392299</v>
      </c>
      <c r="Q117" s="143">
        <f t="shared" si="8"/>
        <v>0.96169793166478112</v>
      </c>
      <c r="R117" s="110" t="s">
        <v>1937</v>
      </c>
    </row>
    <row r="118" spans="1:18" ht="38.25" x14ac:dyDescent="0.2">
      <c r="A118" s="108" t="s">
        <v>1017</v>
      </c>
      <c r="B118" s="109" t="s">
        <v>20</v>
      </c>
      <c r="C118" s="109" t="s">
        <v>1018</v>
      </c>
      <c r="D118" s="109" t="s">
        <v>184</v>
      </c>
      <c r="E118" s="145" t="s">
        <v>55</v>
      </c>
      <c r="F118" s="108" t="s">
        <v>1768</v>
      </c>
      <c r="G118" s="108" t="s">
        <v>338</v>
      </c>
      <c r="H118" s="146">
        <f>'Anexo_I_2_-_Plan_Analítica'!I529</f>
        <v>7.83</v>
      </c>
      <c r="I118" s="108"/>
      <c r="J118" s="147">
        <f t="shared" si="7"/>
        <v>9.58</v>
      </c>
      <c r="K118" s="108" t="s">
        <v>338</v>
      </c>
      <c r="L118" s="147">
        <f t="shared" si="10"/>
        <v>222.63919999999999</v>
      </c>
      <c r="M118" s="108" t="s">
        <v>338</v>
      </c>
      <c r="N118" s="146">
        <v>222.63919999999999</v>
      </c>
      <c r="O118" s="108" t="s">
        <v>1767</v>
      </c>
      <c r="P118" s="141">
        <f t="shared" si="9"/>
        <v>208053.390453923</v>
      </c>
      <c r="Q118" s="143">
        <f t="shared" si="8"/>
        <v>0.96272815292345282</v>
      </c>
      <c r="R118" s="110" t="s">
        <v>1937</v>
      </c>
    </row>
    <row r="119" spans="1:18" x14ac:dyDescent="0.2">
      <c r="A119" s="108" t="s">
        <v>1345</v>
      </c>
      <c r="B119" s="109" t="s">
        <v>327</v>
      </c>
      <c r="C119" s="109" t="s">
        <v>1346</v>
      </c>
      <c r="D119" s="109" t="s">
        <v>184</v>
      </c>
      <c r="E119" s="145" t="s">
        <v>332</v>
      </c>
      <c r="F119" s="108" t="s">
        <v>1769</v>
      </c>
      <c r="G119" s="108" t="s">
        <v>338</v>
      </c>
      <c r="H119" s="146">
        <f>'Anexo_I_2_-_Plan_Analítica'!I2055</f>
        <v>4.5</v>
      </c>
      <c r="I119" s="108"/>
      <c r="J119" s="147">
        <f t="shared" si="7"/>
        <v>5.51</v>
      </c>
      <c r="K119" s="108" t="s">
        <v>338</v>
      </c>
      <c r="L119" s="147">
        <f t="shared" si="10"/>
        <v>208.37226452900001</v>
      </c>
      <c r="M119" s="108" t="s">
        <v>338</v>
      </c>
      <c r="N119" s="146">
        <v>208.37226452900001</v>
      </c>
      <c r="O119" s="108" t="s">
        <v>1767</v>
      </c>
      <c r="P119" s="141">
        <f t="shared" si="9"/>
        <v>208261.762718452</v>
      </c>
      <c r="Q119" s="143">
        <f t="shared" si="8"/>
        <v>0.96369235660652097</v>
      </c>
      <c r="R119" s="110" t="s">
        <v>1937</v>
      </c>
    </row>
    <row r="120" spans="1:18" ht="25.5" x14ac:dyDescent="0.2">
      <c r="A120" s="108" t="s">
        <v>518</v>
      </c>
      <c r="B120" s="109" t="s">
        <v>20</v>
      </c>
      <c r="C120" s="109" t="s">
        <v>519</v>
      </c>
      <c r="D120" s="109" t="s">
        <v>184</v>
      </c>
      <c r="E120" s="145" t="s">
        <v>55</v>
      </c>
      <c r="F120" s="108" t="s">
        <v>1637</v>
      </c>
      <c r="G120" s="108" t="s">
        <v>338</v>
      </c>
      <c r="H120" s="146">
        <f>'Anexo_I_2_-_Plan_Analítica'!I496</f>
        <v>26.67</v>
      </c>
      <c r="I120" s="108"/>
      <c r="J120" s="147">
        <f t="shared" si="7"/>
        <v>32.659999999999997</v>
      </c>
      <c r="K120" s="108" t="s">
        <v>338</v>
      </c>
      <c r="L120" s="147">
        <f t="shared" si="10"/>
        <v>195.95999999999998</v>
      </c>
      <c r="M120" s="108" t="s">
        <v>338</v>
      </c>
      <c r="N120" s="146">
        <v>195.96</v>
      </c>
      <c r="O120" s="108" t="s">
        <v>1770</v>
      </c>
      <c r="P120" s="141">
        <f t="shared" si="9"/>
        <v>208457.72271845199</v>
      </c>
      <c r="Q120" s="143">
        <f t="shared" si="8"/>
        <v>0.9645991248568978</v>
      </c>
      <c r="R120" s="110" t="s">
        <v>1937</v>
      </c>
    </row>
    <row r="121" spans="1:18" x14ac:dyDescent="0.2">
      <c r="A121" s="108" t="s">
        <v>924</v>
      </c>
      <c r="B121" s="109" t="s">
        <v>20</v>
      </c>
      <c r="C121" s="109" t="s">
        <v>925</v>
      </c>
      <c r="D121" s="109" t="s">
        <v>184</v>
      </c>
      <c r="E121" s="145" t="s">
        <v>55</v>
      </c>
      <c r="F121" s="108" t="s">
        <v>1641</v>
      </c>
      <c r="G121" s="108" t="s">
        <v>338</v>
      </c>
      <c r="H121" s="146">
        <f>'Anexo_I_2_-_Plan_Analítica'!I1127</f>
        <v>51.42</v>
      </c>
      <c r="I121" s="108"/>
      <c r="J121" s="147">
        <f t="shared" si="7"/>
        <v>62.97</v>
      </c>
      <c r="K121" s="108" t="s">
        <v>338</v>
      </c>
      <c r="L121" s="147">
        <f t="shared" si="10"/>
        <v>188.91</v>
      </c>
      <c r="M121" s="108" t="s">
        <v>338</v>
      </c>
      <c r="N121" s="146">
        <v>188.91</v>
      </c>
      <c r="O121" s="108" t="s">
        <v>1770</v>
      </c>
      <c r="P121" s="141">
        <f t="shared" si="9"/>
        <v>208646.63271845199</v>
      </c>
      <c r="Q121" s="143">
        <f t="shared" si="8"/>
        <v>0.96547327055080823</v>
      </c>
      <c r="R121" s="110" t="s">
        <v>1937</v>
      </c>
    </row>
    <row r="122" spans="1:18" ht="25.5" x14ac:dyDescent="0.2">
      <c r="A122" s="108" t="s">
        <v>1539</v>
      </c>
      <c r="B122" s="109" t="s">
        <v>20</v>
      </c>
      <c r="C122" s="109" t="s">
        <v>1540</v>
      </c>
      <c r="D122" s="109" t="s">
        <v>184</v>
      </c>
      <c r="E122" s="145" t="s">
        <v>55</v>
      </c>
      <c r="F122" s="108" t="s">
        <v>1771</v>
      </c>
      <c r="G122" s="108" t="s">
        <v>338</v>
      </c>
      <c r="H122" s="146">
        <f>'Anexo_I_2_-_Plan_Analítica'!I3064</f>
        <v>4.54</v>
      </c>
      <c r="I122" s="108"/>
      <c r="J122" s="147">
        <f t="shared" si="7"/>
        <v>5.56</v>
      </c>
      <c r="K122" s="108" t="s">
        <v>338</v>
      </c>
      <c r="L122" s="147">
        <f t="shared" si="10"/>
        <v>185.664941</v>
      </c>
      <c r="M122" s="108" t="s">
        <v>338</v>
      </c>
      <c r="N122" s="146">
        <v>185.664941</v>
      </c>
      <c r="O122" s="108" t="s">
        <v>1770</v>
      </c>
      <c r="P122" s="141">
        <f t="shared" si="9"/>
        <v>208832.29765945199</v>
      </c>
      <c r="Q122" s="143">
        <f t="shared" si="8"/>
        <v>0.96633240034110679</v>
      </c>
      <c r="R122" s="110" t="s">
        <v>1937</v>
      </c>
    </row>
    <row r="123" spans="1:18" ht="38.25" x14ac:dyDescent="0.2">
      <c r="A123" s="108" t="s">
        <v>384</v>
      </c>
      <c r="B123" s="109" t="s">
        <v>20</v>
      </c>
      <c r="C123" s="109" t="s">
        <v>385</v>
      </c>
      <c r="D123" s="109" t="s">
        <v>184</v>
      </c>
      <c r="E123" s="145" t="s">
        <v>22</v>
      </c>
      <c r="F123" s="108" t="s">
        <v>1772</v>
      </c>
      <c r="G123" s="108" t="s">
        <v>338</v>
      </c>
      <c r="H123" s="146">
        <f>'Anexo_I_2_-_Plan_Analítica'!I288</f>
        <v>29.28</v>
      </c>
      <c r="I123" s="108"/>
      <c r="J123" s="147">
        <f t="shared" si="7"/>
        <v>35.85</v>
      </c>
      <c r="K123" s="108" t="s">
        <v>338</v>
      </c>
      <c r="L123" s="147">
        <f t="shared" si="10"/>
        <v>184.22024400000001</v>
      </c>
      <c r="M123" s="108" t="s">
        <v>338</v>
      </c>
      <c r="N123" s="146">
        <v>184.22024400000001</v>
      </c>
      <c r="O123" s="108" t="s">
        <v>1770</v>
      </c>
      <c r="P123" s="141">
        <f t="shared" si="9"/>
        <v>209016.51790345198</v>
      </c>
      <c r="Q123" s="143">
        <f t="shared" si="8"/>
        <v>0.9671848450662337</v>
      </c>
      <c r="R123" s="110" t="s">
        <v>1937</v>
      </c>
    </row>
    <row r="124" spans="1:18" ht="25.5" x14ac:dyDescent="0.2">
      <c r="A124" s="108" t="s">
        <v>1497</v>
      </c>
      <c r="B124" s="109" t="s">
        <v>20</v>
      </c>
      <c r="C124" s="109" t="s">
        <v>1498</v>
      </c>
      <c r="D124" s="109" t="s">
        <v>184</v>
      </c>
      <c r="E124" s="145" t="s">
        <v>24</v>
      </c>
      <c r="F124" s="108" t="s">
        <v>1773</v>
      </c>
      <c r="G124" s="108" t="s">
        <v>338</v>
      </c>
      <c r="H124" s="146">
        <f>'Anexo_I_2_-_Plan_Analítica'!I2844</f>
        <v>6.98</v>
      </c>
      <c r="I124" s="108"/>
      <c r="J124" s="147">
        <f t="shared" si="7"/>
        <v>8.5399999999999991</v>
      </c>
      <c r="K124" s="108" t="s">
        <v>338</v>
      </c>
      <c r="L124" s="147">
        <f t="shared" si="10"/>
        <v>177.462937036</v>
      </c>
      <c r="M124" s="108" t="s">
        <v>338</v>
      </c>
      <c r="N124" s="146">
        <v>177.462937036</v>
      </c>
      <c r="O124" s="108" t="s">
        <v>1774</v>
      </c>
      <c r="P124" s="141">
        <f t="shared" si="9"/>
        <v>209193.98084048799</v>
      </c>
      <c r="Q124" s="143">
        <f t="shared" si="8"/>
        <v>0.96800602161717719</v>
      </c>
      <c r="R124" s="110" t="s">
        <v>1937</v>
      </c>
    </row>
    <row r="125" spans="1:18" x14ac:dyDescent="0.2">
      <c r="A125" s="108" t="s">
        <v>314</v>
      </c>
      <c r="B125" s="109" t="s">
        <v>279</v>
      </c>
      <c r="C125" s="109" t="s">
        <v>315</v>
      </c>
      <c r="D125" s="109" t="s">
        <v>156</v>
      </c>
      <c r="E125" s="145" t="s">
        <v>28</v>
      </c>
      <c r="F125" s="108" t="s">
        <v>1775</v>
      </c>
      <c r="G125" s="108" t="s">
        <v>338</v>
      </c>
      <c r="H125" s="146">
        <f>'Anexo_I_2_-_Plan_Analítica'!I189</f>
        <v>22.72</v>
      </c>
      <c r="I125" s="108"/>
      <c r="J125" s="147">
        <f t="shared" si="7"/>
        <v>27.82</v>
      </c>
      <c r="K125" s="108" t="s">
        <v>338</v>
      </c>
      <c r="L125" s="147">
        <f t="shared" si="10"/>
        <v>165.38990000000001</v>
      </c>
      <c r="M125" s="108" t="s">
        <v>338</v>
      </c>
      <c r="N125" s="146">
        <v>165.38990000000001</v>
      </c>
      <c r="O125" s="108" t="s">
        <v>1774</v>
      </c>
      <c r="P125" s="141">
        <f t="shared" si="9"/>
        <v>209359.370740488</v>
      </c>
      <c r="Q125" s="143">
        <f t="shared" si="8"/>
        <v>0.96877133244720881</v>
      </c>
      <c r="R125" s="110" t="s">
        <v>1937</v>
      </c>
    </row>
    <row r="126" spans="1:18" ht="38.25" x14ac:dyDescent="0.2">
      <c r="A126" s="108" t="s">
        <v>1129</v>
      </c>
      <c r="B126" s="109" t="s">
        <v>20</v>
      </c>
      <c r="C126" s="109" t="s">
        <v>1130</v>
      </c>
      <c r="D126" s="109" t="s">
        <v>163</v>
      </c>
      <c r="E126" s="145" t="s">
        <v>28</v>
      </c>
      <c r="F126" s="108" t="s">
        <v>1776</v>
      </c>
      <c r="G126" s="108" t="s">
        <v>338</v>
      </c>
      <c r="H126" s="146">
        <f>'Anexo_I_2_-_Plan_Analítica'!I1360</f>
        <v>1.1399999999999999</v>
      </c>
      <c r="I126" s="108"/>
      <c r="J126" s="147">
        <f t="shared" si="7"/>
        <v>1.39</v>
      </c>
      <c r="K126" s="108" t="s">
        <v>338</v>
      </c>
      <c r="L126" s="147">
        <f t="shared" si="10"/>
        <v>162.84144679999997</v>
      </c>
      <c r="M126" s="108" t="s">
        <v>338</v>
      </c>
      <c r="N126" s="146">
        <v>162.8414468</v>
      </c>
      <c r="O126" s="108" t="s">
        <v>1774</v>
      </c>
      <c r="P126" s="141">
        <f t="shared" si="9"/>
        <v>209522.21218728801</v>
      </c>
      <c r="Q126" s="143">
        <f t="shared" si="8"/>
        <v>0.96952485078668471</v>
      </c>
      <c r="R126" s="110" t="s">
        <v>1937</v>
      </c>
    </row>
    <row r="127" spans="1:18" ht="25.5" x14ac:dyDescent="0.2">
      <c r="A127" s="108" t="s">
        <v>1445</v>
      </c>
      <c r="B127" s="109" t="s">
        <v>20</v>
      </c>
      <c r="C127" s="109" t="s">
        <v>1446</v>
      </c>
      <c r="D127" s="109" t="s">
        <v>184</v>
      </c>
      <c r="E127" s="145" t="s">
        <v>55</v>
      </c>
      <c r="F127" s="108" t="s">
        <v>1777</v>
      </c>
      <c r="G127" s="108" t="s">
        <v>338</v>
      </c>
      <c r="H127" s="146">
        <f>'Anexo_I_2_-_Plan_Analítica'!I2392</f>
        <v>1.98</v>
      </c>
      <c r="I127" s="108"/>
      <c r="J127" s="147">
        <f t="shared" si="7"/>
        <v>2.42</v>
      </c>
      <c r="K127" s="108" t="s">
        <v>338</v>
      </c>
      <c r="L127" s="147">
        <f t="shared" si="10"/>
        <v>162.5903136</v>
      </c>
      <c r="M127" s="108" t="s">
        <v>338</v>
      </c>
      <c r="N127" s="146">
        <v>162.5903136</v>
      </c>
      <c r="O127" s="108" t="s">
        <v>1774</v>
      </c>
      <c r="P127" s="141">
        <f t="shared" si="9"/>
        <v>209684.80250088801</v>
      </c>
      <c r="Q127" s="143">
        <f t="shared" si="8"/>
        <v>0.97027720705424592</v>
      </c>
      <c r="R127" s="110" t="s">
        <v>1937</v>
      </c>
    </row>
    <row r="128" spans="1:18" ht="25.5" x14ac:dyDescent="0.2">
      <c r="A128" s="108" t="s">
        <v>791</v>
      </c>
      <c r="B128" s="109" t="s">
        <v>20</v>
      </c>
      <c r="C128" s="109" t="s">
        <v>792</v>
      </c>
      <c r="D128" s="109" t="s">
        <v>184</v>
      </c>
      <c r="E128" s="145" t="s">
        <v>55</v>
      </c>
      <c r="F128" s="108" t="s">
        <v>1778</v>
      </c>
      <c r="G128" s="108" t="s">
        <v>338</v>
      </c>
      <c r="H128" s="146">
        <f>'Anexo_I_2_-_Plan_Analítica'!I912</f>
        <v>64.239999999999995</v>
      </c>
      <c r="I128" s="108"/>
      <c r="J128" s="147">
        <f t="shared" si="7"/>
        <v>78.67</v>
      </c>
      <c r="K128" s="108" t="s">
        <v>338</v>
      </c>
      <c r="L128" s="147">
        <f t="shared" si="10"/>
        <v>160.37705535000001</v>
      </c>
      <c r="M128" s="108" t="s">
        <v>338</v>
      </c>
      <c r="N128" s="146">
        <v>160.37705535000001</v>
      </c>
      <c r="O128" s="108" t="s">
        <v>1779</v>
      </c>
      <c r="P128" s="141">
        <f t="shared" si="9"/>
        <v>209845.179556238</v>
      </c>
      <c r="Q128" s="143">
        <f t="shared" si="8"/>
        <v>0.97101932188319218</v>
      </c>
      <c r="R128" s="110" t="s">
        <v>1937</v>
      </c>
    </row>
    <row r="129" spans="1:18" x14ac:dyDescent="0.2">
      <c r="A129" s="108" t="s">
        <v>480</v>
      </c>
      <c r="B129" s="109" t="s">
        <v>20</v>
      </c>
      <c r="C129" s="109" t="s">
        <v>481</v>
      </c>
      <c r="D129" s="109" t="s">
        <v>184</v>
      </c>
      <c r="E129" s="145" t="s">
        <v>40</v>
      </c>
      <c r="F129" s="108" t="s">
        <v>1780</v>
      </c>
      <c r="G129" s="108" t="s">
        <v>338</v>
      </c>
      <c r="H129" s="146">
        <f>'Anexo_I_2_-_Plan_Analítica'!I407</f>
        <v>103.88</v>
      </c>
      <c r="I129" s="108"/>
      <c r="J129" s="147">
        <f t="shared" si="7"/>
        <v>127.22</v>
      </c>
      <c r="K129" s="108" t="s">
        <v>338</v>
      </c>
      <c r="L129" s="147">
        <f t="shared" si="10"/>
        <v>156.518766</v>
      </c>
      <c r="M129" s="108" t="s">
        <v>338</v>
      </c>
      <c r="N129" s="146">
        <v>156.518766</v>
      </c>
      <c r="O129" s="108" t="s">
        <v>1779</v>
      </c>
      <c r="P129" s="141">
        <f t="shared" si="9"/>
        <v>210001.69832223799</v>
      </c>
      <c r="Q129" s="143">
        <f t="shared" si="8"/>
        <v>0.97174358319977194</v>
      </c>
      <c r="R129" s="110" t="s">
        <v>1937</v>
      </c>
    </row>
    <row r="130" spans="1:18" x14ac:dyDescent="0.2">
      <c r="A130" s="108" t="s">
        <v>1347</v>
      </c>
      <c r="B130" s="109" t="s">
        <v>327</v>
      </c>
      <c r="C130" s="109" t="s">
        <v>1348</v>
      </c>
      <c r="D130" s="109" t="s">
        <v>184</v>
      </c>
      <c r="E130" s="145" t="s">
        <v>332</v>
      </c>
      <c r="F130" s="108" t="s">
        <v>1781</v>
      </c>
      <c r="G130" s="108" t="s">
        <v>338</v>
      </c>
      <c r="H130" s="146">
        <f>'Anexo_I_2_-_Plan_Analítica'!I2156</f>
        <v>184.14</v>
      </c>
      <c r="I130" s="108"/>
      <c r="J130" s="147">
        <f t="shared" si="7"/>
        <v>225.51</v>
      </c>
      <c r="K130" s="108" t="s">
        <v>338</v>
      </c>
      <c r="L130" s="147">
        <f t="shared" si="10"/>
        <v>156.23093759399998</v>
      </c>
      <c r="M130" s="108" t="s">
        <v>338</v>
      </c>
      <c r="N130" s="146">
        <v>156.23093759400001</v>
      </c>
      <c r="O130" s="108" t="s">
        <v>1779</v>
      </c>
      <c r="P130" s="141">
        <f t="shared" si="9"/>
        <v>210157.92925983199</v>
      </c>
      <c r="Q130" s="143">
        <f t="shared" si="8"/>
        <v>0.97246651264423423</v>
      </c>
      <c r="R130" s="110" t="s">
        <v>1937</v>
      </c>
    </row>
    <row r="131" spans="1:18" ht="25.5" x14ac:dyDescent="0.2">
      <c r="A131" s="108" t="s">
        <v>333</v>
      </c>
      <c r="B131" s="109" t="s">
        <v>327</v>
      </c>
      <c r="C131" s="109" t="s">
        <v>334</v>
      </c>
      <c r="D131" s="109" t="s">
        <v>163</v>
      </c>
      <c r="E131" s="145" t="s">
        <v>332</v>
      </c>
      <c r="F131" s="108" t="s">
        <v>1782</v>
      </c>
      <c r="G131" s="108" t="s">
        <v>338</v>
      </c>
      <c r="H131" s="146">
        <f>'Anexo_I_2_-_Plan_Analítica'!I224</f>
        <v>6.12</v>
      </c>
      <c r="I131" s="108"/>
      <c r="J131" s="147">
        <f t="shared" si="7"/>
        <v>7.49</v>
      </c>
      <c r="K131" s="108" t="s">
        <v>338</v>
      </c>
      <c r="L131" s="147">
        <f t="shared" si="10"/>
        <v>155.04300000000001</v>
      </c>
      <c r="M131" s="108" t="s">
        <v>338</v>
      </c>
      <c r="N131" s="146">
        <v>155.04300000000001</v>
      </c>
      <c r="O131" s="108" t="s">
        <v>1779</v>
      </c>
      <c r="P131" s="141">
        <f t="shared" si="9"/>
        <v>210312.97225983199</v>
      </c>
      <c r="Q131" s="143">
        <f t="shared" si="8"/>
        <v>0.97318394512965567</v>
      </c>
      <c r="R131" s="110" t="s">
        <v>1937</v>
      </c>
    </row>
    <row r="132" spans="1:18" ht="25.5" x14ac:dyDescent="0.2">
      <c r="A132" s="108" t="s">
        <v>608</v>
      </c>
      <c r="B132" s="109" t="s">
        <v>20</v>
      </c>
      <c r="C132" s="109" t="s">
        <v>609</v>
      </c>
      <c r="D132" s="109" t="s">
        <v>184</v>
      </c>
      <c r="E132" s="145" t="s">
        <v>226</v>
      </c>
      <c r="F132" s="108" t="s">
        <v>1783</v>
      </c>
      <c r="G132" s="108" t="s">
        <v>338</v>
      </c>
      <c r="H132" s="146">
        <f>'Anexo_I_2_-_Plan_Analítica'!I727</f>
        <v>7.62</v>
      </c>
      <c r="I132" s="108"/>
      <c r="J132" s="147">
        <f t="shared" si="7"/>
        <v>9.33</v>
      </c>
      <c r="K132" s="108" t="s">
        <v>338</v>
      </c>
      <c r="L132" s="147">
        <f t="shared" si="10"/>
        <v>152.49034104</v>
      </c>
      <c r="M132" s="108" t="s">
        <v>338</v>
      </c>
      <c r="N132" s="146">
        <v>152.49034104</v>
      </c>
      <c r="O132" s="108" t="s">
        <v>1779</v>
      </c>
      <c r="P132" s="141">
        <f t="shared" si="9"/>
        <v>210465.46260087198</v>
      </c>
      <c r="Q132" s="143">
        <f t="shared" si="8"/>
        <v>0.97388956566315332</v>
      </c>
      <c r="R132" s="110" t="s">
        <v>1937</v>
      </c>
    </row>
    <row r="133" spans="1:18" x14ac:dyDescent="0.2">
      <c r="A133" s="108" t="s">
        <v>1298</v>
      </c>
      <c r="B133" s="109" t="s">
        <v>336</v>
      </c>
      <c r="C133" s="109" t="s">
        <v>284</v>
      </c>
      <c r="D133" s="109" t="s">
        <v>156</v>
      </c>
      <c r="E133" s="145" t="s">
        <v>28</v>
      </c>
      <c r="F133" s="108" t="s">
        <v>1784</v>
      </c>
      <c r="G133" s="108" t="s">
        <v>338</v>
      </c>
      <c r="H133" s="146">
        <f>'Anexo_I_2_-_Plan_Analítica'!I1910</f>
        <v>11.69</v>
      </c>
      <c r="I133" s="108"/>
      <c r="J133" s="147">
        <f t="shared" si="7"/>
        <v>14.31</v>
      </c>
      <c r="K133" s="108" t="s">
        <v>338</v>
      </c>
      <c r="L133" s="147">
        <f t="shared" si="10"/>
        <v>150.40191075300001</v>
      </c>
      <c r="M133" s="108" t="s">
        <v>338</v>
      </c>
      <c r="N133" s="146">
        <v>150.40191075300001</v>
      </c>
      <c r="O133" s="108" t="s">
        <v>1779</v>
      </c>
      <c r="P133" s="141">
        <f t="shared" si="9"/>
        <v>210615.86451162497</v>
      </c>
      <c r="Q133" s="143">
        <f t="shared" si="8"/>
        <v>0.97458552237608875</v>
      </c>
      <c r="R133" s="110" t="s">
        <v>1937</v>
      </c>
    </row>
    <row r="134" spans="1:18" x14ac:dyDescent="0.2">
      <c r="A134" s="108" t="s">
        <v>1095</v>
      </c>
      <c r="B134" s="109" t="s">
        <v>20</v>
      </c>
      <c r="C134" s="109" t="s">
        <v>1096</v>
      </c>
      <c r="D134" s="109" t="s">
        <v>156</v>
      </c>
      <c r="E134" s="145" t="s">
        <v>28</v>
      </c>
      <c r="F134" s="108" t="s">
        <v>1785</v>
      </c>
      <c r="G134" s="108" t="s">
        <v>338</v>
      </c>
      <c r="H134" s="146">
        <f>'Anexo_I_2_-_Plan_Analítica'!I1244</f>
        <v>17.239999999999998</v>
      </c>
      <c r="I134" s="108"/>
      <c r="J134" s="147">
        <f t="shared" si="7"/>
        <v>21.11</v>
      </c>
      <c r="K134" s="108" t="s">
        <v>338</v>
      </c>
      <c r="L134" s="147">
        <f t="shared" si="10"/>
        <v>143.68736188699998</v>
      </c>
      <c r="M134" s="108" t="s">
        <v>338</v>
      </c>
      <c r="N134" s="146">
        <v>143.68736188700001</v>
      </c>
      <c r="O134" s="108" t="s">
        <v>1779</v>
      </c>
      <c r="P134" s="141">
        <f t="shared" si="9"/>
        <v>210759.55187351195</v>
      </c>
      <c r="Q134" s="143">
        <f t="shared" si="8"/>
        <v>0.97525040876994229</v>
      </c>
      <c r="R134" s="110" t="s">
        <v>1937</v>
      </c>
    </row>
    <row r="135" spans="1:18" ht="25.5" x14ac:dyDescent="0.2">
      <c r="A135" s="108" t="s">
        <v>443</v>
      </c>
      <c r="B135" s="109" t="s">
        <v>20</v>
      </c>
      <c r="C135" s="109" t="s">
        <v>444</v>
      </c>
      <c r="D135" s="109" t="s">
        <v>184</v>
      </c>
      <c r="E135" s="145" t="s">
        <v>22</v>
      </c>
      <c r="F135" s="108" t="s">
        <v>1786</v>
      </c>
      <c r="G135" s="108" t="s">
        <v>338</v>
      </c>
      <c r="H135" s="146">
        <f>'Anexo_I_2_-_Plan_Analítica'!I350</f>
        <v>3.02</v>
      </c>
      <c r="I135" s="108"/>
      <c r="J135" s="147">
        <f t="shared" ref="J135:J198" si="11">TRUNC(H135*(1+$E$2),2)</f>
        <v>3.69</v>
      </c>
      <c r="K135" s="108" t="s">
        <v>338</v>
      </c>
      <c r="L135" s="147">
        <f t="shared" si="10"/>
        <v>139.72701599999999</v>
      </c>
      <c r="M135" s="108" t="s">
        <v>338</v>
      </c>
      <c r="N135" s="146">
        <v>139.72701599999999</v>
      </c>
      <c r="O135" s="108" t="s">
        <v>1779</v>
      </c>
      <c r="P135" s="141">
        <f t="shared" si="9"/>
        <v>210899.27888951194</v>
      </c>
      <c r="Q135" s="143">
        <f t="shared" si="8"/>
        <v>0.97589696940389148</v>
      </c>
      <c r="R135" s="110" t="s">
        <v>1937</v>
      </c>
    </row>
    <row r="136" spans="1:18" ht="25.5" x14ac:dyDescent="0.2">
      <c r="A136" s="108" t="s">
        <v>1244</v>
      </c>
      <c r="B136" s="109" t="s">
        <v>20</v>
      </c>
      <c r="C136" s="109" t="s">
        <v>1245</v>
      </c>
      <c r="D136" s="109" t="s">
        <v>184</v>
      </c>
      <c r="E136" s="145" t="s">
        <v>31</v>
      </c>
      <c r="F136" s="108" t="s">
        <v>1787</v>
      </c>
      <c r="G136" s="108" t="s">
        <v>338</v>
      </c>
      <c r="H136" s="146">
        <f>'Anexo_I_2_-_Plan_Analítica'!I1724</f>
        <v>164.68</v>
      </c>
      <c r="I136" s="108"/>
      <c r="J136" s="147">
        <f t="shared" si="11"/>
        <v>201.68</v>
      </c>
      <c r="K136" s="108" t="s">
        <v>338</v>
      </c>
      <c r="L136" s="147">
        <f t="shared" si="10"/>
        <v>132.47227775200002</v>
      </c>
      <c r="M136" s="108" t="s">
        <v>338</v>
      </c>
      <c r="N136" s="146">
        <v>132.472277752</v>
      </c>
      <c r="O136" s="108" t="s">
        <v>1788</v>
      </c>
      <c r="P136" s="141">
        <f t="shared" si="9"/>
        <v>211031.75116726395</v>
      </c>
      <c r="Q136" s="143">
        <f t="shared" si="8"/>
        <v>0.97650996009342317</v>
      </c>
      <c r="R136" s="110" t="s">
        <v>1937</v>
      </c>
    </row>
    <row r="137" spans="1:18" x14ac:dyDescent="0.2">
      <c r="A137" s="108" t="s">
        <v>914</v>
      </c>
      <c r="B137" s="109" t="s">
        <v>20</v>
      </c>
      <c r="C137" s="109" t="s">
        <v>915</v>
      </c>
      <c r="D137" s="109" t="s">
        <v>184</v>
      </c>
      <c r="E137" s="145" t="s">
        <v>55</v>
      </c>
      <c r="F137" s="108" t="s">
        <v>1658</v>
      </c>
      <c r="G137" s="108" t="s">
        <v>338</v>
      </c>
      <c r="H137" s="146">
        <f>'Anexo_I_2_-_Plan_Analítica'!I1109</f>
        <v>52.22</v>
      </c>
      <c r="I137" s="108"/>
      <c r="J137" s="147">
        <f t="shared" si="11"/>
        <v>63.95</v>
      </c>
      <c r="K137" s="108" t="s">
        <v>338</v>
      </c>
      <c r="L137" s="147">
        <f t="shared" si="10"/>
        <v>127.9</v>
      </c>
      <c r="M137" s="108" t="s">
        <v>338</v>
      </c>
      <c r="N137" s="146">
        <v>127.9</v>
      </c>
      <c r="O137" s="108" t="s">
        <v>1788</v>
      </c>
      <c r="P137" s="141">
        <f t="shared" si="9"/>
        <v>211159.65116726395</v>
      </c>
      <c r="Q137" s="143">
        <f t="shared" ref="Q137:Q200" si="12">P137/$O$327</f>
        <v>0.97710179342279246</v>
      </c>
      <c r="R137" s="110" t="s">
        <v>1937</v>
      </c>
    </row>
    <row r="138" spans="1:18" ht="38.25" x14ac:dyDescent="0.2">
      <c r="A138" s="108" t="s">
        <v>1127</v>
      </c>
      <c r="B138" s="109" t="s">
        <v>20</v>
      </c>
      <c r="C138" s="109" t="s">
        <v>1128</v>
      </c>
      <c r="D138" s="109" t="s">
        <v>163</v>
      </c>
      <c r="E138" s="145" t="s">
        <v>28</v>
      </c>
      <c r="F138" s="108" t="s">
        <v>1776</v>
      </c>
      <c r="G138" s="108" t="s">
        <v>338</v>
      </c>
      <c r="H138" s="146">
        <f>'Anexo_I_2_-_Plan_Analítica'!I1359</f>
        <v>0.86</v>
      </c>
      <c r="I138" s="108"/>
      <c r="J138" s="147">
        <f t="shared" si="11"/>
        <v>1.05</v>
      </c>
      <c r="K138" s="108" t="s">
        <v>338</v>
      </c>
      <c r="L138" s="147">
        <f t="shared" si="10"/>
        <v>123.009726</v>
      </c>
      <c r="M138" s="108" t="s">
        <v>338</v>
      </c>
      <c r="N138" s="146">
        <v>123.009726</v>
      </c>
      <c r="O138" s="108" t="s">
        <v>1788</v>
      </c>
      <c r="P138" s="141">
        <f t="shared" ref="P138:P201" si="13">SUM(L138+P137)</f>
        <v>211282.66089326394</v>
      </c>
      <c r="Q138" s="143">
        <f t="shared" si="12"/>
        <v>0.97767099792383527</v>
      </c>
      <c r="R138" s="110" t="s">
        <v>1937</v>
      </c>
    </row>
    <row r="139" spans="1:18" ht="25.5" x14ac:dyDescent="0.2">
      <c r="A139" s="108" t="s">
        <v>1553</v>
      </c>
      <c r="B139" s="109" t="s">
        <v>20</v>
      </c>
      <c r="C139" s="109" t="s">
        <v>1554</v>
      </c>
      <c r="D139" s="109" t="s">
        <v>184</v>
      </c>
      <c r="E139" s="145" t="s">
        <v>55</v>
      </c>
      <c r="F139" s="108" t="s">
        <v>1647</v>
      </c>
      <c r="G139" s="108" t="s">
        <v>338</v>
      </c>
      <c r="H139" s="146">
        <f>'Anexo_I_2_-_Plan_Analítica'!I3245</f>
        <v>10.55</v>
      </c>
      <c r="I139" s="108"/>
      <c r="J139" s="147">
        <f t="shared" si="11"/>
        <v>12.92</v>
      </c>
      <c r="K139" s="108" t="s">
        <v>338</v>
      </c>
      <c r="L139" s="147">
        <f t="shared" si="10"/>
        <v>116.28</v>
      </c>
      <c r="M139" s="108" t="s">
        <v>338</v>
      </c>
      <c r="N139" s="146">
        <v>116.28</v>
      </c>
      <c r="O139" s="108" t="s">
        <v>1789</v>
      </c>
      <c r="P139" s="141">
        <f t="shared" si="13"/>
        <v>211398.94089326393</v>
      </c>
      <c r="Q139" s="143">
        <f t="shared" si="12"/>
        <v>0.97820906187644707</v>
      </c>
      <c r="R139" s="110" t="s">
        <v>1937</v>
      </c>
    </row>
    <row r="140" spans="1:18" ht="25.5" x14ac:dyDescent="0.2">
      <c r="A140" s="108" t="s">
        <v>1307</v>
      </c>
      <c r="B140" s="109" t="s">
        <v>20</v>
      </c>
      <c r="C140" s="109" t="s">
        <v>1308</v>
      </c>
      <c r="D140" s="109" t="s">
        <v>184</v>
      </c>
      <c r="E140" s="145" t="s">
        <v>55</v>
      </c>
      <c r="F140" s="108" t="s">
        <v>1790</v>
      </c>
      <c r="G140" s="108" t="s">
        <v>338</v>
      </c>
      <c r="H140" s="146">
        <f>'Anexo_I_2_-_Plan_Analítica'!I1931</f>
        <v>24.99</v>
      </c>
      <c r="I140" s="108"/>
      <c r="J140" s="147">
        <f t="shared" si="11"/>
        <v>30.6</v>
      </c>
      <c r="K140" s="108" t="s">
        <v>338</v>
      </c>
      <c r="L140" s="147">
        <f t="shared" si="10"/>
        <v>113.30843400000001</v>
      </c>
      <c r="M140" s="108" t="s">
        <v>338</v>
      </c>
      <c r="N140" s="146">
        <v>113.30843400000001</v>
      </c>
      <c r="O140" s="108" t="s">
        <v>1789</v>
      </c>
      <c r="P140" s="141">
        <f t="shared" si="13"/>
        <v>211512.24932726394</v>
      </c>
      <c r="Q140" s="143">
        <f t="shared" si="12"/>
        <v>0.9787333754631542</v>
      </c>
      <c r="R140" s="110" t="s">
        <v>1937</v>
      </c>
    </row>
    <row r="141" spans="1:18" x14ac:dyDescent="0.2">
      <c r="A141" s="108" t="s">
        <v>1117</v>
      </c>
      <c r="B141" s="109" t="s">
        <v>20</v>
      </c>
      <c r="C141" s="109" t="s">
        <v>1118</v>
      </c>
      <c r="D141" s="109" t="s">
        <v>156</v>
      </c>
      <c r="E141" s="145" t="s">
        <v>28</v>
      </c>
      <c r="F141" s="108" t="s">
        <v>1791</v>
      </c>
      <c r="G141" s="108" t="s">
        <v>338</v>
      </c>
      <c r="H141" s="146">
        <f>'Anexo_I_2_-_Plan_Analítica'!I1332</f>
        <v>19.670000000000002</v>
      </c>
      <c r="I141" s="108"/>
      <c r="J141" s="147">
        <f t="shared" si="11"/>
        <v>24.08</v>
      </c>
      <c r="K141" s="108" t="s">
        <v>338</v>
      </c>
      <c r="L141" s="147">
        <f t="shared" si="10"/>
        <v>112.19325185599999</v>
      </c>
      <c r="M141" s="108" t="s">
        <v>338</v>
      </c>
      <c r="N141" s="146">
        <v>112.193251856</v>
      </c>
      <c r="O141" s="108" t="s">
        <v>1789</v>
      </c>
      <c r="P141" s="141">
        <f t="shared" si="13"/>
        <v>211624.44257911993</v>
      </c>
      <c r="Q141" s="143">
        <f t="shared" si="12"/>
        <v>0.97925252875305802</v>
      </c>
      <c r="R141" s="110" t="s">
        <v>1937</v>
      </c>
    </row>
    <row r="142" spans="1:18" x14ac:dyDescent="0.2">
      <c r="A142" s="108" t="s">
        <v>524</v>
      </c>
      <c r="B142" s="109" t="s">
        <v>20</v>
      </c>
      <c r="C142" s="109" t="s">
        <v>525</v>
      </c>
      <c r="D142" s="109" t="s">
        <v>184</v>
      </c>
      <c r="E142" s="145" t="s">
        <v>40</v>
      </c>
      <c r="F142" s="108" t="s">
        <v>1792</v>
      </c>
      <c r="G142" s="108" t="s">
        <v>338</v>
      </c>
      <c r="H142" s="146">
        <f>'Anexo_I_2_-_Plan_Analítica'!I538</f>
        <v>42.08</v>
      </c>
      <c r="I142" s="108"/>
      <c r="J142" s="147">
        <f t="shared" si="11"/>
        <v>51.53</v>
      </c>
      <c r="K142" s="108" t="s">
        <v>338</v>
      </c>
      <c r="L142" s="147">
        <f t="shared" si="10"/>
        <v>111.30480000000001</v>
      </c>
      <c r="M142" s="108" t="s">
        <v>338</v>
      </c>
      <c r="N142" s="146">
        <v>111.3048</v>
      </c>
      <c r="O142" s="108" t="s">
        <v>1789</v>
      </c>
      <c r="P142" s="141">
        <f t="shared" si="13"/>
        <v>211735.74737911994</v>
      </c>
      <c r="Q142" s="143">
        <f t="shared" si="12"/>
        <v>0.97976757089816191</v>
      </c>
      <c r="R142" s="110" t="s">
        <v>1937</v>
      </c>
    </row>
    <row r="143" spans="1:18" x14ac:dyDescent="0.2">
      <c r="A143" s="108" t="s">
        <v>561</v>
      </c>
      <c r="B143" s="109" t="s">
        <v>20</v>
      </c>
      <c r="C143" s="109" t="s">
        <v>562</v>
      </c>
      <c r="D143" s="109" t="s">
        <v>184</v>
      </c>
      <c r="E143" s="145" t="s">
        <v>55</v>
      </c>
      <c r="F143" s="108" t="s">
        <v>1793</v>
      </c>
      <c r="G143" s="108" t="s">
        <v>338</v>
      </c>
      <c r="H143" s="146">
        <f>'Anexo_I_2_-_Plan_Analítica'!I614</f>
        <v>28.61</v>
      </c>
      <c r="I143" s="108"/>
      <c r="J143" s="147">
        <f t="shared" si="11"/>
        <v>35.03</v>
      </c>
      <c r="K143" s="108" t="s">
        <v>338</v>
      </c>
      <c r="L143" s="147">
        <f t="shared" si="10"/>
        <v>108.30631448000001</v>
      </c>
      <c r="M143" s="108" t="s">
        <v>338</v>
      </c>
      <c r="N143" s="146">
        <v>108.30631448</v>
      </c>
      <c r="O143" s="108" t="s">
        <v>1789</v>
      </c>
      <c r="P143" s="141">
        <f t="shared" si="13"/>
        <v>211844.05369359994</v>
      </c>
      <c r="Q143" s="143">
        <f t="shared" si="12"/>
        <v>0.98026873811231685</v>
      </c>
      <c r="R143" s="110" t="s">
        <v>1937</v>
      </c>
    </row>
    <row r="144" spans="1:18" x14ac:dyDescent="0.2">
      <c r="A144" s="108" t="s">
        <v>1246</v>
      </c>
      <c r="B144" s="109" t="s">
        <v>20</v>
      </c>
      <c r="C144" s="109" t="s">
        <v>1247</v>
      </c>
      <c r="D144" s="109" t="s">
        <v>184</v>
      </c>
      <c r="E144" s="145" t="s">
        <v>40</v>
      </c>
      <c r="F144" s="108" t="s">
        <v>1794</v>
      </c>
      <c r="G144" s="108" t="s">
        <v>338</v>
      </c>
      <c r="H144" s="146">
        <f>'Anexo_I_2_-_Plan_Analítica'!I1744</f>
        <v>11.08</v>
      </c>
      <c r="I144" s="108"/>
      <c r="J144" s="147">
        <f t="shared" si="11"/>
        <v>13.56</v>
      </c>
      <c r="K144" s="108" t="s">
        <v>338</v>
      </c>
      <c r="L144" s="147">
        <f t="shared" si="10"/>
        <v>106.64261999999999</v>
      </c>
      <c r="M144" s="108" t="s">
        <v>338</v>
      </c>
      <c r="N144" s="146">
        <v>106.64261999999999</v>
      </c>
      <c r="O144" s="108" t="s">
        <v>1789</v>
      </c>
      <c r="P144" s="141">
        <f t="shared" si="13"/>
        <v>211950.69631359994</v>
      </c>
      <c r="Q144" s="143">
        <f t="shared" si="12"/>
        <v>0.98076220689141969</v>
      </c>
      <c r="R144" s="110" t="s">
        <v>1937</v>
      </c>
    </row>
    <row r="145" spans="1:18" ht="38.25" x14ac:dyDescent="0.2">
      <c r="A145" s="108" t="s">
        <v>330</v>
      </c>
      <c r="B145" s="109" t="s">
        <v>327</v>
      </c>
      <c r="C145" s="109" t="s">
        <v>331</v>
      </c>
      <c r="D145" s="109" t="s">
        <v>163</v>
      </c>
      <c r="E145" s="145" t="s">
        <v>332</v>
      </c>
      <c r="F145" s="108" t="s">
        <v>1795</v>
      </c>
      <c r="G145" s="108" t="s">
        <v>338</v>
      </c>
      <c r="H145" s="146">
        <f>'Anexo_I_2_-_Plan_Analítica'!I223</f>
        <v>12.59</v>
      </c>
      <c r="I145" s="108"/>
      <c r="J145" s="147">
        <f t="shared" si="11"/>
        <v>15.41</v>
      </c>
      <c r="K145" s="108" t="s">
        <v>338</v>
      </c>
      <c r="L145" s="147">
        <f t="shared" si="10"/>
        <v>106.32900000000001</v>
      </c>
      <c r="M145" s="108" t="s">
        <v>338</v>
      </c>
      <c r="N145" s="146">
        <v>106.32899999999999</v>
      </c>
      <c r="O145" s="108" t="s">
        <v>1789</v>
      </c>
      <c r="P145" s="141">
        <f t="shared" si="13"/>
        <v>212057.02531359994</v>
      </c>
      <c r="Q145" s="143">
        <f t="shared" si="12"/>
        <v>0.98125422445262778</v>
      </c>
      <c r="R145" s="110" t="s">
        <v>1937</v>
      </c>
    </row>
    <row r="146" spans="1:18" ht="25.5" x14ac:dyDescent="0.2">
      <c r="A146" s="108" t="s">
        <v>229</v>
      </c>
      <c r="B146" s="109" t="s">
        <v>20</v>
      </c>
      <c r="C146" s="109" t="s">
        <v>230</v>
      </c>
      <c r="D146" s="109" t="s">
        <v>184</v>
      </c>
      <c r="E146" s="145" t="s">
        <v>24</v>
      </c>
      <c r="F146" s="108" t="s">
        <v>1796</v>
      </c>
      <c r="G146" s="108" t="s">
        <v>338</v>
      </c>
      <c r="H146" s="146">
        <f>'Anexo_I_2_-_Plan_Analítica'!I2178</f>
        <v>1.94</v>
      </c>
      <c r="I146" s="108"/>
      <c r="J146" s="147">
        <f t="shared" si="11"/>
        <v>2.37</v>
      </c>
      <c r="K146" s="108" t="s">
        <v>338</v>
      </c>
      <c r="L146" s="147">
        <f t="shared" si="10"/>
        <v>103.00038960000001</v>
      </c>
      <c r="M146" s="108" t="s">
        <v>338</v>
      </c>
      <c r="N146" s="146">
        <v>103.00038960000001</v>
      </c>
      <c r="O146" s="108" t="s">
        <v>1789</v>
      </c>
      <c r="P146" s="141">
        <f t="shared" si="13"/>
        <v>212160.02570319994</v>
      </c>
      <c r="Q146" s="143">
        <f t="shared" si="12"/>
        <v>0.98173083949174655</v>
      </c>
      <c r="R146" s="110" t="s">
        <v>1937</v>
      </c>
    </row>
    <row r="147" spans="1:18" ht="25.5" x14ac:dyDescent="0.2">
      <c r="A147" s="108" t="s">
        <v>1305</v>
      </c>
      <c r="B147" s="109" t="s">
        <v>20</v>
      </c>
      <c r="C147" s="109" t="s">
        <v>1306</v>
      </c>
      <c r="D147" s="109" t="s">
        <v>184</v>
      </c>
      <c r="E147" s="145" t="s">
        <v>55</v>
      </c>
      <c r="F147" s="108" t="s">
        <v>1797</v>
      </c>
      <c r="G147" s="108" t="s">
        <v>338</v>
      </c>
      <c r="H147" s="146">
        <f>'Anexo_I_2_-_Plan_Analítica'!I1930</f>
        <v>3.5</v>
      </c>
      <c r="I147" s="108"/>
      <c r="J147" s="147">
        <f t="shared" si="11"/>
        <v>4.28</v>
      </c>
      <c r="K147" s="108" t="s">
        <v>338</v>
      </c>
      <c r="L147" s="147">
        <f t="shared" si="10"/>
        <v>100.96800340000001</v>
      </c>
      <c r="M147" s="108" t="s">
        <v>338</v>
      </c>
      <c r="N147" s="146">
        <v>100.9680034</v>
      </c>
      <c r="O147" s="108" t="s">
        <v>1789</v>
      </c>
      <c r="P147" s="141">
        <f t="shared" si="13"/>
        <v>212260.99370659993</v>
      </c>
      <c r="Q147" s="143">
        <f t="shared" si="12"/>
        <v>0.98219805004383398</v>
      </c>
      <c r="R147" s="110" t="s">
        <v>1937</v>
      </c>
    </row>
    <row r="148" spans="1:18" ht="51" x14ac:dyDescent="0.2">
      <c r="A148" s="108" t="s">
        <v>1309</v>
      </c>
      <c r="B148" s="109" t="s">
        <v>20</v>
      </c>
      <c r="C148" s="109" t="s">
        <v>1310</v>
      </c>
      <c r="D148" s="109" t="s">
        <v>184</v>
      </c>
      <c r="E148" s="145" t="s">
        <v>55</v>
      </c>
      <c r="F148" s="108" t="s">
        <v>1798</v>
      </c>
      <c r="G148" s="108" t="s">
        <v>338</v>
      </c>
      <c r="H148" s="146">
        <f>'Anexo_I_2_-_Plan_Analítica'!I1932</f>
        <v>26.51</v>
      </c>
      <c r="I148" s="108"/>
      <c r="J148" s="147">
        <f t="shared" si="11"/>
        <v>32.46</v>
      </c>
      <c r="K148" s="108" t="s">
        <v>338</v>
      </c>
      <c r="L148" s="147">
        <f t="shared" si="10"/>
        <v>100.104218484</v>
      </c>
      <c r="M148" s="108" t="s">
        <v>338</v>
      </c>
      <c r="N148" s="146">
        <v>100.104218484</v>
      </c>
      <c r="O148" s="108" t="s">
        <v>1789</v>
      </c>
      <c r="P148" s="141">
        <f t="shared" si="13"/>
        <v>212361.09792508392</v>
      </c>
      <c r="Q148" s="143">
        <f t="shared" si="12"/>
        <v>0.98266126359277295</v>
      </c>
      <c r="R148" s="110" t="s">
        <v>1937</v>
      </c>
    </row>
    <row r="149" spans="1:18" ht="25.5" x14ac:dyDescent="0.2">
      <c r="A149" s="108" t="s">
        <v>1541</v>
      </c>
      <c r="B149" s="109" t="s">
        <v>20</v>
      </c>
      <c r="C149" s="109" t="s">
        <v>1542</v>
      </c>
      <c r="D149" s="109" t="s">
        <v>184</v>
      </c>
      <c r="E149" s="145" t="s">
        <v>24</v>
      </c>
      <c r="F149" s="108" t="s">
        <v>1799</v>
      </c>
      <c r="G149" s="108" t="s">
        <v>338</v>
      </c>
      <c r="H149" s="146">
        <f>'Anexo_I_2_-_Plan_Analítica'!I3131</f>
        <v>41.74</v>
      </c>
      <c r="I149" s="108"/>
      <c r="J149" s="147">
        <f t="shared" si="11"/>
        <v>51.11</v>
      </c>
      <c r="K149" s="108" t="s">
        <v>338</v>
      </c>
      <c r="L149" s="147">
        <f t="shared" si="10"/>
        <v>99.205327760000003</v>
      </c>
      <c r="M149" s="108" t="s">
        <v>338</v>
      </c>
      <c r="N149" s="146">
        <v>99.205327760000003</v>
      </c>
      <c r="O149" s="108" t="s">
        <v>1789</v>
      </c>
      <c r="P149" s="141">
        <f t="shared" si="13"/>
        <v>212460.30325284391</v>
      </c>
      <c r="Q149" s="143">
        <f t="shared" si="12"/>
        <v>0.98312031769300257</v>
      </c>
      <c r="R149" s="110" t="s">
        <v>1937</v>
      </c>
    </row>
    <row r="150" spans="1:18" ht="25.5" x14ac:dyDescent="0.2">
      <c r="A150" s="108" t="s">
        <v>160</v>
      </c>
      <c r="B150" s="109" t="s">
        <v>20</v>
      </c>
      <c r="C150" s="109" t="s">
        <v>161</v>
      </c>
      <c r="D150" s="109" t="s">
        <v>162</v>
      </c>
      <c r="E150" s="145" t="s">
        <v>28</v>
      </c>
      <c r="F150" s="108" t="s">
        <v>1674</v>
      </c>
      <c r="G150" s="108" t="s">
        <v>338</v>
      </c>
      <c r="H150" s="146">
        <f>'Anexo_I_2_-_Plan_Analítica'!I1222</f>
        <v>7.0000000000000007E-2</v>
      </c>
      <c r="I150" s="108"/>
      <c r="J150" s="147">
        <f t="shared" si="11"/>
        <v>0.08</v>
      </c>
      <c r="K150" s="108" t="s">
        <v>338</v>
      </c>
      <c r="L150" s="147">
        <f t="shared" si="10"/>
        <v>94.209229367999995</v>
      </c>
      <c r="M150" s="108" t="s">
        <v>338</v>
      </c>
      <c r="N150" s="146">
        <v>94.209229367999995</v>
      </c>
      <c r="O150" s="108" t="s">
        <v>1800</v>
      </c>
      <c r="P150" s="141">
        <f t="shared" si="13"/>
        <v>212554.5124822119</v>
      </c>
      <c r="Q150" s="143">
        <f t="shared" si="12"/>
        <v>0.98355625328232366</v>
      </c>
      <c r="R150" s="110" t="s">
        <v>1937</v>
      </c>
    </row>
    <row r="151" spans="1:18" ht="25.5" x14ac:dyDescent="0.2">
      <c r="A151" s="108" t="s">
        <v>1487</v>
      </c>
      <c r="B151" s="109" t="s">
        <v>20</v>
      </c>
      <c r="C151" s="109" t="s">
        <v>1488</v>
      </c>
      <c r="D151" s="109" t="s">
        <v>163</v>
      </c>
      <c r="E151" s="145" t="s">
        <v>55</v>
      </c>
      <c r="F151" s="108" t="s">
        <v>1801</v>
      </c>
      <c r="G151" s="108" t="s">
        <v>338</v>
      </c>
      <c r="H151" s="146">
        <f>'Anexo_I_2_-_Plan_Analítica'!I2720</f>
        <v>23921.68</v>
      </c>
      <c r="I151" s="108"/>
      <c r="J151" s="147">
        <f t="shared" si="11"/>
        <v>29296.880000000001</v>
      </c>
      <c r="K151" s="108" t="s">
        <v>338</v>
      </c>
      <c r="L151" s="147">
        <f t="shared" si="10"/>
        <v>93.747086311999993</v>
      </c>
      <c r="M151" s="108" t="s">
        <v>338</v>
      </c>
      <c r="N151" s="146">
        <v>93.747086311999993</v>
      </c>
      <c r="O151" s="108" t="s">
        <v>1800</v>
      </c>
      <c r="P151" s="141">
        <f t="shared" si="13"/>
        <v>212648.25956852391</v>
      </c>
      <c r="Q151" s="143">
        <f t="shared" si="12"/>
        <v>0.983990050391086</v>
      </c>
      <c r="R151" s="110" t="s">
        <v>1937</v>
      </c>
    </row>
    <row r="152" spans="1:18" ht="25.5" x14ac:dyDescent="0.2">
      <c r="A152" s="108" t="s">
        <v>567</v>
      </c>
      <c r="B152" s="109" t="s">
        <v>20</v>
      </c>
      <c r="C152" s="109" t="s">
        <v>568</v>
      </c>
      <c r="D152" s="109" t="s">
        <v>184</v>
      </c>
      <c r="E152" s="145" t="s">
        <v>55</v>
      </c>
      <c r="F152" s="108" t="s">
        <v>1802</v>
      </c>
      <c r="G152" s="108" t="s">
        <v>338</v>
      </c>
      <c r="H152" s="146">
        <f>'Anexo_I_2_-_Plan_Analítica'!I622</f>
        <v>32.950000000000003</v>
      </c>
      <c r="I152" s="108"/>
      <c r="J152" s="147">
        <f t="shared" si="11"/>
        <v>40.35</v>
      </c>
      <c r="K152" s="108" t="s">
        <v>338</v>
      </c>
      <c r="L152" s="147">
        <f t="shared" si="10"/>
        <v>93.450599999999994</v>
      </c>
      <c r="M152" s="108" t="s">
        <v>338</v>
      </c>
      <c r="N152" s="146">
        <v>93.450599999999994</v>
      </c>
      <c r="O152" s="108" t="s">
        <v>1800</v>
      </c>
      <c r="P152" s="141">
        <f t="shared" si="13"/>
        <v>212741.71016852392</v>
      </c>
      <c r="Q152" s="143">
        <f t="shared" si="12"/>
        <v>0.98442247556489026</v>
      </c>
      <c r="R152" s="110" t="s">
        <v>1937</v>
      </c>
    </row>
    <row r="153" spans="1:18" x14ac:dyDescent="0.2">
      <c r="A153" s="108" t="s">
        <v>890</v>
      </c>
      <c r="B153" s="109" t="s">
        <v>20</v>
      </c>
      <c r="C153" s="109" t="s">
        <v>891</v>
      </c>
      <c r="D153" s="109" t="s">
        <v>184</v>
      </c>
      <c r="E153" s="145" t="s">
        <v>55</v>
      </c>
      <c r="F153" s="108" t="s">
        <v>1647</v>
      </c>
      <c r="G153" s="108" t="s">
        <v>338</v>
      </c>
      <c r="H153" s="146">
        <f>'Anexo_I_2_-_Plan_Analítica'!I1057</f>
        <v>8.08</v>
      </c>
      <c r="I153" s="108"/>
      <c r="J153" s="147">
        <f t="shared" si="11"/>
        <v>9.89</v>
      </c>
      <c r="K153" s="108" t="s">
        <v>338</v>
      </c>
      <c r="L153" s="147">
        <f t="shared" si="10"/>
        <v>89.01</v>
      </c>
      <c r="M153" s="108" t="s">
        <v>338</v>
      </c>
      <c r="N153" s="146">
        <v>89.01</v>
      </c>
      <c r="O153" s="108" t="s">
        <v>1800</v>
      </c>
      <c r="P153" s="141">
        <f t="shared" si="13"/>
        <v>212830.72016852393</v>
      </c>
      <c r="Q153" s="143">
        <f t="shared" si="12"/>
        <v>0.98483435269270225</v>
      </c>
      <c r="R153" s="110" t="s">
        <v>1937</v>
      </c>
    </row>
    <row r="154" spans="1:18" ht="38.25" x14ac:dyDescent="0.2">
      <c r="A154" s="108" t="s">
        <v>1135</v>
      </c>
      <c r="B154" s="109" t="s">
        <v>20</v>
      </c>
      <c r="C154" s="109" t="s">
        <v>1136</v>
      </c>
      <c r="D154" s="109" t="s">
        <v>163</v>
      </c>
      <c r="E154" s="145" t="s">
        <v>28</v>
      </c>
      <c r="F154" s="108" t="s">
        <v>1759</v>
      </c>
      <c r="G154" s="108" t="s">
        <v>338</v>
      </c>
      <c r="H154" s="146">
        <f>'Anexo_I_2_-_Plan_Analítica'!I1372</f>
        <v>0.32</v>
      </c>
      <c r="I154" s="108"/>
      <c r="J154" s="147">
        <f t="shared" si="11"/>
        <v>0.39</v>
      </c>
      <c r="K154" s="108" t="s">
        <v>338</v>
      </c>
      <c r="L154" s="147">
        <f t="shared" si="10"/>
        <v>85.728142461000004</v>
      </c>
      <c r="M154" s="108" t="s">
        <v>338</v>
      </c>
      <c r="N154" s="146">
        <v>85.728142461000004</v>
      </c>
      <c r="O154" s="108" t="s">
        <v>1800</v>
      </c>
      <c r="P154" s="141">
        <f t="shared" si="13"/>
        <v>212916.44831098494</v>
      </c>
      <c r="Q154" s="143">
        <f t="shared" si="12"/>
        <v>0.98523104363854552</v>
      </c>
      <c r="R154" s="110" t="s">
        <v>1937</v>
      </c>
    </row>
    <row r="155" spans="1:18" ht="25.5" x14ac:dyDescent="0.2">
      <c r="A155" s="108" t="s">
        <v>1447</v>
      </c>
      <c r="B155" s="109" t="s">
        <v>20</v>
      </c>
      <c r="C155" s="109" t="s">
        <v>1448</v>
      </c>
      <c r="D155" s="109" t="s">
        <v>184</v>
      </c>
      <c r="E155" s="145" t="s">
        <v>55</v>
      </c>
      <c r="F155" s="108" t="s">
        <v>1803</v>
      </c>
      <c r="G155" s="108" t="s">
        <v>338</v>
      </c>
      <c r="H155" s="146">
        <f>'Anexo_I_2_-_Plan_Analítica'!I2393</f>
        <v>4.0599999999999996</v>
      </c>
      <c r="I155" s="108"/>
      <c r="J155" s="147">
        <f t="shared" si="11"/>
        <v>4.97</v>
      </c>
      <c r="K155" s="108" t="s">
        <v>338</v>
      </c>
      <c r="L155" s="147">
        <f t="shared" si="10"/>
        <v>82.700849699999992</v>
      </c>
      <c r="M155" s="108" t="s">
        <v>338</v>
      </c>
      <c r="N155" s="146">
        <v>82.700849700000006</v>
      </c>
      <c r="O155" s="108" t="s">
        <v>1800</v>
      </c>
      <c r="P155" s="141">
        <f t="shared" si="13"/>
        <v>212999.14916068493</v>
      </c>
      <c r="Q155" s="143">
        <f t="shared" si="12"/>
        <v>0.98561372635331967</v>
      </c>
      <c r="R155" s="110" t="s">
        <v>1937</v>
      </c>
    </row>
    <row r="156" spans="1:18" ht="38.25" x14ac:dyDescent="0.2">
      <c r="A156" s="108" t="s">
        <v>964</v>
      </c>
      <c r="B156" s="109" t="s">
        <v>20</v>
      </c>
      <c r="C156" s="109" t="s">
        <v>965</v>
      </c>
      <c r="D156" s="109" t="s">
        <v>163</v>
      </c>
      <c r="E156" s="145" t="s">
        <v>25</v>
      </c>
      <c r="F156" s="108" t="s">
        <v>1641</v>
      </c>
      <c r="G156" s="108" t="s">
        <v>338</v>
      </c>
      <c r="H156" s="148">
        <f>'Anexo_I_2_-_Plan_Analítica'!I15</f>
        <v>21.49</v>
      </c>
      <c r="I156" s="108"/>
      <c r="J156" s="147">
        <f t="shared" si="11"/>
        <v>26.31</v>
      </c>
      <c r="K156" s="108" t="s">
        <v>338</v>
      </c>
      <c r="L156" s="147">
        <f t="shared" si="10"/>
        <v>78.929999999999993</v>
      </c>
      <c r="M156" s="108" t="s">
        <v>338</v>
      </c>
      <c r="N156" s="146">
        <v>78.930000000000007</v>
      </c>
      <c r="O156" s="108" t="s">
        <v>1800</v>
      </c>
      <c r="P156" s="141">
        <f t="shared" si="13"/>
        <v>213078.07916068492</v>
      </c>
      <c r="Q156" s="143">
        <f t="shared" si="12"/>
        <v>0.98597896016635411</v>
      </c>
      <c r="R156" s="110" t="s">
        <v>1937</v>
      </c>
    </row>
    <row r="157" spans="1:18" ht="25.5" x14ac:dyDescent="0.2">
      <c r="A157" s="108" t="s">
        <v>1477</v>
      </c>
      <c r="B157" s="109" t="s">
        <v>20</v>
      </c>
      <c r="C157" s="109" t="s">
        <v>1478</v>
      </c>
      <c r="D157" s="109" t="s">
        <v>184</v>
      </c>
      <c r="E157" s="145" t="s">
        <v>55</v>
      </c>
      <c r="F157" s="108" t="s">
        <v>1804</v>
      </c>
      <c r="G157" s="108" t="s">
        <v>338</v>
      </c>
      <c r="H157" s="146">
        <f>'Anexo_I_2_-_Plan_Analítica'!I2647</f>
        <v>2.41</v>
      </c>
      <c r="I157" s="108"/>
      <c r="J157" s="147">
        <f t="shared" si="11"/>
        <v>2.95</v>
      </c>
      <c r="K157" s="108" t="s">
        <v>338</v>
      </c>
      <c r="L157" s="147">
        <f t="shared" si="10"/>
        <v>78.397415250000009</v>
      </c>
      <c r="M157" s="108" t="s">
        <v>338</v>
      </c>
      <c r="N157" s="146">
        <v>78.397415249999995</v>
      </c>
      <c r="O157" s="108" t="s">
        <v>1800</v>
      </c>
      <c r="P157" s="141">
        <f t="shared" si="13"/>
        <v>213156.47657593491</v>
      </c>
      <c r="Q157" s="143">
        <f t="shared" si="12"/>
        <v>0.9863417295430652</v>
      </c>
      <c r="R157" s="110" t="s">
        <v>1937</v>
      </c>
    </row>
    <row r="158" spans="1:18" ht="25.5" x14ac:dyDescent="0.2">
      <c r="A158" s="108" t="s">
        <v>1461</v>
      </c>
      <c r="B158" s="109" t="s">
        <v>20</v>
      </c>
      <c r="C158" s="109" t="s">
        <v>1462</v>
      </c>
      <c r="D158" s="109" t="s">
        <v>184</v>
      </c>
      <c r="E158" s="145" t="s">
        <v>55</v>
      </c>
      <c r="F158" s="108" t="s">
        <v>1805</v>
      </c>
      <c r="G158" s="108" t="s">
        <v>338</v>
      </c>
      <c r="H158" s="146">
        <f>'Anexo_I_2_-_Plan_Analítica'!I2487</f>
        <v>25.74</v>
      </c>
      <c r="I158" s="108"/>
      <c r="J158" s="147">
        <f t="shared" si="11"/>
        <v>31.52</v>
      </c>
      <c r="K158" s="108" t="s">
        <v>338</v>
      </c>
      <c r="L158" s="147">
        <f t="shared" si="10"/>
        <v>77.278372000000005</v>
      </c>
      <c r="M158" s="108" t="s">
        <v>338</v>
      </c>
      <c r="N158" s="146">
        <v>77.278372000000005</v>
      </c>
      <c r="O158" s="108" t="s">
        <v>1800</v>
      </c>
      <c r="P158" s="141">
        <f t="shared" si="13"/>
        <v>213233.75494793491</v>
      </c>
      <c r="Q158" s="143">
        <f t="shared" si="12"/>
        <v>0.98669932075642719</v>
      </c>
      <c r="R158" s="110" t="s">
        <v>1937</v>
      </c>
    </row>
    <row r="159" spans="1:18" ht="25.5" x14ac:dyDescent="0.2">
      <c r="A159" s="108" t="s">
        <v>805</v>
      </c>
      <c r="B159" s="109" t="s">
        <v>20</v>
      </c>
      <c r="C159" s="109" t="s">
        <v>806</v>
      </c>
      <c r="D159" s="109" t="s">
        <v>184</v>
      </c>
      <c r="E159" s="145" t="s">
        <v>55</v>
      </c>
      <c r="F159" s="108" t="s">
        <v>1754</v>
      </c>
      <c r="G159" s="108" t="s">
        <v>338</v>
      </c>
      <c r="H159" s="146">
        <f>'Anexo_I_2_-_Plan_Analítica'!I935</f>
        <v>62.79</v>
      </c>
      <c r="I159" s="108"/>
      <c r="J159" s="147">
        <f t="shared" si="11"/>
        <v>76.89</v>
      </c>
      <c r="K159" s="108" t="s">
        <v>338</v>
      </c>
      <c r="L159" s="147">
        <f t="shared" si="10"/>
        <v>76.89</v>
      </c>
      <c r="M159" s="108" t="s">
        <v>338</v>
      </c>
      <c r="N159" s="146">
        <v>76.89</v>
      </c>
      <c r="O159" s="108" t="s">
        <v>1800</v>
      </c>
      <c r="P159" s="141">
        <f t="shared" si="13"/>
        <v>213310.64494793492</v>
      </c>
      <c r="Q159" s="143">
        <f t="shared" si="12"/>
        <v>0.98705511485099484</v>
      </c>
      <c r="R159" s="110" t="s">
        <v>1937</v>
      </c>
    </row>
    <row r="160" spans="1:18" x14ac:dyDescent="0.2">
      <c r="A160" s="108" t="s">
        <v>876</v>
      </c>
      <c r="B160" s="109" t="s">
        <v>20</v>
      </c>
      <c r="C160" s="109" t="s">
        <v>877</v>
      </c>
      <c r="D160" s="109" t="s">
        <v>184</v>
      </c>
      <c r="E160" s="145" t="s">
        <v>55</v>
      </c>
      <c r="F160" s="108" t="s">
        <v>1806</v>
      </c>
      <c r="G160" s="108" t="s">
        <v>338</v>
      </c>
      <c r="H160" s="146">
        <f>'Anexo_I_2_-_Plan_Analítica'!I1034</f>
        <v>1.9</v>
      </c>
      <c r="I160" s="108"/>
      <c r="J160" s="147">
        <f t="shared" si="11"/>
        <v>2.3199999999999998</v>
      </c>
      <c r="K160" s="108" t="s">
        <v>338</v>
      </c>
      <c r="L160" s="147">
        <f t="shared" si="10"/>
        <v>76.559999999999988</v>
      </c>
      <c r="M160" s="108" t="s">
        <v>338</v>
      </c>
      <c r="N160" s="146">
        <v>76.56</v>
      </c>
      <c r="O160" s="108" t="s">
        <v>1800</v>
      </c>
      <c r="P160" s="141">
        <f t="shared" si="13"/>
        <v>213387.20494793492</v>
      </c>
      <c r="Q160" s="143">
        <f t="shared" si="12"/>
        <v>0.98740938193228112</v>
      </c>
      <c r="R160" s="110" t="s">
        <v>1937</v>
      </c>
    </row>
    <row r="161" spans="1:18" ht="38.25" x14ac:dyDescent="0.2">
      <c r="A161" s="108" t="s">
        <v>388</v>
      </c>
      <c r="B161" s="109" t="s">
        <v>20</v>
      </c>
      <c r="C161" s="109" t="s">
        <v>389</v>
      </c>
      <c r="D161" s="109" t="s">
        <v>184</v>
      </c>
      <c r="E161" s="145" t="s">
        <v>24</v>
      </c>
      <c r="F161" s="108" t="s">
        <v>1807</v>
      </c>
      <c r="G161" s="108" t="s">
        <v>338</v>
      </c>
      <c r="H161" s="146">
        <f>'Anexo_I_2_-_Plan_Analítica'!I290</f>
        <v>12.65</v>
      </c>
      <c r="I161" s="108"/>
      <c r="J161" s="147">
        <f t="shared" si="11"/>
        <v>15.49</v>
      </c>
      <c r="K161" s="108" t="s">
        <v>338</v>
      </c>
      <c r="L161" s="147">
        <f t="shared" si="10"/>
        <v>75.613877360000004</v>
      </c>
      <c r="M161" s="108" t="s">
        <v>338</v>
      </c>
      <c r="N161" s="146">
        <v>75.613877360000004</v>
      </c>
      <c r="O161" s="108" t="s">
        <v>1800</v>
      </c>
      <c r="P161" s="141">
        <f t="shared" si="13"/>
        <v>213462.81882529493</v>
      </c>
      <c r="Q161" s="143">
        <f t="shared" si="12"/>
        <v>0.98775927100800043</v>
      </c>
      <c r="R161" s="110" t="s">
        <v>1937</v>
      </c>
    </row>
    <row r="162" spans="1:18" ht="25.5" x14ac:dyDescent="0.2">
      <c r="A162" s="108" t="s">
        <v>1469</v>
      </c>
      <c r="B162" s="109" t="s">
        <v>20</v>
      </c>
      <c r="C162" s="109" t="s">
        <v>1470</v>
      </c>
      <c r="D162" s="109" t="s">
        <v>184</v>
      </c>
      <c r="E162" s="145" t="s">
        <v>55</v>
      </c>
      <c r="F162" s="108" t="s">
        <v>1808</v>
      </c>
      <c r="G162" s="108" t="s">
        <v>338</v>
      </c>
      <c r="H162" s="146">
        <f>'Anexo_I_2_-_Plan_Analítica'!I2559</f>
        <v>7.03</v>
      </c>
      <c r="I162" s="108"/>
      <c r="J162" s="147">
        <f t="shared" si="11"/>
        <v>8.6</v>
      </c>
      <c r="K162" s="108" t="s">
        <v>338</v>
      </c>
      <c r="L162" s="147">
        <f t="shared" si="10"/>
        <v>69.647486999999998</v>
      </c>
      <c r="M162" s="108" t="s">
        <v>338</v>
      </c>
      <c r="N162" s="146">
        <v>69.647486999999998</v>
      </c>
      <c r="O162" s="108" t="s">
        <v>1809</v>
      </c>
      <c r="P162" s="141">
        <f t="shared" si="13"/>
        <v>213532.46631229494</v>
      </c>
      <c r="Q162" s="143">
        <f t="shared" si="12"/>
        <v>0.98808155172819911</v>
      </c>
      <c r="R162" s="110" t="s">
        <v>1937</v>
      </c>
    </row>
    <row r="163" spans="1:18" ht="38.25" x14ac:dyDescent="0.2">
      <c r="A163" s="108" t="s">
        <v>1491</v>
      </c>
      <c r="B163" s="109" t="s">
        <v>20</v>
      </c>
      <c r="C163" s="109" t="s">
        <v>1492</v>
      </c>
      <c r="D163" s="109" t="s">
        <v>163</v>
      </c>
      <c r="E163" s="145" t="s">
        <v>28</v>
      </c>
      <c r="F163" s="108" t="s">
        <v>1810</v>
      </c>
      <c r="G163" s="108" t="s">
        <v>338</v>
      </c>
      <c r="H163" s="146">
        <f>'Anexo_I_2_-_Plan_Analítica'!I2752</f>
        <v>0.82</v>
      </c>
      <c r="I163" s="108"/>
      <c r="J163" s="147">
        <f t="shared" si="11"/>
        <v>1</v>
      </c>
      <c r="K163" s="108" t="s">
        <v>338</v>
      </c>
      <c r="L163" s="147">
        <f t="shared" si="10"/>
        <v>68.973165499999993</v>
      </c>
      <c r="M163" s="108" t="s">
        <v>338</v>
      </c>
      <c r="N163" s="146">
        <v>68.973165499999993</v>
      </c>
      <c r="O163" s="108" t="s">
        <v>1809</v>
      </c>
      <c r="P163" s="141">
        <f t="shared" si="13"/>
        <v>213601.43947779495</v>
      </c>
      <c r="Q163" s="143">
        <f t="shared" si="12"/>
        <v>0.98840071215177228</v>
      </c>
      <c r="R163" s="110" t="s">
        <v>1937</v>
      </c>
    </row>
    <row r="164" spans="1:18" ht="38.25" x14ac:dyDescent="0.2">
      <c r="A164" s="108" t="s">
        <v>1499</v>
      </c>
      <c r="B164" s="109" t="s">
        <v>20</v>
      </c>
      <c r="C164" s="109" t="s">
        <v>1500</v>
      </c>
      <c r="D164" s="109" t="s">
        <v>163</v>
      </c>
      <c r="E164" s="145" t="s">
        <v>28</v>
      </c>
      <c r="F164" s="108" t="s">
        <v>1811</v>
      </c>
      <c r="G164" s="108" t="s">
        <v>338</v>
      </c>
      <c r="H164" s="146">
        <f>'Anexo_I_2_-_Plan_Analítica'!I2870</f>
        <v>1.68</v>
      </c>
      <c r="I164" s="108"/>
      <c r="J164" s="147">
        <f t="shared" si="11"/>
        <v>2.0499999999999998</v>
      </c>
      <c r="K164" s="108" t="s">
        <v>338</v>
      </c>
      <c r="L164" s="147">
        <f t="shared" si="10"/>
        <v>68.351501799999994</v>
      </c>
      <c r="M164" s="108" t="s">
        <v>338</v>
      </c>
      <c r="N164" s="146">
        <v>68.351501799999994</v>
      </c>
      <c r="O164" s="108" t="s">
        <v>1809</v>
      </c>
      <c r="P164" s="141">
        <f t="shared" si="13"/>
        <v>213669.79097959495</v>
      </c>
      <c r="Q164" s="143">
        <f t="shared" si="12"/>
        <v>0.98871699594284101</v>
      </c>
      <c r="R164" s="110" t="s">
        <v>1937</v>
      </c>
    </row>
    <row r="165" spans="1:18" ht="25.5" x14ac:dyDescent="0.2">
      <c r="A165" s="108" t="s">
        <v>1501</v>
      </c>
      <c r="B165" s="109" t="s">
        <v>20</v>
      </c>
      <c r="C165" s="109" t="s">
        <v>1502</v>
      </c>
      <c r="D165" s="109" t="s">
        <v>163</v>
      </c>
      <c r="E165" s="145" t="s">
        <v>28</v>
      </c>
      <c r="F165" s="108" t="s">
        <v>1811</v>
      </c>
      <c r="G165" s="108" t="s">
        <v>338</v>
      </c>
      <c r="H165" s="146">
        <f>'Anexo_I_2_-_Plan_Analítica'!I2871</f>
        <v>1.68</v>
      </c>
      <c r="I165" s="108"/>
      <c r="J165" s="147">
        <f t="shared" si="11"/>
        <v>2.0499999999999998</v>
      </c>
      <c r="K165" s="108" t="s">
        <v>338</v>
      </c>
      <c r="L165" s="147">
        <f t="shared" si="10"/>
        <v>68.351501799999994</v>
      </c>
      <c r="M165" s="108" t="s">
        <v>338</v>
      </c>
      <c r="N165" s="146">
        <v>68.351501799999994</v>
      </c>
      <c r="O165" s="108" t="s">
        <v>1809</v>
      </c>
      <c r="P165" s="141">
        <f t="shared" si="13"/>
        <v>213738.14248139496</v>
      </c>
      <c r="Q165" s="143">
        <f t="shared" si="12"/>
        <v>0.98903327973390964</v>
      </c>
      <c r="R165" s="110" t="s">
        <v>1937</v>
      </c>
    </row>
    <row r="166" spans="1:18" x14ac:dyDescent="0.2">
      <c r="A166" s="108" t="s">
        <v>1327</v>
      </c>
      <c r="B166" s="109" t="s">
        <v>327</v>
      </c>
      <c r="C166" s="109" t="s">
        <v>1328</v>
      </c>
      <c r="D166" s="109" t="s">
        <v>981</v>
      </c>
      <c r="E166" s="145" t="s">
        <v>1329</v>
      </c>
      <c r="F166" s="108" t="s">
        <v>1812</v>
      </c>
      <c r="G166" s="108" t="s">
        <v>338</v>
      </c>
      <c r="H166" s="146">
        <f>'Anexo_I_2_-_Plan_Analítica'!I2047</f>
        <v>300</v>
      </c>
      <c r="I166" s="108"/>
      <c r="J166" s="147">
        <f t="shared" si="11"/>
        <v>367.41</v>
      </c>
      <c r="K166" s="108" t="s">
        <v>338</v>
      </c>
      <c r="L166" s="147">
        <f t="shared" si="10"/>
        <v>67.876756299000007</v>
      </c>
      <c r="M166" s="108" t="s">
        <v>338</v>
      </c>
      <c r="N166" s="146">
        <v>67.876756298999993</v>
      </c>
      <c r="O166" s="108" t="s">
        <v>1809</v>
      </c>
      <c r="P166" s="141">
        <f t="shared" si="13"/>
        <v>213806.01923769395</v>
      </c>
      <c r="Q166" s="143">
        <f t="shared" si="12"/>
        <v>0.98934736672896217</v>
      </c>
      <c r="R166" s="110" t="s">
        <v>1937</v>
      </c>
    </row>
    <row r="167" spans="1:18" ht="25.5" x14ac:dyDescent="0.2">
      <c r="A167" s="108" t="s">
        <v>909</v>
      </c>
      <c r="B167" s="109" t="s">
        <v>20</v>
      </c>
      <c r="C167" s="109" t="s">
        <v>910</v>
      </c>
      <c r="D167" s="109" t="s">
        <v>184</v>
      </c>
      <c r="E167" s="145" t="s">
        <v>55</v>
      </c>
      <c r="F167" s="108" t="s">
        <v>1637</v>
      </c>
      <c r="G167" s="108" t="s">
        <v>338</v>
      </c>
      <c r="H167" s="146">
        <f>'Anexo_I_2_-_Plan_Analítica'!I1091</f>
        <v>9.11</v>
      </c>
      <c r="I167" s="108"/>
      <c r="J167" s="147">
        <f t="shared" si="11"/>
        <v>11.15</v>
      </c>
      <c r="K167" s="108" t="s">
        <v>338</v>
      </c>
      <c r="L167" s="147">
        <f t="shared" si="10"/>
        <v>66.900000000000006</v>
      </c>
      <c r="M167" s="108" t="s">
        <v>338</v>
      </c>
      <c r="N167" s="146">
        <v>66.900000000000006</v>
      </c>
      <c r="O167" s="108" t="s">
        <v>1809</v>
      </c>
      <c r="P167" s="141">
        <f t="shared" si="13"/>
        <v>213872.91923769395</v>
      </c>
      <c r="Q167" s="143">
        <f t="shared" si="12"/>
        <v>0.98965693396692</v>
      </c>
      <c r="R167" s="110" t="s">
        <v>1937</v>
      </c>
    </row>
    <row r="168" spans="1:18" x14ac:dyDescent="0.2">
      <c r="A168" s="108" t="s">
        <v>1087</v>
      </c>
      <c r="B168" s="109" t="s">
        <v>20</v>
      </c>
      <c r="C168" s="109" t="s">
        <v>1088</v>
      </c>
      <c r="D168" s="109" t="s">
        <v>156</v>
      </c>
      <c r="E168" s="145" t="s">
        <v>28</v>
      </c>
      <c r="F168" s="108" t="s">
        <v>1813</v>
      </c>
      <c r="G168" s="108" t="s">
        <v>338</v>
      </c>
      <c r="H168" s="146">
        <f>'Anexo_I_2_-_Plan_Analítica'!I1231</f>
        <v>17.260000000000002</v>
      </c>
      <c r="I168" s="108"/>
      <c r="J168" s="147">
        <f t="shared" si="11"/>
        <v>21.13</v>
      </c>
      <c r="K168" s="108" t="s">
        <v>338</v>
      </c>
      <c r="L168" s="147">
        <f t="shared" si="10"/>
        <v>64.374269208000001</v>
      </c>
      <c r="M168" s="108" t="s">
        <v>338</v>
      </c>
      <c r="N168" s="146">
        <v>64.374269208000001</v>
      </c>
      <c r="O168" s="108" t="s">
        <v>1809</v>
      </c>
      <c r="P168" s="141">
        <f t="shared" si="13"/>
        <v>213937.29350690194</v>
      </c>
      <c r="Q168" s="143">
        <f t="shared" si="12"/>
        <v>0.9899548138580152</v>
      </c>
      <c r="R168" s="110" t="s">
        <v>1937</v>
      </c>
    </row>
    <row r="169" spans="1:18" ht="25.5" x14ac:dyDescent="0.2">
      <c r="A169" s="108" t="s">
        <v>1473</v>
      </c>
      <c r="B169" s="109" t="s">
        <v>20</v>
      </c>
      <c r="C169" s="109" t="s">
        <v>1474</v>
      </c>
      <c r="D169" s="109" t="s">
        <v>184</v>
      </c>
      <c r="E169" s="145" t="s">
        <v>55</v>
      </c>
      <c r="F169" s="108" t="s">
        <v>1814</v>
      </c>
      <c r="G169" s="108" t="s">
        <v>338</v>
      </c>
      <c r="H169" s="146">
        <f>'Anexo_I_2_-_Plan_Analítica'!I2603</f>
        <v>3.54</v>
      </c>
      <c r="I169" s="108"/>
      <c r="J169" s="147">
        <f t="shared" si="11"/>
        <v>4.33</v>
      </c>
      <c r="K169" s="108" t="s">
        <v>338</v>
      </c>
      <c r="L169" s="147">
        <f t="shared" si="10"/>
        <v>63.428741099999996</v>
      </c>
      <c r="M169" s="108" t="s">
        <v>338</v>
      </c>
      <c r="N169" s="146">
        <v>63.428741100000003</v>
      </c>
      <c r="O169" s="108" t="s">
        <v>1809</v>
      </c>
      <c r="P169" s="141">
        <f t="shared" si="13"/>
        <v>214000.72224800196</v>
      </c>
      <c r="Q169" s="143">
        <f t="shared" si="12"/>
        <v>0.99024831849462913</v>
      </c>
      <c r="R169" s="110" t="s">
        <v>1937</v>
      </c>
    </row>
    <row r="170" spans="1:18" ht="25.5" x14ac:dyDescent="0.2">
      <c r="A170" s="108" t="s">
        <v>227</v>
      </c>
      <c r="B170" s="109" t="s">
        <v>20</v>
      </c>
      <c r="C170" s="109" t="s">
        <v>228</v>
      </c>
      <c r="D170" s="109" t="s">
        <v>184</v>
      </c>
      <c r="E170" s="145" t="s">
        <v>24</v>
      </c>
      <c r="F170" s="108" t="s">
        <v>1815</v>
      </c>
      <c r="G170" s="108" t="s">
        <v>338</v>
      </c>
      <c r="H170" s="146">
        <f>'Anexo_I_2_-_Plan_Analítica'!I669</f>
        <v>5.54</v>
      </c>
      <c r="I170" s="108"/>
      <c r="J170" s="147">
        <f t="shared" si="11"/>
        <v>6.78</v>
      </c>
      <c r="K170" s="108" t="s">
        <v>338</v>
      </c>
      <c r="L170" s="147">
        <f t="shared" si="10"/>
        <v>63.360184799999999</v>
      </c>
      <c r="M170" s="108" t="s">
        <v>338</v>
      </c>
      <c r="N170" s="146">
        <v>63.360184799999999</v>
      </c>
      <c r="O170" s="108" t="s">
        <v>1809</v>
      </c>
      <c r="P170" s="141">
        <f t="shared" si="13"/>
        <v>214064.08243280195</v>
      </c>
      <c r="Q170" s="143">
        <f t="shared" si="12"/>
        <v>0.99054150589978662</v>
      </c>
      <c r="R170" s="110" t="s">
        <v>1937</v>
      </c>
    </row>
    <row r="171" spans="1:18" ht="25.5" x14ac:dyDescent="0.2">
      <c r="A171" s="108" t="s">
        <v>1455</v>
      </c>
      <c r="B171" s="109" t="s">
        <v>20</v>
      </c>
      <c r="C171" s="109" t="s">
        <v>1456</v>
      </c>
      <c r="D171" s="109" t="s">
        <v>184</v>
      </c>
      <c r="E171" s="145" t="s">
        <v>55</v>
      </c>
      <c r="F171" s="108" t="s">
        <v>1816</v>
      </c>
      <c r="G171" s="108" t="s">
        <v>338</v>
      </c>
      <c r="H171" s="146">
        <f>'Anexo_I_2_-_Plan_Analítica'!I2445</f>
        <v>3.28</v>
      </c>
      <c r="I171" s="108"/>
      <c r="J171" s="147">
        <f t="shared" si="11"/>
        <v>4.01</v>
      </c>
      <c r="K171" s="108" t="s">
        <v>338</v>
      </c>
      <c r="L171" s="147">
        <f t="shared" si="10"/>
        <v>63.307995299999995</v>
      </c>
      <c r="M171" s="108" t="s">
        <v>338</v>
      </c>
      <c r="N171" s="146">
        <v>63.307995300000002</v>
      </c>
      <c r="O171" s="108" t="s">
        <v>1809</v>
      </c>
      <c r="P171" s="141">
        <f t="shared" si="13"/>
        <v>214127.39042810196</v>
      </c>
      <c r="Q171" s="143">
        <f t="shared" si="12"/>
        <v>0.99083445180779361</v>
      </c>
      <c r="R171" s="110" t="s">
        <v>1937</v>
      </c>
    </row>
    <row r="172" spans="1:18" ht="25.5" x14ac:dyDescent="0.2">
      <c r="A172" s="108" t="s">
        <v>1459</v>
      </c>
      <c r="B172" s="109" t="s">
        <v>20</v>
      </c>
      <c r="C172" s="109" t="s">
        <v>1460</v>
      </c>
      <c r="D172" s="109" t="s">
        <v>184</v>
      </c>
      <c r="E172" s="145" t="s">
        <v>55</v>
      </c>
      <c r="F172" s="108" t="s">
        <v>1817</v>
      </c>
      <c r="G172" s="108" t="s">
        <v>338</v>
      </c>
      <c r="H172" s="146">
        <f>'Anexo_I_2_-_Plan_Analítica'!I2465</f>
        <v>2.92</v>
      </c>
      <c r="I172" s="108"/>
      <c r="J172" s="147">
        <f t="shared" si="11"/>
        <v>3.57</v>
      </c>
      <c r="K172" s="108" t="s">
        <v>338</v>
      </c>
      <c r="L172" s="147">
        <f t="shared" si="10"/>
        <v>56.485771649999997</v>
      </c>
      <c r="M172" s="108" t="s">
        <v>338</v>
      </c>
      <c r="N172" s="146">
        <v>56.485771649999997</v>
      </c>
      <c r="O172" s="108" t="s">
        <v>1809</v>
      </c>
      <c r="P172" s="141">
        <f t="shared" si="13"/>
        <v>214183.87619975198</v>
      </c>
      <c r="Q172" s="143">
        <f t="shared" si="12"/>
        <v>0.99109582915179384</v>
      </c>
      <c r="R172" s="110" t="s">
        <v>1937</v>
      </c>
    </row>
    <row r="173" spans="1:18" ht="38.25" x14ac:dyDescent="0.2">
      <c r="A173" s="108" t="s">
        <v>177</v>
      </c>
      <c r="B173" s="109" t="s">
        <v>20</v>
      </c>
      <c r="C173" s="109" t="s">
        <v>178</v>
      </c>
      <c r="D173" s="109" t="s">
        <v>163</v>
      </c>
      <c r="E173" s="145" t="s">
        <v>28</v>
      </c>
      <c r="F173" s="108" t="s">
        <v>1818</v>
      </c>
      <c r="G173" s="108" t="s">
        <v>338</v>
      </c>
      <c r="H173" s="148">
        <f>'Anexo_I_2_-_Plan_Analítica'!I27</f>
        <v>0.71</v>
      </c>
      <c r="I173" s="108"/>
      <c r="J173" s="147">
        <f t="shared" si="11"/>
        <v>0.86</v>
      </c>
      <c r="K173" s="108" t="s">
        <v>338</v>
      </c>
      <c r="L173" s="147">
        <f t="shared" si="10"/>
        <v>51.6</v>
      </c>
      <c r="M173" s="108" t="s">
        <v>338</v>
      </c>
      <c r="N173" s="146">
        <v>51.6</v>
      </c>
      <c r="O173" s="108" t="s">
        <v>1819</v>
      </c>
      <c r="P173" s="141">
        <f t="shared" si="13"/>
        <v>214235.47619975198</v>
      </c>
      <c r="Q173" s="143">
        <f t="shared" si="12"/>
        <v>0.99133459850125005</v>
      </c>
      <c r="R173" s="110" t="s">
        <v>1937</v>
      </c>
    </row>
    <row r="174" spans="1:18" ht="25.5" x14ac:dyDescent="0.2">
      <c r="A174" s="108" t="s">
        <v>1250</v>
      </c>
      <c r="B174" s="109" t="s">
        <v>20</v>
      </c>
      <c r="C174" s="109" t="s">
        <v>1251</v>
      </c>
      <c r="D174" s="109" t="s">
        <v>184</v>
      </c>
      <c r="E174" s="145" t="s">
        <v>40</v>
      </c>
      <c r="F174" s="108" t="s">
        <v>1820</v>
      </c>
      <c r="G174" s="108" t="s">
        <v>338</v>
      </c>
      <c r="H174" s="146">
        <f>'Anexo_I_2_-_Plan_Analítica'!I1760</f>
        <v>9.94</v>
      </c>
      <c r="I174" s="108"/>
      <c r="J174" s="147">
        <f t="shared" si="11"/>
        <v>12.17</v>
      </c>
      <c r="K174" s="108" t="s">
        <v>338</v>
      </c>
      <c r="L174" s="147">
        <f t="shared" ref="L174:L237" si="14">J174*F174</f>
        <v>49.743657999999996</v>
      </c>
      <c r="M174" s="108" t="s">
        <v>338</v>
      </c>
      <c r="N174" s="146">
        <v>49.743658000000003</v>
      </c>
      <c r="O174" s="108" t="s">
        <v>1819</v>
      </c>
      <c r="P174" s="141">
        <f t="shared" si="13"/>
        <v>214285.21985775197</v>
      </c>
      <c r="Q174" s="143">
        <f t="shared" si="12"/>
        <v>0.99156477797528553</v>
      </c>
      <c r="R174" s="110" t="s">
        <v>1937</v>
      </c>
    </row>
    <row r="175" spans="1:18" x14ac:dyDescent="0.2">
      <c r="A175" s="108" t="s">
        <v>1415</v>
      </c>
      <c r="B175" s="109" t="s">
        <v>327</v>
      </c>
      <c r="C175" s="109" t="s">
        <v>1416</v>
      </c>
      <c r="D175" s="109" t="s">
        <v>184</v>
      </c>
      <c r="E175" s="145" t="s">
        <v>22</v>
      </c>
      <c r="F175" s="108" t="s">
        <v>1821</v>
      </c>
      <c r="G175" s="108" t="s">
        <v>338</v>
      </c>
      <c r="H175" s="146">
        <f>'Anexo_I_2_-_Plan_Analítica'!I2246</f>
        <v>42.56</v>
      </c>
      <c r="I175" s="108"/>
      <c r="J175" s="147">
        <f t="shared" si="11"/>
        <v>52.12</v>
      </c>
      <c r="K175" s="108" t="s">
        <v>338</v>
      </c>
      <c r="L175" s="147">
        <f t="shared" si="14"/>
        <v>48.982375999999995</v>
      </c>
      <c r="M175" s="108" t="s">
        <v>338</v>
      </c>
      <c r="N175" s="146">
        <v>48.982376000000002</v>
      </c>
      <c r="O175" s="108" t="s">
        <v>1819</v>
      </c>
      <c r="P175" s="141">
        <f t="shared" si="13"/>
        <v>214334.20223375197</v>
      </c>
      <c r="Q175" s="143">
        <f t="shared" si="12"/>
        <v>0.99179143475924569</v>
      </c>
      <c r="R175" s="110" t="s">
        <v>1937</v>
      </c>
    </row>
    <row r="176" spans="1:18" ht="38.25" x14ac:dyDescent="0.2">
      <c r="A176" s="108" t="s">
        <v>1091</v>
      </c>
      <c r="B176" s="109" t="s">
        <v>20</v>
      </c>
      <c r="C176" s="109" t="s">
        <v>1092</v>
      </c>
      <c r="D176" s="109" t="s">
        <v>163</v>
      </c>
      <c r="E176" s="145" t="s">
        <v>28</v>
      </c>
      <c r="F176" s="108" t="s">
        <v>1822</v>
      </c>
      <c r="G176" s="108" t="s">
        <v>338</v>
      </c>
      <c r="H176" s="146">
        <f>'Anexo_I_2_-_Plan_Analítica'!I1237</f>
        <v>1.34</v>
      </c>
      <c r="I176" s="108"/>
      <c r="J176" s="147">
        <f t="shared" si="11"/>
        <v>1.64</v>
      </c>
      <c r="K176" s="108" t="s">
        <v>338</v>
      </c>
      <c r="L176" s="147">
        <f t="shared" si="14"/>
        <v>48.525845199999999</v>
      </c>
      <c r="M176" s="108" t="s">
        <v>338</v>
      </c>
      <c r="N176" s="146">
        <v>48.525845199999999</v>
      </c>
      <c r="O176" s="108" t="s">
        <v>1819</v>
      </c>
      <c r="P176" s="141">
        <f t="shared" si="13"/>
        <v>214382.72807895197</v>
      </c>
      <c r="Q176" s="143">
        <f t="shared" si="12"/>
        <v>0.99201597903231187</v>
      </c>
      <c r="R176" s="110" t="s">
        <v>1937</v>
      </c>
    </row>
    <row r="177" spans="1:18" ht="38.25" x14ac:dyDescent="0.2">
      <c r="A177" s="108" t="s">
        <v>373</v>
      </c>
      <c r="B177" s="109" t="s">
        <v>20</v>
      </c>
      <c r="C177" s="109" t="s">
        <v>374</v>
      </c>
      <c r="D177" s="109" t="s">
        <v>184</v>
      </c>
      <c r="E177" s="145" t="s">
        <v>24</v>
      </c>
      <c r="F177" s="108" t="s">
        <v>1823</v>
      </c>
      <c r="G177" s="108" t="s">
        <v>338</v>
      </c>
      <c r="H177" s="146">
        <f>'Anexo_I_2_-_Plan_Analítica'!I278</f>
        <v>3</v>
      </c>
      <c r="I177" s="108"/>
      <c r="J177" s="147">
        <f t="shared" si="11"/>
        <v>3.67</v>
      </c>
      <c r="K177" s="108" t="s">
        <v>338</v>
      </c>
      <c r="L177" s="147">
        <f t="shared" si="14"/>
        <v>48.191503999999995</v>
      </c>
      <c r="M177" s="108" t="s">
        <v>338</v>
      </c>
      <c r="N177" s="146">
        <v>48.191504000000002</v>
      </c>
      <c r="O177" s="108" t="s">
        <v>1819</v>
      </c>
      <c r="P177" s="141">
        <f t="shared" si="13"/>
        <v>214430.91958295196</v>
      </c>
      <c r="Q177" s="143">
        <f t="shared" si="12"/>
        <v>0.99223897620400558</v>
      </c>
      <c r="R177" s="110" t="s">
        <v>1937</v>
      </c>
    </row>
    <row r="178" spans="1:18" ht="25.5" x14ac:dyDescent="0.2">
      <c r="A178" s="108" t="s">
        <v>962</v>
      </c>
      <c r="B178" s="109" t="s">
        <v>20</v>
      </c>
      <c r="C178" s="109" t="s">
        <v>963</v>
      </c>
      <c r="D178" s="109" t="s">
        <v>184</v>
      </c>
      <c r="E178" s="145" t="s">
        <v>25</v>
      </c>
      <c r="F178" s="108" t="s">
        <v>1641</v>
      </c>
      <c r="G178" s="108" t="s">
        <v>338</v>
      </c>
      <c r="H178" s="148">
        <f>'Anexo_I_2_-_Plan_Analítica'!I14</f>
        <v>12.89</v>
      </c>
      <c r="I178" s="108"/>
      <c r="J178" s="147">
        <f t="shared" si="11"/>
        <v>15.78</v>
      </c>
      <c r="K178" s="108" t="s">
        <v>338</v>
      </c>
      <c r="L178" s="147">
        <f t="shared" si="14"/>
        <v>47.339999999999996</v>
      </c>
      <c r="M178" s="108" t="s">
        <v>338</v>
      </c>
      <c r="N178" s="146">
        <v>47.34</v>
      </c>
      <c r="O178" s="108" t="s">
        <v>1819</v>
      </c>
      <c r="P178" s="141">
        <f t="shared" si="13"/>
        <v>214478.25958295196</v>
      </c>
      <c r="Q178" s="143">
        <f t="shared" si="12"/>
        <v>0.99245803320019277</v>
      </c>
      <c r="R178" s="110" t="s">
        <v>1937</v>
      </c>
    </row>
    <row r="179" spans="1:18" ht="51" x14ac:dyDescent="0.2">
      <c r="A179" s="108" t="s">
        <v>245</v>
      </c>
      <c r="B179" s="109" t="s">
        <v>20</v>
      </c>
      <c r="C179" s="109" t="s">
        <v>246</v>
      </c>
      <c r="D179" s="109" t="s">
        <v>184</v>
      </c>
      <c r="E179" s="145" t="s">
        <v>55</v>
      </c>
      <c r="F179" s="108" t="s">
        <v>1824</v>
      </c>
      <c r="G179" s="108" t="s">
        <v>338</v>
      </c>
      <c r="H179" s="146">
        <f>'Anexo_I_2_-_Plan_Analítica'!I670</f>
        <v>0.22</v>
      </c>
      <c r="I179" s="108"/>
      <c r="J179" s="147">
        <f t="shared" si="11"/>
        <v>0.26</v>
      </c>
      <c r="K179" s="108" t="s">
        <v>338</v>
      </c>
      <c r="L179" s="147">
        <f t="shared" si="14"/>
        <v>47.077178199999999</v>
      </c>
      <c r="M179" s="108" t="s">
        <v>338</v>
      </c>
      <c r="N179" s="146">
        <v>47.077178199999999</v>
      </c>
      <c r="O179" s="108" t="s">
        <v>1819</v>
      </c>
      <c r="P179" s="141">
        <f t="shared" si="13"/>
        <v>214525.33676115196</v>
      </c>
      <c r="Q179" s="143">
        <f t="shared" si="12"/>
        <v>0.992675874037655</v>
      </c>
      <c r="R179" s="110" t="s">
        <v>1937</v>
      </c>
    </row>
    <row r="180" spans="1:18" ht="25.5" x14ac:dyDescent="0.2">
      <c r="A180" s="108" t="s">
        <v>1545</v>
      </c>
      <c r="B180" s="109" t="s">
        <v>20</v>
      </c>
      <c r="C180" s="109" t="s">
        <v>1546</v>
      </c>
      <c r="D180" s="109" t="s">
        <v>184</v>
      </c>
      <c r="E180" s="145" t="s">
        <v>55</v>
      </c>
      <c r="F180" s="108" t="s">
        <v>1825</v>
      </c>
      <c r="G180" s="108" t="s">
        <v>338</v>
      </c>
      <c r="H180" s="146">
        <f>'Anexo_I_2_-_Plan_Analítica'!I3204</f>
        <v>8.0500000000000007</v>
      </c>
      <c r="I180" s="108"/>
      <c r="J180" s="147">
        <f t="shared" si="11"/>
        <v>9.85</v>
      </c>
      <c r="K180" s="108" t="s">
        <v>338</v>
      </c>
      <c r="L180" s="147">
        <f t="shared" si="14"/>
        <v>46.185812749999997</v>
      </c>
      <c r="M180" s="108" t="s">
        <v>338</v>
      </c>
      <c r="N180" s="146">
        <v>46.185812749999997</v>
      </c>
      <c r="O180" s="108" t="s">
        <v>1819</v>
      </c>
      <c r="P180" s="141">
        <f t="shared" si="13"/>
        <v>214571.52257390195</v>
      </c>
      <c r="Q180" s="143">
        <f t="shared" si="12"/>
        <v>0.99288959024820589</v>
      </c>
      <c r="R180" s="110" t="s">
        <v>1937</v>
      </c>
    </row>
    <row r="181" spans="1:18" ht="38.25" x14ac:dyDescent="0.2">
      <c r="A181" s="108" t="s">
        <v>505</v>
      </c>
      <c r="B181" s="109" t="s">
        <v>20</v>
      </c>
      <c r="C181" s="109" t="s">
        <v>506</v>
      </c>
      <c r="D181" s="109" t="s">
        <v>184</v>
      </c>
      <c r="E181" s="145" t="s">
        <v>55</v>
      </c>
      <c r="F181" s="108" t="s">
        <v>1695</v>
      </c>
      <c r="G181" s="108" t="s">
        <v>338</v>
      </c>
      <c r="H181" s="146">
        <f>'Anexo_I_2_-_Plan_Analítica'!I460</f>
        <v>9.19</v>
      </c>
      <c r="I181" s="108"/>
      <c r="J181" s="147">
        <f t="shared" si="11"/>
        <v>11.25</v>
      </c>
      <c r="K181" s="108" t="s">
        <v>338</v>
      </c>
      <c r="L181" s="147">
        <f t="shared" si="14"/>
        <v>45</v>
      </c>
      <c r="M181" s="108" t="s">
        <v>338</v>
      </c>
      <c r="N181" s="146">
        <v>45</v>
      </c>
      <c r="O181" s="108" t="s">
        <v>1819</v>
      </c>
      <c r="P181" s="141">
        <f t="shared" si="13"/>
        <v>214616.52257390195</v>
      </c>
      <c r="Q181" s="143">
        <f t="shared" si="12"/>
        <v>0.993097819332034</v>
      </c>
      <c r="R181" s="110" t="s">
        <v>1937</v>
      </c>
    </row>
    <row r="182" spans="1:18" ht="51" x14ac:dyDescent="0.2">
      <c r="A182" s="108" t="s">
        <v>526</v>
      </c>
      <c r="B182" s="109" t="s">
        <v>20</v>
      </c>
      <c r="C182" s="109" t="s">
        <v>527</v>
      </c>
      <c r="D182" s="109" t="s">
        <v>184</v>
      </c>
      <c r="E182" s="145" t="s">
        <v>55</v>
      </c>
      <c r="F182" s="108" t="s">
        <v>1826</v>
      </c>
      <c r="G182" s="108" t="s">
        <v>338</v>
      </c>
      <c r="H182" s="146">
        <f>'Anexo_I_2_-_Plan_Analítica'!I539</f>
        <v>0.61</v>
      </c>
      <c r="I182" s="108"/>
      <c r="J182" s="147">
        <f t="shared" si="11"/>
        <v>0.74</v>
      </c>
      <c r="K182" s="108" t="s">
        <v>338</v>
      </c>
      <c r="L182" s="147">
        <f t="shared" si="14"/>
        <v>44.705987040000004</v>
      </c>
      <c r="M182" s="108" t="s">
        <v>338</v>
      </c>
      <c r="N182" s="146">
        <v>44.705987039999997</v>
      </c>
      <c r="O182" s="108" t="s">
        <v>1819</v>
      </c>
      <c r="P182" s="141">
        <f t="shared" si="13"/>
        <v>214661.22856094196</v>
      </c>
      <c r="Q182" s="143">
        <f t="shared" si="12"/>
        <v>0.99330468792587789</v>
      </c>
      <c r="R182" s="110" t="s">
        <v>1937</v>
      </c>
    </row>
    <row r="183" spans="1:18" ht="38.25" x14ac:dyDescent="0.2">
      <c r="A183" s="108" t="s">
        <v>1453</v>
      </c>
      <c r="B183" s="109" t="s">
        <v>20</v>
      </c>
      <c r="C183" s="109" t="s">
        <v>1454</v>
      </c>
      <c r="D183" s="109" t="s">
        <v>184</v>
      </c>
      <c r="E183" s="145" t="s">
        <v>55</v>
      </c>
      <c r="F183" s="108" t="s">
        <v>1827</v>
      </c>
      <c r="G183" s="108" t="s">
        <v>338</v>
      </c>
      <c r="H183" s="146">
        <f>'Anexo_I_2_-_Plan_Analítica'!I2434</f>
        <v>2.2599999999999998</v>
      </c>
      <c r="I183" s="108"/>
      <c r="J183" s="147">
        <f t="shared" si="11"/>
        <v>2.76</v>
      </c>
      <c r="K183" s="108" t="s">
        <v>338</v>
      </c>
      <c r="L183" s="147">
        <f t="shared" si="14"/>
        <v>44.25635711999999</v>
      </c>
      <c r="M183" s="108" t="s">
        <v>338</v>
      </c>
      <c r="N183" s="146">
        <v>44.256357119999997</v>
      </c>
      <c r="O183" s="108" t="s">
        <v>1819</v>
      </c>
      <c r="P183" s="141">
        <f t="shared" si="13"/>
        <v>214705.48491806196</v>
      </c>
      <c r="Q183" s="143">
        <f t="shared" si="12"/>
        <v>0.99350947594135941</v>
      </c>
      <c r="R183" s="110" t="s">
        <v>1937</v>
      </c>
    </row>
    <row r="184" spans="1:18" ht="25.5" x14ac:dyDescent="0.2">
      <c r="A184" s="108" t="s">
        <v>1443</v>
      </c>
      <c r="B184" s="109" t="s">
        <v>20</v>
      </c>
      <c r="C184" s="109" t="s">
        <v>1444</v>
      </c>
      <c r="D184" s="109" t="s">
        <v>184</v>
      </c>
      <c r="E184" s="145" t="s">
        <v>55</v>
      </c>
      <c r="F184" s="108" t="s">
        <v>1828</v>
      </c>
      <c r="G184" s="108" t="s">
        <v>338</v>
      </c>
      <c r="H184" s="146">
        <f>'Anexo_I_2_-_Plan_Analítica'!I2382</f>
        <v>2.5099999999999998</v>
      </c>
      <c r="I184" s="108"/>
      <c r="J184" s="147">
        <f t="shared" si="11"/>
        <v>3.07</v>
      </c>
      <c r="K184" s="108" t="s">
        <v>338</v>
      </c>
      <c r="L184" s="147">
        <f t="shared" si="14"/>
        <v>44.106039159999995</v>
      </c>
      <c r="M184" s="108" t="s">
        <v>338</v>
      </c>
      <c r="N184" s="146">
        <v>44.106039160000002</v>
      </c>
      <c r="O184" s="108" t="s">
        <v>1819</v>
      </c>
      <c r="P184" s="141">
        <f t="shared" si="13"/>
        <v>214749.59095722195</v>
      </c>
      <c r="Q184" s="143">
        <f t="shared" si="12"/>
        <v>0.99371356838859426</v>
      </c>
      <c r="R184" s="110" t="s">
        <v>1937</v>
      </c>
    </row>
    <row r="185" spans="1:18" ht="38.25" x14ac:dyDescent="0.2">
      <c r="A185" s="108" t="s">
        <v>1220</v>
      </c>
      <c r="B185" s="109" t="s">
        <v>336</v>
      </c>
      <c r="C185" s="109" t="s">
        <v>1221</v>
      </c>
      <c r="D185" s="109" t="s">
        <v>159</v>
      </c>
      <c r="E185" s="145" t="s">
        <v>28</v>
      </c>
      <c r="F185" s="108" t="s">
        <v>1829</v>
      </c>
      <c r="G185" s="108" t="s">
        <v>338</v>
      </c>
      <c r="H185" s="146">
        <f>'Anexo_I_2_-_Plan_Analítica'!I1595</f>
        <v>3.18</v>
      </c>
      <c r="I185" s="108"/>
      <c r="J185" s="147">
        <f t="shared" si="11"/>
        <v>3.89</v>
      </c>
      <c r="K185" s="108" t="s">
        <v>338</v>
      </c>
      <c r="L185" s="147">
        <f t="shared" si="14"/>
        <v>43.992399000000006</v>
      </c>
      <c r="M185" s="108" t="s">
        <v>338</v>
      </c>
      <c r="N185" s="146">
        <v>43.992398999999999</v>
      </c>
      <c r="O185" s="108" t="s">
        <v>1819</v>
      </c>
      <c r="P185" s="141">
        <f t="shared" si="13"/>
        <v>214793.58335622196</v>
      </c>
      <c r="Q185" s="143">
        <f t="shared" si="12"/>
        <v>0.99391713498724255</v>
      </c>
      <c r="R185" s="110" t="s">
        <v>1937</v>
      </c>
    </row>
    <row r="186" spans="1:18" ht="51" x14ac:dyDescent="0.2">
      <c r="A186" s="108" t="s">
        <v>918</v>
      </c>
      <c r="B186" s="109" t="s">
        <v>20</v>
      </c>
      <c r="C186" s="109" t="s">
        <v>919</v>
      </c>
      <c r="D186" s="109" t="s">
        <v>184</v>
      </c>
      <c r="E186" s="145" t="s">
        <v>55</v>
      </c>
      <c r="F186" s="108" t="s">
        <v>1830</v>
      </c>
      <c r="G186" s="108" t="s">
        <v>338</v>
      </c>
      <c r="H186" s="146">
        <f>'Anexo_I_2_-_Plan_Analítica'!I1117</f>
        <v>1.68</v>
      </c>
      <c r="I186" s="108"/>
      <c r="J186" s="147">
        <f t="shared" si="11"/>
        <v>2.0499999999999998</v>
      </c>
      <c r="K186" s="108" t="s">
        <v>338</v>
      </c>
      <c r="L186" s="147">
        <f t="shared" si="14"/>
        <v>43.05</v>
      </c>
      <c r="M186" s="108" t="s">
        <v>338</v>
      </c>
      <c r="N186" s="146">
        <v>43.05</v>
      </c>
      <c r="O186" s="108" t="s">
        <v>1819</v>
      </c>
      <c r="P186" s="141">
        <f t="shared" si="13"/>
        <v>214836.63335622195</v>
      </c>
      <c r="Q186" s="143">
        <f t="shared" si="12"/>
        <v>0.99411634081077149</v>
      </c>
      <c r="R186" s="110" t="s">
        <v>1937</v>
      </c>
    </row>
    <row r="187" spans="1:18" ht="25.5" x14ac:dyDescent="0.2">
      <c r="A187" s="108" t="s">
        <v>793</v>
      </c>
      <c r="B187" s="109" t="s">
        <v>20</v>
      </c>
      <c r="C187" s="109" t="s">
        <v>794</v>
      </c>
      <c r="D187" s="109" t="s">
        <v>184</v>
      </c>
      <c r="E187" s="145" t="s">
        <v>55</v>
      </c>
      <c r="F187" s="108" t="s">
        <v>1641</v>
      </c>
      <c r="G187" s="108" t="s">
        <v>338</v>
      </c>
      <c r="H187" s="146">
        <f>'Anexo_I_2_-_Plan_Analítica'!I913</f>
        <v>10.99</v>
      </c>
      <c r="I187" s="108"/>
      <c r="J187" s="147">
        <f t="shared" si="11"/>
        <v>13.45</v>
      </c>
      <c r="K187" s="108" t="s">
        <v>338</v>
      </c>
      <c r="L187" s="147">
        <f t="shared" si="14"/>
        <v>40.349999999999994</v>
      </c>
      <c r="M187" s="108" t="s">
        <v>338</v>
      </c>
      <c r="N187" s="146">
        <v>40.35</v>
      </c>
      <c r="O187" s="108" t="s">
        <v>1819</v>
      </c>
      <c r="P187" s="141">
        <f t="shared" si="13"/>
        <v>214876.98335622196</v>
      </c>
      <c r="Q187" s="143">
        <f t="shared" si="12"/>
        <v>0.99430305288927068</v>
      </c>
      <c r="R187" s="110" t="s">
        <v>1937</v>
      </c>
    </row>
    <row r="188" spans="1:18" ht="25.5" x14ac:dyDescent="0.2">
      <c r="A188" s="108" t="s">
        <v>862</v>
      </c>
      <c r="B188" s="109" t="s">
        <v>20</v>
      </c>
      <c r="C188" s="109" t="s">
        <v>863</v>
      </c>
      <c r="D188" s="109" t="s">
        <v>184</v>
      </c>
      <c r="E188" s="145" t="s">
        <v>24</v>
      </c>
      <c r="F188" s="108" t="s">
        <v>1831</v>
      </c>
      <c r="G188" s="108" t="s">
        <v>338</v>
      </c>
      <c r="H188" s="146">
        <f>'Anexo_I_2_-_Plan_Analítica'!I1007</f>
        <v>5.29</v>
      </c>
      <c r="I188" s="108"/>
      <c r="J188" s="147">
        <f t="shared" si="11"/>
        <v>6.47</v>
      </c>
      <c r="K188" s="108" t="s">
        <v>338</v>
      </c>
      <c r="L188" s="147">
        <f t="shared" si="14"/>
        <v>39.479939999999999</v>
      </c>
      <c r="M188" s="108" t="s">
        <v>338</v>
      </c>
      <c r="N188" s="146">
        <v>39.479939999999999</v>
      </c>
      <c r="O188" s="108" t="s">
        <v>1819</v>
      </c>
      <c r="P188" s="141">
        <f t="shared" si="13"/>
        <v>214916.46329622195</v>
      </c>
      <c r="Q188" s="143">
        <f t="shared" si="12"/>
        <v>0.99448573892784375</v>
      </c>
      <c r="R188" s="110" t="s">
        <v>1937</v>
      </c>
    </row>
    <row r="189" spans="1:18" ht="25.5" x14ac:dyDescent="0.2">
      <c r="A189" s="108" t="s">
        <v>1533</v>
      </c>
      <c r="B189" s="109" t="s">
        <v>20</v>
      </c>
      <c r="C189" s="109" t="s">
        <v>1534</v>
      </c>
      <c r="D189" s="109" t="s">
        <v>184</v>
      </c>
      <c r="E189" s="145" t="s">
        <v>55</v>
      </c>
      <c r="F189" s="108" t="s">
        <v>1832</v>
      </c>
      <c r="G189" s="108" t="s">
        <v>338</v>
      </c>
      <c r="H189" s="146">
        <f>'Anexo_I_2_-_Plan_Analítica'!I3014</f>
        <v>17.14</v>
      </c>
      <c r="I189" s="108"/>
      <c r="J189" s="147">
        <f t="shared" si="11"/>
        <v>20.99</v>
      </c>
      <c r="K189" s="108" t="s">
        <v>338</v>
      </c>
      <c r="L189" s="147">
        <f t="shared" si="14"/>
        <v>39.411243800000001</v>
      </c>
      <c r="M189" s="108" t="s">
        <v>338</v>
      </c>
      <c r="N189" s="146">
        <v>39.411243800000001</v>
      </c>
      <c r="O189" s="108" t="s">
        <v>1819</v>
      </c>
      <c r="P189" s="141">
        <f t="shared" si="13"/>
        <v>214955.87454002193</v>
      </c>
      <c r="Q189" s="143">
        <f t="shared" si="12"/>
        <v>0.99466810708759923</v>
      </c>
      <c r="R189" s="110" t="s">
        <v>1937</v>
      </c>
    </row>
    <row r="190" spans="1:18" ht="25.5" x14ac:dyDescent="0.2">
      <c r="A190" s="108" t="s">
        <v>1417</v>
      </c>
      <c r="B190" s="109" t="s">
        <v>20</v>
      </c>
      <c r="C190" s="109" t="s">
        <v>1418</v>
      </c>
      <c r="D190" s="109" t="s">
        <v>184</v>
      </c>
      <c r="E190" s="145" t="s">
        <v>40</v>
      </c>
      <c r="F190" s="108" t="s">
        <v>1833</v>
      </c>
      <c r="G190" s="108" t="s">
        <v>338</v>
      </c>
      <c r="H190" s="146">
        <f>'Anexo_I_2_-_Plan_Analítica'!I2250</f>
        <v>22.5</v>
      </c>
      <c r="I190" s="108"/>
      <c r="J190" s="147">
        <f t="shared" si="11"/>
        <v>27.55</v>
      </c>
      <c r="K190" s="108" t="s">
        <v>338</v>
      </c>
      <c r="L190" s="147">
        <f t="shared" si="14"/>
        <v>38.680199999999999</v>
      </c>
      <c r="M190" s="108" t="s">
        <v>338</v>
      </c>
      <c r="N190" s="146">
        <v>38.680199999999999</v>
      </c>
      <c r="O190" s="108" t="s">
        <v>1819</v>
      </c>
      <c r="P190" s="141">
        <f t="shared" si="13"/>
        <v>214994.55474002194</v>
      </c>
      <c r="Q190" s="143">
        <f t="shared" si="12"/>
        <v>0.99484709247889458</v>
      </c>
      <c r="R190" s="110" t="s">
        <v>1937</v>
      </c>
    </row>
    <row r="191" spans="1:18" x14ac:dyDescent="0.2">
      <c r="A191" s="108" t="s">
        <v>886</v>
      </c>
      <c r="B191" s="109" t="s">
        <v>20</v>
      </c>
      <c r="C191" s="109" t="s">
        <v>887</v>
      </c>
      <c r="D191" s="109" t="s">
        <v>184</v>
      </c>
      <c r="E191" s="145" t="s">
        <v>55</v>
      </c>
      <c r="F191" s="108" t="s">
        <v>1641</v>
      </c>
      <c r="G191" s="108" t="s">
        <v>338</v>
      </c>
      <c r="H191" s="146">
        <f>'Anexo_I_2_-_Plan_Analítica'!I1049</f>
        <v>10.34</v>
      </c>
      <c r="I191" s="108"/>
      <c r="J191" s="147">
        <f t="shared" si="11"/>
        <v>12.66</v>
      </c>
      <c r="K191" s="108" t="s">
        <v>338</v>
      </c>
      <c r="L191" s="147">
        <f t="shared" si="14"/>
        <v>37.980000000000004</v>
      </c>
      <c r="M191" s="108" t="s">
        <v>338</v>
      </c>
      <c r="N191" s="146">
        <v>37.979999999999997</v>
      </c>
      <c r="O191" s="108" t="s">
        <v>1819</v>
      </c>
      <c r="P191" s="141">
        <f t="shared" si="13"/>
        <v>215032.53474002195</v>
      </c>
      <c r="Q191" s="143">
        <f t="shared" si="12"/>
        <v>0.9950228378256456</v>
      </c>
      <c r="R191" s="110" t="s">
        <v>1937</v>
      </c>
    </row>
    <row r="192" spans="1:18" ht="25.5" x14ac:dyDescent="0.2">
      <c r="A192" s="108" t="s">
        <v>187</v>
      </c>
      <c r="B192" s="109" t="s">
        <v>20</v>
      </c>
      <c r="C192" s="109" t="s">
        <v>188</v>
      </c>
      <c r="D192" s="109" t="s">
        <v>184</v>
      </c>
      <c r="E192" s="145" t="s">
        <v>55</v>
      </c>
      <c r="F192" s="108" t="s">
        <v>1834</v>
      </c>
      <c r="G192" s="108" t="s">
        <v>338</v>
      </c>
      <c r="H192" s="148">
        <f>'Anexo_I_2_-_Plan_Analítica'!I35</f>
        <v>97.16</v>
      </c>
      <c r="I192" s="108"/>
      <c r="J192" s="147">
        <f t="shared" si="11"/>
        <v>118.99</v>
      </c>
      <c r="K192" s="108" t="s">
        <v>338</v>
      </c>
      <c r="L192" s="147">
        <f t="shared" si="14"/>
        <v>35.696999999999996</v>
      </c>
      <c r="M192" s="108" t="s">
        <v>338</v>
      </c>
      <c r="N192" s="146">
        <v>35.697000000000003</v>
      </c>
      <c r="O192" s="108" t="s">
        <v>1819</v>
      </c>
      <c r="P192" s="141">
        <f t="shared" si="13"/>
        <v>215068.23174002193</v>
      </c>
      <c r="Q192" s="143">
        <f t="shared" si="12"/>
        <v>0.99518801901687692</v>
      </c>
      <c r="R192" s="110" t="s">
        <v>1937</v>
      </c>
    </row>
    <row r="193" spans="1:18" ht="25.5" x14ac:dyDescent="0.2">
      <c r="A193" s="108" t="s">
        <v>201</v>
      </c>
      <c r="B193" s="109" t="s">
        <v>20</v>
      </c>
      <c r="C193" s="109" t="s">
        <v>202</v>
      </c>
      <c r="D193" s="109" t="s">
        <v>184</v>
      </c>
      <c r="E193" s="145" t="s">
        <v>24</v>
      </c>
      <c r="F193" s="108" t="s">
        <v>1835</v>
      </c>
      <c r="G193" s="108" t="s">
        <v>338</v>
      </c>
      <c r="H193" s="146">
        <f>'Anexo_I_2_-_Plan_Analítica'!I2249</f>
        <v>2.81</v>
      </c>
      <c r="I193" s="108"/>
      <c r="J193" s="147">
        <f t="shared" si="11"/>
        <v>3.44</v>
      </c>
      <c r="K193" s="108" t="s">
        <v>338</v>
      </c>
      <c r="L193" s="147">
        <f t="shared" si="14"/>
        <v>35.460896000000005</v>
      </c>
      <c r="M193" s="108" t="s">
        <v>338</v>
      </c>
      <c r="N193" s="146">
        <v>35.460895999999998</v>
      </c>
      <c r="O193" s="108" t="s">
        <v>1819</v>
      </c>
      <c r="P193" s="141">
        <f t="shared" si="13"/>
        <v>215103.69263602194</v>
      </c>
      <c r="Q193" s="143">
        <f t="shared" si="12"/>
        <v>0.9953521076810059</v>
      </c>
      <c r="R193" s="110" t="s">
        <v>1937</v>
      </c>
    </row>
    <row r="194" spans="1:18" ht="25.5" x14ac:dyDescent="0.2">
      <c r="A194" s="108" t="s">
        <v>1352</v>
      </c>
      <c r="B194" s="109" t="s">
        <v>20</v>
      </c>
      <c r="C194" s="109" t="s">
        <v>1353</v>
      </c>
      <c r="D194" s="109" t="s">
        <v>184</v>
      </c>
      <c r="E194" s="145" t="s">
        <v>1351</v>
      </c>
      <c r="F194" s="108" t="s">
        <v>1836</v>
      </c>
      <c r="G194" s="108" t="s">
        <v>338</v>
      </c>
      <c r="H194" s="146">
        <f>'Anexo_I_2_-_Plan_Analítica'!I2058</f>
        <v>76.459999999999994</v>
      </c>
      <c r="I194" s="108"/>
      <c r="J194" s="147">
        <f t="shared" si="11"/>
        <v>93.64</v>
      </c>
      <c r="K194" s="108" t="s">
        <v>338</v>
      </c>
      <c r="L194" s="147">
        <f t="shared" si="14"/>
        <v>34.268026200000001</v>
      </c>
      <c r="M194" s="108" t="s">
        <v>338</v>
      </c>
      <c r="N194" s="146">
        <v>34.268026200000001</v>
      </c>
      <c r="O194" s="108" t="s">
        <v>1819</v>
      </c>
      <c r="P194" s="141">
        <f t="shared" si="13"/>
        <v>215137.96066222194</v>
      </c>
      <c r="Q194" s="143">
        <f t="shared" si="12"/>
        <v>0.99551067656323311</v>
      </c>
      <c r="R194" s="110" t="s">
        <v>1937</v>
      </c>
    </row>
    <row r="195" spans="1:18" ht="25.5" x14ac:dyDescent="0.2">
      <c r="A195" s="108" t="s">
        <v>247</v>
      </c>
      <c r="B195" s="109" t="s">
        <v>20</v>
      </c>
      <c r="C195" s="109" t="s">
        <v>248</v>
      </c>
      <c r="D195" s="109" t="s">
        <v>184</v>
      </c>
      <c r="E195" s="145" t="s">
        <v>40</v>
      </c>
      <c r="F195" s="108" t="s">
        <v>1837</v>
      </c>
      <c r="G195" s="108" t="s">
        <v>338</v>
      </c>
      <c r="H195" s="146">
        <f>'Anexo_I_2_-_Plan_Analítica'!I1448</f>
        <v>31.49</v>
      </c>
      <c r="I195" s="108"/>
      <c r="J195" s="147">
        <f t="shared" si="11"/>
        <v>38.56</v>
      </c>
      <c r="K195" s="108" t="s">
        <v>338</v>
      </c>
      <c r="L195" s="147">
        <f t="shared" si="14"/>
        <v>32.879421776000001</v>
      </c>
      <c r="M195" s="108" t="s">
        <v>338</v>
      </c>
      <c r="N195" s="146">
        <v>32.879421776000001</v>
      </c>
      <c r="O195" s="108" t="s">
        <v>1819</v>
      </c>
      <c r="P195" s="141">
        <f t="shared" si="13"/>
        <v>215170.84008399793</v>
      </c>
      <c r="Q195" s="143">
        <f t="shared" si="12"/>
        <v>0.99566281993819339</v>
      </c>
      <c r="R195" s="110" t="s">
        <v>1937</v>
      </c>
    </row>
    <row r="196" spans="1:18" x14ac:dyDescent="0.2">
      <c r="A196" s="108" t="s">
        <v>1323</v>
      </c>
      <c r="B196" s="109" t="s">
        <v>327</v>
      </c>
      <c r="C196" s="109" t="s">
        <v>1324</v>
      </c>
      <c r="D196" s="109" t="s">
        <v>981</v>
      </c>
      <c r="E196" s="145" t="s">
        <v>332</v>
      </c>
      <c r="F196" s="108" t="s">
        <v>1738</v>
      </c>
      <c r="G196" s="108" t="s">
        <v>338</v>
      </c>
      <c r="H196" s="146">
        <f>'Anexo_I_2_-_Plan_Analítica'!I2045</f>
        <v>12.54</v>
      </c>
      <c r="I196" s="108"/>
      <c r="J196" s="147">
        <f t="shared" si="11"/>
        <v>15.35</v>
      </c>
      <c r="K196" s="108" t="s">
        <v>338</v>
      </c>
      <c r="L196" s="147">
        <f t="shared" si="14"/>
        <v>31.902947264999998</v>
      </c>
      <c r="M196" s="108" t="s">
        <v>338</v>
      </c>
      <c r="N196" s="146">
        <v>31.902947264999998</v>
      </c>
      <c r="O196" s="108" t="s">
        <v>1838</v>
      </c>
      <c r="P196" s="141">
        <f t="shared" si="13"/>
        <v>215202.74303126294</v>
      </c>
      <c r="Q196" s="143">
        <f t="shared" si="12"/>
        <v>0.99581044485998027</v>
      </c>
      <c r="R196" s="110" t="s">
        <v>1937</v>
      </c>
    </row>
    <row r="197" spans="1:18" ht="25.5" x14ac:dyDescent="0.2">
      <c r="A197" s="108" t="s">
        <v>1268</v>
      </c>
      <c r="B197" s="109" t="s">
        <v>20</v>
      </c>
      <c r="C197" s="109" t="s">
        <v>1269</v>
      </c>
      <c r="D197" s="109" t="s">
        <v>156</v>
      </c>
      <c r="E197" s="145" t="s">
        <v>28</v>
      </c>
      <c r="F197" s="108" t="s">
        <v>1839</v>
      </c>
      <c r="G197" s="108" t="s">
        <v>338</v>
      </c>
      <c r="H197" s="146">
        <f>'Anexo_I_2_-_Plan_Analítica'!I1862</f>
        <v>19.91</v>
      </c>
      <c r="I197" s="108"/>
      <c r="J197" s="147">
        <f t="shared" si="11"/>
        <v>24.38</v>
      </c>
      <c r="K197" s="108" t="s">
        <v>338</v>
      </c>
      <c r="L197" s="147">
        <f t="shared" si="14"/>
        <v>31.428362833999998</v>
      </c>
      <c r="M197" s="108" t="s">
        <v>338</v>
      </c>
      <c r="N197" s="146">
        <v>31.428362834000001</v>
      </c>
      <c r="O197" s="108" t="s">
        <v>1838</v>
      </c>
      <c r="P197" s="141">
        <f t="shared" si="13"/>
        <v>215234.17139409695</v>
      </c>
      <c r="Q197" s="143">
        <f t="shared" si="12"/>
        <v>0.99595587373107231</v>
      </c>
      <c r="R197" s="110" t="s">
        <v>1937</v>
      </c>
    </row>
    <row r="198" spans="1:18" x14ac:dyDescent="0.2">
      <c r="A198" s="108" t="s">
        <v>422</v>
      </c>
      <c r="B198" s="109" t="s">
        <v>20</v>
      </c>
      <c r="C198" s="109" t="s">
        <v>423</v>
      </c>
      <c r="D198" s="109" t="s">
        <v>184</v>
      </c>
      <c r="E198" s="145" t="s">
        <v>40</v>
      </c>
      <c r="F198" s="108" t="s">
        <v>1840</v>
      </c>
      <c r="G198" s="108" t="s">
        <v>338</v>
      </c>
      <c r="H198" s="146">
        <f>'Anexo_I_2_-_Plan_Analítica'!I327</f>
        <v>4.93</v>
      </c>
      <c r="I198" s="108"/>
      <c r="J198" s="147">
        <f t="shared" si="11"/>
        <v>6.03</v>
      </c>
      <c r="K198" s="108" t="s">
        <v>338</v>
      </c>
      <c r="L198" s="147">
        <f t="shared" si="14"/>
        <v>30.956874300000003</v>
      </c>
      <c r="M198" s="108" t="s">
        <v>338</v>
      </c>
      <c r="N198" s="146">
        <v>30.956874299999999</v>
      </c>
      <c r="O198" s="108" t="s">
        <v>1838</v>
      </c>
      <c r="P198" s="141">
        <f t="shared" si="13"/>
        <v>215265.12826839695</v>
      </c>
      <c r="Q198" s="143">
        <f t="shared" si="12"/>
        <v>0.99609912087715391</v>
      </c>
      <c r="R198" s="110" t="s">
        <v>1937</v>
      </c>
    </row>
    <row r="199" spans="1:18" ht="25.5" x14ac:dyDescent="0.2">
      <c r="A199" s="108" t="s">
        <v>1071</v>
      </c>
      <c r="B199" s="109" t="s">
        <v>20</v>
      </c>
      <c r="C199" s="109" t="s">
        <v>1072</v>
      </c>
      <c r="D199" s="109" t="s">
        <v>184</v>
      </c>
      <c r="E199" s="145" t="s">
        <v>55</v>
      </c>
      <c r="F199" s="108" t="s">
        <v>1841</v>
      </c>
      <c r="G199" s="108" t="s">
        <v>338</v>
      </c>
      <c r="H199" s="146">
        <f>'Anexo_I_2_-_Plan_Analítica'!I1197</f>
        <v>2.16</v>
      </c>
      <c r="I199" s="108"/>
      <c r="J199" s="147">
        <f t="shared" ref="J199:J262" si="15">TRUNC(H199*(1+$E$2),2)</f>
        <v>2.64</v>
      </c>
      <c r="K199" s="108" t="s">
        <v>338</v>
      </c>
      <c r="L199" s="147">
        <f t="shared" si="14"/>
        <v>30.299900400000002</v>
      </c>
      <c r="M199" s="108" t="s">
        <v>338</v>
      </c>
      <c r="N199" s="146">
        <v>30.299900399999999</v>
      </c>
      <c r="O199" s="108" t="s">
        <v>1838</v>
      </c>
      <c r="P199" s="141">
        <f t="shared" si="13"/>
        <v>215295.42816879693</v>
      </c>
      <c r="Q199" s="143">
        <f t="shared" si="12"/>
        <v>0.99623932799938442</v>
      </c>
      <c r="R199" s="110" t="s">
        <v>1937</v>
      </c>
    </row>
    <row r="200" spans="1:18" ht="25.5" x14ac:dyDescent="0.2">
      <c r="A200" s="108" t="s">
        <v>1407</v>
      </c>
      <c r="B200" s="109" t="s">
        <v>20</v>
      </c>
      <c r="C200" s="109" t="s">
        <v>1408</v>
      </c>
      <c r="D200" s="109" t="s">
        <v>184</v>
      </c>
      <c r="E200" s="145" t="s">
        <v>40</v>
      </c>
      <c r="F200" s="108" t="s">
        <v>1842</v>
      </c>
      <c r="G200" s="108" t="s">
        <v>338</v>
      </c>
      <c r="H200" s="146">
        <f>'Anexo_I_2_-_Plan_Analítica'!I2179</f>
        <v>21.11</v>
      </c>
      <c r="I200" s="108"/>
      <c r="J200" s="147">
        <f t="shared" si="15"/>
        <v>25.85</v>
      </c>
      <c r="K200" s="108" t="s">
        <v>338</v>
      </c>
      <c r="L200" s="147">
        <f t="shared" si="14"/>
        <v>29.911552</v>
      </c>
      <c r="M200" s="108" t="s">
        <v>338</v>
      </c>
      <c r="N200" s="146">
        <v>29.911552</v>
      </c>
      <c r="O200" s="108" t="s">
        <v>1838</v>
      </c>
      <c r="P200" s="141">
        <f t="shared" si="13"/>
        <v>215325.33972079694</v>
      </c>
      <c r="Q200" s="143">
        <f t="shared" si="12"/>
        <v>0.99637773811202524</v>
      </c>
      <c r="R200" s="110" t="s">
        <v>1937</v>
      </c>
    </row>
    <row r="201" spans="1:18" ht="25.5" x14ac:dyDescent="0.2">
      <c r="A201" s="108" t="s">
        <v>1463</v>
      </c>
      <c r="B201" s="109" t="s">
        <v>20</v>
      </c>
      <c r="C201" s="109" t="s">
        <v>1464</v>
      </c>
      <c r="D201" s="109" t="s">
        <v>184</v>
      </c>
      <c r="E201" s="145" t="s">
        <v>55</v>
      </c>
      <c r="F201" s="108" t="s">
        <v>1843</v>
      </c>
      <c r="G201" s="108" t="s">
        <v>338</v>
      </c>
      <c r="H201" s="146">
        <f>'Anexo_I_2_-_Plan_Analítica'!I2517</f>
        <v>4.05</v>
      </c>
      <c r="I201" s="108"/>
      <c r="J201" s="147">
        <f t="shared" si="15"/>
        <v>4.96</v>
      </c>
      <c r="K201" s="108" t="s">
        <v>338</v>
      </c>
      <c r="L201" s="147">
        <f t="shared" si="14"/>
        <v>28.870612479999998</v>
      </c>
      <c r="M201" s="108" t="s">
        <v>338</v>
      </c>
      <c r="N201" s="146">
        <v>28.870612479999998</v>
      </c>
      <c r="O201" s="108" t="s">
        <v>1838</v>
      </c>
      <c r="P201" s="141">
        <f t="shared" si="13"/>
        <v>215354.21033327695</v>
      </c>
      <c r="Q201" s="143">
        <f t="shared" ref="Q201:Q264" si="16">P201/$O$327</f>
        <v>0.99651133147172011</v>
      </c>
      <c r="R201" s="110" t="s">
        <v>1937</v>
      </c>
    </row>
    <row r="202" spans="1:18" ht="25.5" x14ac:dyDescent="0.2">
      <c r="A202" s="108" t="s">
        <v>1549</v>
      </c>
      <c r="B202" s="109" t="s">
        <v>20</v>
      </c>
      <c r="C202" s="109" t="s">
        <v>1550</v>
      </c>
      <c r="D202" s="109" t="s">
        <v>184</v>
      </c>
      <c r="E202" s="145" t="s">
        <v>55</v>
      </c>
      <c r="F202" s="108" t="s">
        <v>1844</v>
      </c>
      <c r="G202" s="108" t="s">
        <v>338</v>
      </c>
      <c r="H202" s="146">
        <f>'Anexo_I_2_-_Plan_Analítica'!I3234</f>
        <v>16.2</v>
      </c>
      <c r="I202" s="108"/>
      <c r="J202" s="147">
        <f t="shared" si="15"/>
        <v>19.84</v>
      </c>
      <c r="K202" s="108" t="s">
        <v>338</v>
      </c>
      <c r="L202" s="147">
        <f t="shared" si="14"/>
        <v>25.833068799999999</v>
      </c>
      <c r="M202" s="108" t="s">
        <v>338</v>
      </c>
      <c r="N202" s="146">
        <v>25.833068799999999</v>
      </c>
      <c r="O202" s="108" t="s">
        <v>1838</v>
      </c>
      <c r="P202" s="141">
        <f t="shared" ref="P202:P265" si="17">SUM(L202+P201)</f>
        <v>215380.04340207696</v>
      </c>
      <c r="Q202" s="143">
        <f t="shared" si="16"/>
        <v>0.99663086916613564</v>
      </c>
      <c r="R202" s="110" t="s">
        <v>1937</v>
      </c>
    </row>
    <row r="203" spans="1:18" ht="25.5" x14ac:dyDescent="0.2">
      <c r="A203" s="108" t="s">
        <v>1495</v>
      </c>
      <c r="B203" s="109" t="s">
        <v>20</v>
      </c>
      <c r="C203" s="109" t="s">
        <v>1496</v>
      </c>
      <c r="D203" s="109" t="s">
        <v>184</v>
      </c>
      <c r="E203" s="145" t="s">
        <v>24</v>
      </c>
      <c r="F203" s="108" t="s">
        <v>1845</v>
      </c>
      <c r="G203" s="108" t="s">
        <v>338</v>
      </c>
      <c r="H203" s="146">
        <f>'Anexo_I_2_-_Plan_Analítica'!I2835</f>
        <v>15.12</v>
      </c>
      <c r="I203" s="108"/>
      <c r="J203" s="147">
        <f t="shared" si="15"/>
        <v>18.510000000000002</v>
      </c>
      <c r="K203" s="108" t="s">
        <v>338</v>
      </c>
      <c r="L203" s="147">
        <f t="shared" si="14"/>
        <v>25.482211677000002</v>
      </c>
      <c r="M203" s="108" t="s">
        <v>338</v>
      </c>
      <c r="N203" s="146">
        <v>25.482211676999999</v>
      </c>
      <c r="O203" s="108" t="s">
        <v>1838</v>
      </c>
      <c r="P203" s="141">
        <f t="shared" si="17"/>
        <v>215405.52561375397</v>
      </c>
      <c r="Q203" s="143">
        <f t="shared" si="16"/>
        <v>0.99674878333483374</v>
      </c>
      <c r="R203" s="110" t="s">
        <v>1937</v>
      </c>
    </row>
    <row r="204" spans="1:18" ht="38.25" x14ac:dyDescent="0.2">
      <c r="A204" s="108" t="s">
        <v>386</v>
      </c>
      <c r="B204" s="109" t="s">
        <v>20</v>
      </c>
      <c r="C204" s="109" t="s">
        <v>387</v>
      </c>
      <c r="D204" s="109" t="s">
        <v>184</v>
      </c>
      <c r="E204" s="145" t="s">
        <v>24</v>
      </c>
      <c r="F204" s="108" t="s">
        <v>1846</v>
      </c>
      <c r="G204" s="108" t="s">
        <v>338</v>
      </c>
      <c r="H204" s="146">
        <f>'Anexo_I_2_-_Plan_Analítica'!I289</f>
        <v>11.15</v>
      </c>
      <c r="I204" s="108"/>
      <c r="J204" s="147">
        <f t="shared" si="15"/>
        <v>13.65</v>
      </c>
      <c r="K204" s="108" t="s">
        <v>338</v>
      </c>
      <c r="L204" s="147">
        <f t="shared" si="14"/>
        <v>25.3924944</v>
      </c>
      <c r="M204" s="108" t="s">
        <v>338</v>
      </c>
      <c r="N204" s="146">
        <v>25.3924944</v>
      </c>
      <c r="O204" s="108" t="s">
        <v>1838</v>
      </c>
      <c r="P204" s="141">
        <f t="shared" si="17"/>
        <v>215430.91810815397</v>
      </c>
      <c r="Q204" s="143">
        <f t="shared" si="16"/>
        <v>0.99686628235361208</v>
      </c>
      <c r="R204" s="110" t="s">
        <v>1937</v>
      </c>
    </row>
    <row r="205" spans="1:18" ht="25.5" x14ac:dyDescent="0.2">
      <c r="A205" s="108" t="s">
        <v>866</v>
      </c>
      <c r="B205" s="109" t="s">
        <v>20</v>
      </c>
      <c r="C205" s="109" t="s">
        <v>867</v>
      </c>
      <c r="D205" s="109" t="s">
        <v>184</v>
      </c>
      <c r="E205" s="145" t="s">
        <v>55</v>
      </c>
      <c r="F205" s="108" t="s">
        <v>1847</v>
      </c>
      <c r="G205" s="108" t="s">
        <v>338</v>
      </c>
      <c r="H205" s="146">
        <f>'Anexo_I_2_-_Plan_Analítica'!I1016</f>
        <v>4.37</v>
      </c>
      <c r="I205" s="108"/>
      <c r="J205" s="147">
        <f t="shared" si="15"/>
        <v>5.35</v>
      </c>
      <c r="K205" s="108" t="s">
        <v>338</v>
      </c>
      <c r="L205" s="147">
        <f t="shared" si="14"/>
        <v>23.591541899999996</v>
      </c>
      <c r="M205" s="108" t="s">
        <v>338</v>
      </c>
      <c r="N205" s="146">
        <v>23.591541899999999</v>
      </c>
      <c r="O205" s="108" t="s">
        <v>1838</v>
      </c>
      <c r="P205" s="141">
        <f t="shared" si="17"/>
        <v>215454.50965005398</v>
      </c>
      <c r="Q205" s="143">
        <f t="shared" si="16"/>
        <v>0.9969754478015217</v>
      </c>
      <c r="R205" s="110" t="s">
        <v>1937</v>
      </c>
    </row>
    <row r="206" spans="1:18" ht="25.5" x14ac:dyDescent="0.2">
      <c r="A206" s="108" t="s">
        <v>1529</v>
      </c>
      <c r="B206" s="109" t="s">
        <v>20</v>
      </c>
      <c r="C206" s="109" t="s">
        <v>1530</v>
      </c>
      <c r="D206" s="109" t="s">
        <v>184</v>
      </c>
      <c r="E206" s="145" t="s">
        <v>55</v>
      </c>
      <c r="F206" s="108" t="s">
        <v>1637</v>
      </c>
      <c r="G206" s="108" t="s">
        <v>338</v>
      </c>
      <c r="H206" s="146">
        <f>'Anexo_I_2_-_Plan_Analítica'!I3004</f>
        <v>3.01</v>
      </c>
      <c r="I206" s="108"/>
      <c r="J206" s="147">
        <f t="shared" si="15"/>
        <v>3.68</v>
      </c>
      <c r="K206" s="108" t="s">
        <v>338</v>
      </c>
      <c r="L206" s="147">
        <f t="shared" si="14"/>
        <v>22.080000000000002</v>
      </c>
      <c r="M206" s="108" t="s">
        <v>338</v>
      </c>
      <c r="N206" s="146">
        <v>22.08</v>
      </c>
      <c r="O206" s="108" t="s">
        <v>1838</v>
      </c>
      <c r="P206" s="141">
        <f t="shared" si="17"/>
        <v>215476.58965005397</v>
      </c>
      <c r="Q206" s="143">
        <f t="shared" si="16"/>
        <v>0.99707761887198665</v>
      </c>
      <c r="R206" s="110" t="s">
        <v>1937</v>
      </c>
    </row>
    <row r="207" spans="1:18" x14ac:dyDescent="0.2">
      <c r="A207" s="108" t="s">
        <v>1216</v>
      </c>
      <c r="B207" s="109" t="s">
        <v>336</v>
      </c>
      <c r="C207" s="109" t="s">
        <v>1217</v>
      </c>
      <c r="D207" s="109" t="s">
        <v>156</v>
      </c>
      <c r="E207" s="145" t="s">
        <v>28</v>
      </c>
      <c r="F207" s="108" t="s">
        <v>1848</v>
      </c>
      <c r="G207" s="108" t="s">
        <v>338</v>
      </c>
      <c r="H207" s="146">
        <f>'Anexo_I_2_-_Plan_Analítica'!I1593</f>
        <v>16.18</v>
      </c>
      <c r="I207" s="108"/>
      <c r="J207" s="147">
        <f t="shared" si="15"/>
        <v>19.809999999999999</v>
      </c>
      <c r="K207" s="108" t="s">
        <v>338</v>
      </c>
      <c r="L207" s="147">
        <f t="shared" si="14"/>
        <v>20.682345235999996</v>
      </c>
      <c r="M207" s="108" t="s">
        <v>338</v>
      </c>
      <c r="N207" s="146">
        <v>20.682345236</v>
      </c>
      <c r="O207" s="108" t="s">
        <v>1838</v>
      </c>
      <c r="P207" s="141">
        <f t="shared" si="17"/>
        <v>215497.27199528998</v>
      </c>
      <c r="Q207" s="143">
        <f t="shared" si="16"/>
        <v>0.9971733225564291</v>
      </c>
      <c r="R207" s="110" t="s">
        <v>1937</v>
      </c>
    </row>
    <row r="208" spans="1:18" ht="38.25" x14ac:dyDescent="0.2">
      <c r="A208" s="108" t="s">
        <v>266</v>
      </c>
      <c r="B208" s="109" t="s">
        <v>20</v>
      </c>
      <c r="C208" s="109" t="s">
        <v>267</v>
      </c>
      <c r="D208" s="109" t="s">
        <v>184</v>
      </c>
      <c r="E208" s="145" t="s">
        <v>226</v>
      </c>
      <c r="F208" s="108" t="s">
        <v>1849</v>
      </c>
      <c r="G208" s="108" t="s">
        <v>338</v>
      </c>
      <c r="H208" s="148">
        <f>'Anexo_I_2_-_Plan_Analítica'!I110</f>
        <v>9.0299999999999994</v>
      </c>
      <c r="I208" s="108"/>
      <c r="J208" s="147">
        <f t="shared" si="15"/>
        <v>11.05</v>
      </c>
      <c r="K208" s="108" t="s">
        <v>338</v>
      </c>
      <c r="L208" s="147">
        <f t="shared" si="14"/>
        <v>19.889779000000001</v>
      </c>
      <c r="M208" s="108" t="s">
        <v>338</v>
      </c>
      <c r="N208" s="146">
        <v>19.889779000000001</v>
      </c>
      <c r="O208" s="108" t="s">
        <v>1838</v>
      </c>
      <c r="P208" s="141">
        <f t="shared" si="17"/>
        <v>215517.16177428997</v>
      </c>
      <c r="Q208" s="143">
        <f t="shared" si="16"/>
        <v>0.99726535878884492</v>
      </c>
      <c r="R208" s="110" t="s">
        <v>1937</v>
      </c>
    </row>
    <row r="209" spans="1:18" x14ac:dyDescent="0.2">
      <c r="A209" s="108" t="s">
        <v>797</v>
      </c>
      <c r="B209" s="109" t="s">
        <v>20</v>
      </c>
      <c r="C209" s="109" t="s">
        <v>798</v>
      </c>
      <c r="D209" s="109" t="s">
        <v>184</v>
      </c>
      <c r="E209" s="145" t="s">
        <v>55</v>
      </c>
      <c r="F209" s="108" t="s">
        <v>1850</v>
      </c>
      <c r="G209" s="108" t="s">
        <v>338</v>
      </c>
      <c r="H209" s="146">
        <f>'Anexo_I_2_-_Plan_Analítica'!I915</f>
        <v>2.2000000000000002</v>
      </c>
      <c r="I209" s="108"/>
      <c r="J209" s="147">
        <f t="shared" si="15"/>
        <v>2.69</v>
      </c>
      <c r="K209" s="108" t="s">
        <v>338</v>
      </c>
      <c r="L209" s="147">
        <f t="shared" si="14"/>
        <v>19.694048981999998</v>
      </c>
      <c r="M209" s="108" t="s">
        <v>338</v>
      </c>
      <c r="N209" s="146">
        <v>19.694048982000002</v>
      </c>
      <c r="O209" s="108" t="s">
        <v>1838</v>
      </c>
      <c r="P209" s="141">
        <f t="shared" si="17"/>
        <v>215536.85582327197</v>
      </c>
      <c r="Q209" s="143">
        <f t="shared" si="16"/>
        <v>0.99735648931720911</v>
      </c>
      <c r="R209" s="110" t="s">
        <v>1937</v>
      </c>
    </row>
    <row r="210" spans="1:18" ht="25.5" x14ac:dyDescent="0.2">
      <c r="A210" s="108" t="s">
        <v>1437</v>
      </c>
      <c r="B210" s="109" t="s">
        <v>20</v>
      </c>
      <c r="C210" s="109" t="s">
        <v>1438</v>
      </c>
      <c r="D210" s="109" t="s">
        <v>184</v>
      </c>
      <c r="E210" s="145" t="s">
        <v>55</v>
      </c>
      <c r="F210" s="108" t="s">
        <v>1851</v>
      </c>
      <c r="G210" s="108" t="s">
        <v>338</v>
      </c>
      <c r="H210" s="146">
        <f>'Anexo_I_2_-_Plan_Analítica'!I2342</f>
        <v>9.8000000000000007</v>
      </c>
      <c r="I210" s="108"/>
      <c r="J210" s="147">
        <f t="shared" si="15"/>
        <v>12</v>
      </c>
      <c r="K210" s="108" t="s">
        <v>338</v>
      </c>
      <c r="L210" s="147">
        <f t="shared" si="14"/>
        <v>19.181039999999999</v>
      </c>
      <c r="M210" s="108" t="s">
        <v>338</v>
      </c>
      <c r="N210" s="146">
        <v>19.181039999999999</v>
      </c>
      <c r="O210" s="108" t="s">
        <v>1838</v>
      </c>
      <c r="P210" s="141">
        <f t="shared" si="17"/>
        <v>215556.03686327196</v>
      </c>
      <c r="Q210" s="143">
        <f t="shared" si="16"/>
        <v>0.9974452459924551</v>
      </c>
      <c r="R210" s="110" t="s">
        <v>1937</v>
      </c>
    </row>
    <row r="211" spans="1:18" ht="25.5" x14ac:dyDescent="0.2">
      <c r="A211" s="108" t="s">
        <v>1413</v>
      </c>
      <c r="B211" s="109" t="s">
        <v>327</v>
      </c>
      <c r="C211" s="109" t="s">
        <v>1414</v>
      </c>
      <c r="D211" s="109" t="s">
        <v>184</v>
      </c>
      <c r="E211" s="145" t="s">
        <v>65</v>
      </c>
      <c r="F211" s="108" t="s">
        <v>1852</v>
      </c>
      <c r="G211" s="108" t="s">
        <v>338</v>
      </c>
      <c r="H211" s="146">
        <f>'Anexo_I_2_-_Plan_Analítica'!I2245</f>
        <v>9.25</v>
      </c>
      <c r="I211" s="108"/>
      <c r="J211" s="147">
        <f t="shared" si="15"/>
        <v>11.32</v>
      </c>
      <c r="K211" s="108" t="s">
        <v>338</v>
      </c>
      <c r="L211" s="147">
        <f t="shared" si="14"/>
        <v>19.178343999999999</v>
      </c>
      <c r="M211" s="108" t="s">
        <v>338</v>
      </c>
      <c r="N211" s="146">
        <v>19.178343999999999</v>
      </c>
      <c r="O211" s="108" t="s">
        <v>1838</v>
      </c>
      <c r="P211" s="141">
        <f t="shared" si="17"/>
        <v>215575.21520727198</v>
      </c>
      <c r="Q211" s="143">
        <f t="shared" si="16"/>
        <v>0.99753399019246536</v>
      </c>
      <c r="R211" s="110" t="s">
        <v>1937</v>
      </c>
    </row>
    <row r="212" spans="1:18" ht="51" x14ac:dyDescent="0.2">
      <c r="A212" s="108" t="s">
        <v>1409</v>
      </c>
      <c r="B212" s="109" t="s">
        <v>20</v>
      </c>
      <c r="C212" s="109" t="s">
        <v>1410</v>
      </c>
      <c r="D212" s="109" t="s">
        <v>184</v>
      </c>
      <c r="E212" s="145" t="s">
        <v>55</v>
      </c>
      <c r="F212" s="108" t="s">
        <v>1853</v>
      </c>
      <c r="G212" s="108" t="s">
        <v>338</v>
      </c>
      <c r="H212" s="146">
        <f>'Anexo_I_2_-_Plan_Analítica'!I2188</f>
        <v>0.73</v>
      </c>
      <c r="I212" s="108"/>
      <c r="J212" s="147">
        <f t="shared" si="15"/>
        <v>0.89</v>
      </c>
      <c r="K212" s="108" t="s">
        <v>338</v>
      </c>
      <c r="L212" s="147">
        <f t="shared" si="14"/>
        <v>19.124174040000003</v>
      </c>
      <c r="M212" s="108" t="s">
        <v>338</v>
      </c>
      <c r="N212" s="146">
        <v>19.12417404</v>
      </c>
      <c r="O212" s="108" t="s">
        <v>1838</v>
      </c>
      <c r="P212" s="141">
        <f t="shared" si="17"/>
        <v>215594.33938131196</v>
      </c>
      <c r="Q212" s="143">
        <f t="shared" si="16"/>
        <v>0.99762248373111684</v>
      </c>
      <c r="R212" s="110" t="s">
        <v>1937</v>
      </c>
    </row>
    <row r="213" spans="1:18" x14ac:dyDescent="0.2">
      <c r="A213" s="108" t="s">
        <v>1503</v>
      </c>
      <c r="B213" s="109" t="s">
        <v>20</v>
      </c>
      <c r="C213" s="109" t="s">
        <v>1504</v>
      </c>
      <c r="D213" s="109" t="s">
        <v>184</v>
      </c>
      <c r="E213" s="145" t="s">
        <v>226</v>
      </c>
      <c r="F213" s="108" t="s">
        <v>1854</v>
      </c>
      <c r="G213" s="108" t="s">
        <v>338</v>
      </c>
      <c r="H213" s="146">
        <f>'Anexo_I_2_-_Plan_Analítica'!I2878</f>
        <v>47.37</v>
      </c>
      <c r="I213" s="108"/>
      <c r="J213" s="147">
        <f t="shared" si="15"/>
        <v>58.01</v>
      </c>
      <c r="K213" s="108" t="s">
        <v>338</v>
      </c>
      <c r="L213" s="147">
        <f t="shared" si="14"/>
        <v>18.893856999999997</v>
      </c>
      <c r="M213" s="108" t="s">
        <v>338</v>
      </c>
      <c r="N213" s="146">
        <v>18.893857000000001</v>
      </c>
      <c r="O213" s="108" t="s">
        <v>1838</v>
      </c>
      <c r="P213" s="141">
        <f t="shared" si="17"/>
        <v>215613.23323831195</v>
      </c>
      <c r="Q213" s="143">
        <f t="shared" si="16"/>
        <v>0.99770991152074096</v>
      </c>
      <c r="R213" s="110" t="s">
        <v>1937</v>
      </c>
    </row>
    <row r="214" spans="1:18" ht="25.5" x14ac:dyDescent="0.2">
      <c r="A214" s="108" t="s">
        <v>1349</v>
      </c>
      <c r="B214" s="109" t="s">
        <v>20</v>
      </c>
      <c r="C214" s="109" t="s">
        <v>1350</v>
      </c>
      <c r="D214" s="109" t="s">
        <v>163</v>
      </c>
      <c r="E214" s="145" t="s">
        <v>1351</v>
      </c>
      <c r="F214" s="108" t="s">
        <v>1855</v>
      </c>
      <c r="G214" s="108" t="s">
        <v>338</v>
      </c>
      <c r="H214" s="146">
        <f>'Anexo_I_2_-_Plan_Analítica'!I2057</f>
        <v>14.33</v>
      </c>
      <c r="I214" s="108"/>
      <c r="J214" s="147">
        <f t="shared" si="15"/>
        <v>17.54</v>
      </c>
      <c r="K214" s="108" t="s">
        <v>338</v>
      </c>
      <c r="L214" s="147">
        <f t="shared" si="14"/>
        <v>18.632336826</v>
      </c>
      <c r="M214" s="108" t="s">
        <v>338</v>
      </c>
      <c r="N214" s="146">
        <v>18.632336826</v>
      </c>
      <c r="O214" s="108" t="s">
        <v>1838</v>
      </c>
      <c r="P214" s="141">
        <f t="shared" si="17"/>
        <v>215631.86557513796</v>
      </c>
      <c r="Q214" s="143">
        <f t="shared" si="16"/>
        <v>0.99779612917467109</v>
      </c>
      <c r="R214" s="110" t="s">
        <v>1937</v>
      </c>
    </row>
    <row r="215" spans="1:18" ht="38.25" x14ac:dyDescent="0.2">
      <c r="A215" s="108" t="s">
        <v>1089</v>
      </c>
      <c r="B215" s="109" t="s">
        <v>20</v>
      </c>
      <c r="C215" s="109" t="s">
        <v>1090</v>
      </c>
      <c r="D215" s="109" t="s">
        <v>163</v>
      </c>
      <c r="E215" s="145" t="s">
        <v>28</v>
      </c>
      <c r="F215" s="108" t="s">
        <v>1822</v>
      </c>
      <c r="G215" s="108" t="s">
        <v>338</v>
      </c>
      <c r="H215" s="146">
        <f>'Anexo_I_2_-_Plan_Analítica'!I1236</f>
        <v>0.49</v>
      </c>
      <c r="I215" s="108"/>
      <c r="J215" s="147">
        <f t="shared" si="15"/>
        <v>0.6</v>
      </c>
      <c r="K215" s="108" t="s">
        <v>338</v>
      </c>
      <c r="L215" s="147">
        <f t="shared" si="14"/>
        <v>17.753357999999999</v>
      </c>
      <c r="M215" s="108" t="s">
        <v>338</v>
      </c>
      <c r="N215" s="146">
        <v>17.753357999999999</v>
      </c>
      <c r="O215" s="108" t="s">
        <v>1838</v>
      </c>
      <c r="P215" s="141">
        <f t="shared" si="17"/>
        <v>215649.61893313794</v>
      </c>
      <c r="Q215" s="143">
        <f t="shared" si="16"/>
        <v>0.99787827951847574</v>
      </c>
      <c r="R215" s="110" t="s">
        <v>1937</v>
      </c>
    </row>
    <row r="216" spans="1:18" ht="25.5" x14ac:dyDescent="0.2">
      <c r="A216" s="108" t="s">
        <v>1167</v>
      </c>
      <c r="B216" s="109" t="s">
        <v>20</v>
      </c>
      <c r="C216" s="109" t="s">
        <v>1168</v>
      </c>
      <c r="D216" s="109" t="s">
        <v>184</v>
      </c>
      <c r="E216" s="145" t="s">
        <v>1169</v>
      </c>
      <c r="F216" s="108" t="s">
        <v>1856</v>
      </c>
      <c r="G216" s="108" t="s">
        <v>338</v>
      </c>
      <c r="H216" s="146">
        <f>'Anexo_I_2_-_Plan_Analítica'!I1488</f>
        <v>1.33</v>
      </c>
      <c r="I216" s="108"/>
      <c r="J216" s="147">
        <f t="shared" si="15"/>
        <v>1.62</v>
      </c>
      <c r="K216" s="108" t="s">
        <v>338</v>
      </c>
      <c r="L216" s="147">
        <f t="shared" si="14"/>
        <v>17.623220382</v>
      </c>
      <c r="M216" s="108" t="s">
        <v>338</v>
      </c>
      <c r="N216" s="146">
        <v>17.623220382</v>
      </c>
      <c r="O216" s="108" t="s">
        <v>1838</v>
      </c>
      <c r="P216" s="141">
        <f t="shared" si="17"/>
        <v>215667.24215351994</v>
      </c>
      <c r="Q216" s="143">
        <f t="shared" si="16"/>
        <v>0.9979598276747923</v>
      </c>
      <c r="R216" s="110" t="s">
        <v>1937</v>
      </c>
    </row>
    <row r="217" spans="1:18" ht="51" x14ac:dyDescent="0.2">
      <c r="A217" s="108" t="s">
        <v>394</v>
      </c>
      <c r="B217" s="109" t="s">
        <v>20</v>
      </c>
      <c r="C217" s="109" t="s">
        <v>395</v>
      </c>
      <c r="D217" s="109" t="s">
        <v>184</v>
      </c>
      <c r="E217" s="145" t="s">
        <v>40</v>
      </c>
      <c r="F217" s="108" t="s">
        <v>1857</v>
      </c>
      <c r="G217" s="108" t="s">
        <v>338</v>
      </c>
      <c r="H217" s="146">
        <f>'Anexo_I_2_-_Plan_Analítica'!I293</f>
        <v>5.07</v>
      </c>
      <c r="I217" s="108"/>
      <c r="J217" s="147">
        <f t="shared" si="15"/>
        <v>6.2</v>
      </c>
      <c r="K217" s="108" t="s">
        <v>338</v>
      </c>
      <c r="L217" s="147">
        <f t="shared" si="14"/>
        <v>16.6075184</v>
      </c>
      <c r="M217" s="108" t="s">
        <v>338</v>
      </c>
      <c r="N217" s="146">
        <v>16.6075184</v>
      </c>
      <c r="O217" s="108" t="s">
        <v>1838</v>
      </c>
      <c r="P217" s="141">
        <f t="shared" si="17"/>
        <v>215683.84967191995</v>
      </c>
      <c r="Q217" s="143">
        <f t="shared" si="16"/>
        <v>0.99803667586014999</v>
      </c>
      <c r="R217" s="110" t="s">
        <v>1937</v>
      </c>
    </row>
    <row r="218" spans="1:18" ht="38.25" x14ac:dyDescent="0.2">
      <c r="A218" s="108" t="s">
        <v>182</v>
      </c>
      <c r="B218" s="109" t="s">
        <v>20</v>
      </c>
      <c r="C218" s="109" t="s">
        <v>183</v>
      </c>
      <c r="D218" s="109" t="s">
        <v>184</v>
      </c>
      <c r="E218" s="145" t="s">
        <v>55</v>
      </c>
      <c r="F218" s="108" t="s">
        <v>1753</v>
      </c>
      <c r="G218" s="108" t="s">
        <v>338</v>
      </c>
      <c r="H218" s="148">
        <f>'Anexo_I_2_-_Plan_Analítica'!I33</f>
        <v>11.21</v>
      </c>
      <c r="I218" s="108"/>
      <c r="J218" s="147">
        <f t="shared" si="15"/>
        <v>13.72</v>
      </c>
      <c r="K218" s="108" t="s">
        <v>338</v>
      </c>
      <c r="L218" s="147">
        <f t="shared" si="14"/>
        <v>16.463999999999999</v>
      </c>
      <c r="M218" s="108" t="s">
        <v>338</v>
      </c>
      <c r="N218" s="146">
        <v>16.463999999999999</v>
      </c>
      <c r="O218" s="108" t="s">
        <v>1838</v>
      </c>
      <c r="P218" s="141">
        <f t="shared" si="17"/>
        <v>215700.31367191995</v>
      </c>
      <c r="Q218" s="143">
        <f t="shared" si="16"/>
        <v>0.99811285994095322</v>
      </c>
      <c r="R218" s="110" t="s">
        <v>1937</v>
      </c>
    </row>
    <row r="219" spans="1:18" ht="25.5" x14ac:dyDescent="0.2">
      <c r="A219" s="108" t="s">
        <v>1405</v>
      </c>
      <c r="B219" s="109" t="s">
        <v>20</v>
      </c>
      <c r="C219" s="109" t="s">
        <v>1406</v>
      </c>
      <c r="D219" s="109" t="s">
        <v>163</v>
      </c>
      <c r="E219" s="145" t="s">
        <v>55</v>
      </c>
      <c r="F219" s="108" t="s">
        <v>1858</v>
      </c>
      <c r="G219" s="108" t="s">
        <v>338</v>
      </c>
      <c r="H219" s="146">
        <f>'Anexo_I_2_-_Plan_Analítica'!I2157</f>
        <v>253.25</v>
      </c>
      <c r="I219" s="108"/>
      <c r="J219" s="147">
        <f t="shared" si="15"/>
        <v>310.14999999999998</v>
      </c>
      <c r="K219" s="108" t="s">
        <v>338</v>
      </c>
      <c r="L219" s="147">
        <f t="shared" si="14"/>
        <v>16.450883254999997</v>
      </c>
      <c r="M219" s="108" t="s">
        <v>338</v>
      </c>
      <c r="N219" s="146">
        <v>16.450883255000001</v>
      </c>
      <c r="O219" s="108" t="s">
        <v>1838</v>
      </c>
      <c r="P219" s="141">
        <f t="shared" si="17"/>
        <v>215716.76455517494</v>
      </c>
      <c r="Q219" s="143">
        <f t="shared" si="16"/>
        <v>0.9981889833264721</v>
      </c>
      <c r="R219" s="110" t="s">
        <v>1937</v>
      </c>
    </row>
    <row r="220" spans="1:18" ht="51" x14ac:dyDescent="0.2">
      <c r="A220" s="108" t="s">
        <v>1165</v>
      </c>
      <c r="B220" s="109" t="s">
        <v>20</v>
      </c>
      <c r="C220" s="109" t="s">
        <v>1166</v>
      </c>
      <c r="D220" s="109" t="s">
        <v>163</v>
      </c>
      <c r="E220" s="145" t="s">
        <v>55</v>
      </c>
      <c r="F220" s="108" t="s">
        <v>1859</v>
      </c>
      <c r="G220" s="108" t="s">
        <v>338</v>
      </c>
      <c r="H220" s="146">
        <f>'Anexo_I_2_-_Plan_Analítica'!I1470</f>
        <v>5695</v>
      </c>
      <c r="I220" s="108"/>
      <c r="J220" s="147">
        <f t="shared" si="15"/>
        <v>6974.66</v>
      </c>
      <c r="K220" s="108" t="s">
        <v>338</v>
      </c>
      <c r="L220" s="147">
        <f t="shared" si="14"/>
        <v>16.303965215999998</v>
      </c>
      <c r="M220" s="108" t="s">
        <v>338</v>
      </c>
      <c r="N220" s="146">
        <v>16.303965216000002</v>
      </c>
      <c r="O220" s="108" t="s">
        <v>1838</v>
      </c>
      <c r="P220" s="141">
        <f t="shared" si="17"/>
        <v>215733.06852039095</v>
      </c>
      <c r="Q220" s="143">
        <f t="shared" si="16"/>
        <v>0.99826442687624306</v>
      </c>
      <c r="R220" s="110" t="s">
        <v>1937</v>
      </c>
    </row>
    <row r="221" spans="1:18" ht="38.25" x14ac:dyDescent="0.2">
      <c r="A221" s="108" t="s">
        <v>1525</v>
      </c>
      <c r="B221" s="109" t="s">
        <v>336</v>
      </c>
      <c r="C221" s="109" t="s">
        <v>1526</v>
      </c>
      <c r="D221" s="109" t="s">
        <v>184</v>
      </c>
      <c r="E221" s="145" t="s">
        <v>28</v>
      </c>
      <c r="F221" s="108" t="s">
        <v>1860</v>
      </c>
      <c r="G221" s="108" t="s">
        <v>338</v>
      </c>
      <c r="H221" s="146">
        <f>'Anexo_I_2_-_Plan_Analítica'!I2990</f>
        <v>1.25</v>
      </c>
      <c r="I221" s="108"/>
      <c r="J221" s="147">
        <f t="shared" si="15"/>
        <v>1.53</v>
      </c>
      <c r="K221" s="108" t="s">
        <v>338</v>
      </c>
      <c r="L221" s="147">
        <f t="shared" si="14"/>
        <v>15.729930000000001</v>
      </c>
      <c r="M221" s="108" t="s">
        <v>338</v>
      </c>
      <c r="N221" s="146">
        <v>15.72993</v>
      </c>
      <c r="O221" s="108" t="s">
        <v>1838</v>
      </c>
      <c r="P221" s="141">
        <f t="shared" si="17"/>
        <v>215748.79845039095</v>
      </c>
      <c r="Q221" s="143">
        <f t="shared" si="16"/>
        <v>0.99833721418541155</v>
      </c>
      <c r="R221" s="110" t="s">
        <v>1937</v>
      </c>
    </row>
    <row r="222" spans="1:18" ht="25.5" x14ac:dyDescent="0.2">
      <c r="A222" s="108" t="s">
        <v>1208</v>
      </c>
      <c r="B222" s="109" t="s">
        <v>336</v>
      </c>
      <c r="C222" s="109" t="s">
        <v>1209</v>
      </c>
      <c r="D222" s="109" t="s">
        <v>184</v>
      </c>
      <c r="E222" s="145" t="s">
        <v>28</v>
      </c>
      <c r="F222" s="108" t="s">
        <v>1829</v>
      </c>
      <c r="G222" s="108" t="s">
        <v>338</v>
      </c>
      <c r="H222" s="146">
        <f>'Anexo_I_2_-_Plan_Analítica'!I1589</f>
        <v>1.1399999999999999</v>
      </c>
      <c r="I222" s="108"/>
      <c r="J222" s="147">
        <f t="shared" si="15"/>
        <v>1.39</v>
      </c>
      <c r="K222" s="108" t="s">
        <v>338</v>
      </c>
      <c r="L222" s="147">
        <f t="shared" si="14"/>
        <v>15.719649</v>
      </c>
      <c r="M222" s="108" t="s">
        <v>338</v>
      </c>
      <c r="N222" s="146">
        <v>15.719649</v>
      </c>
      <c r="O222" s="108" t="s">
        <v>1838</v>
      </c>
      <c r="P222" s="141">
        <f t="shared" si="17"/>
        <v>215764.51809939096</v>
      </c>
      <c r="Q222" s="143">
        <f t="shared" si="16"/>
        <v>0.99840995392117537</v>
      </c>
      <c r="R222" s="110" t="s">
        <v>1937</v>
      </c>
    </row>
    <row r="223" spans="1:18" ht="38.25" x14ac:dyDescent="0.2">
      <c r="A223" s="108" t="s">
        <v>557</v>
      </c>
      <c r="B223" s="109" t="s">
        <v>20</v>
      </c>
      <c r="C223" s="109" t="s">
        <v>558</v>
      </c>
      <c r="D223" s="109" t="s">
        <v>184</v>
      </c>
      <c r="E223" s="145" t="s">
        <v>55</v>
      </c>
      <c r="F223" s="108" t="s">
        <v>1861</v>
      </c>
      <c r="G223" s="108" t="s">
        <v>338</v>
      </c>
      <c r="H223" s="146">
        <f>'Anexo_I_2_-_Plan_Analítica'!I612</f>
        <v>0.21</v>
      </c>
      <c r="I223" s="108"/>
      <c r="J223" s="147">
        <f t="shared" si="15"/>
        <v>0.25</v>
      </c>
      <c r="K223" s="108" t="s">
        <v>338</v>
      </c>
      <c r="L223" s="147">
        <f t="shared" si="14"/>
        <v>15.128</v>
      </c>
      <c r="M223" s="108" t="s">
        <v>338</v>
      </c>
      <c r="N223" s="146">
        <v>15.128</v>
      </c>
      <c r="O223" s="108" t="s">
        <v>1838</v>
      </c>
      <c r="P223" s="141">
        <f t="shared" si="17"/>
        <v>215779.64609939096</v>
      </c>
      <c r="Q223" s="143">
        <f t="shared" si="16"/>
        <v>0.99847995591184535</v>
      </c>
      <c r="R223" s="110" t="s">
        <v>1937</v>
      </c>
    </row>
    <row r="224" spans="1:18" x14ac:dyDescent="0.2">
      <c r="A224" s="108" t="s">
        <v>1075</v>
      </c>
      <c r="B224" s="109" t="s">
        <v>20</v>
      </c>
      <c r="C224" s="109" t="s">
        <v>1076</v>
      </c>
      <c r="D224" s="109" t="s">
        <v>156</v>
      </c>
      <c r="E224" s="145" t="s">
        <v>28</v>
      </c>
      <c r="F224" s="108" t="s">
        <v>1862</v>
      </c>
      <c r="G224" s="108" t="s">
        <v>338</v>
      </c>
      <c r="H224" s="146">
        <f>'Anexo_I_2_-_Plan_Analítica'!I1218</f>
        <v>15.73</v>
      </c>
      <c r="I224" s="108"/>
      <c r="J224" s="147">
        <f t="shared" si="15"/>
        <v>19.260000000000002</v>
      </c>
      <c r="K224" s="108" t="s">
        <v>338</v>
      </c>
      <c r="L224" s="147">
        <f t="shared" si="14"/>
        <v>14.986806912000002</v>
      </c>
      <c r="M224" s="108" t="s">
        <v>338</v>
      </c>
      <c r="N224" s="146">
        <v>14.986806912</v>
      </c>
      <c r="O224" s="108" t="s">
        <v>1838</v>
      </c>
      <c r="P224" s="141">
        <f t="shared" si="17"/>
        <v>215794.63290630296</v>
      </c>
      <c r="Q224" s="143">
        <f t="shared" si="16"/>
        <v>0.99854930455790747</v>
      </c>
      <c r="R224" s="110" t="s">
        <v>1937</v>
      </c>
    </row>
    <row r="225" spans="1:18" ht="25.5" x14ac:dyDescent="0.2">
      <c r="A225" s="108" t="s">
        <v>947</v>
      </c>
      <c r="B225" s="109" t="s">
        <v>20</v>
      </c>
      <c r="C225" s="109" t="s">
        <v>948</v>
      </c>
      <c r="D225" s="109" t="s">
        <v>184</v>
      </c>
      <c r="E225" s="145" t="s">
        <v>226</v>
      </c>
      <c r="F225" s="108" t="s">
        <v>1863</v>
      </c>
      <c r="G225" s="108" t="s">
        <v>338</v>
      </c>
      <c r="H225" s="146">
        <f>'Anexo_I_2_-_Plan_Analítica'!I1162</f>
        <v>11.87</v>
      </c>
      <c r="I225" s="108"/>
      <c r="J225" s="147">
        <f t="shared" si="15"/>
        <v>14.53</v>
      </c>
      <c r="K225" s="108" t="s">
        <v>338</v>
      </c>
      <c r="L225" s="147">
        <f t="shared" si="14"/>
        <v>14.942651999999999</v>
      </c>
      <c r="M225" s="108" t="s">
        <v>338</v>
      </c>
      <c r="N225" s="146">
        <v>14.942652000000001</v>
      </c>
      <c r="O225" s="108" t="s">
        <v>1838</v>
      </c>
      <c r="P225" s="141">
        <f t="shared" si="17"/>
        <v>215809.57555830295</v>
      </c>
      <c r="Q225" s="143">
        <f t="shared" si="16"/>
        <v>0.99861844888537243</v>
      </c>
      <c r="R225" s="110" t="s">
        <v>1937</v>
      </c>
    </row>
    <row r="226" spans="1:18" ht="25.5" x14ac:dyDescent="0.2">
      <c r="A226" s="108" t="s">
        <v>1467</v>
      </c>
      <c r="B226" s="109" t="s">
        <v>20</v>
      </c>
      <c r="C226" s="109" t="s">
        <v>1468</v>
      </c>
      <c r="D226" s="109" t="s">
        <v>184</v>
      </c>
      <c r="E226" s="145" t="s">
        <v>55</v>
      </c>
      <c r="F226" s="108" t="s">
        <v>1864</v>
      </c>
      <c r="G226" s="108" t="s">
        <v>338</v>
      </c>
      <c r="H226" s="146">
        <f>'Anexo_I_2_-_Plan_Analítica'!I2548</f>
        <v>6.38</v>
      </c>
      <c r="I226" s="108"/>
      <c r="J226" s="147">
        <f t="shared" si="15"/>
        <v>7.81</v>
      </c>
      <c r="K226" s="108" t="s">
        <v>338</v>
      </c>
      <c r="L226" s="147">
        <f t="shared" si="14"/>
        <v>14.739578699999999</v>
      </c>
      <c r="M226" s="108" t="s">
        <v>338</v>
      </c>
      <c r="N226" s="146">
        <v>14.739578699999999</v>
      </c>
      <c r="O226" s="108" t="s">
        <v>1838</v>
      </c>
      <c r="P226" s="141">
        <f t="shared" si="17"/>
        <v>215824.31513700297</v>
      </c>
      <c r="Q226" s="143">
        <f t="shared" si="16"/>
        <v>0.99868665352912167</v>
      </c>
      <c r="R226" s="110" t="s">
        <v>1937</v>
      </c>
    </row>
    <row r="227" spans="1:18" ht="38.25" x14ac:dyDescent="0.2">
      <c r="A227" s="108" t="s">
        <v>1419</v>
      </c>
      <c r="B227" s="109" t="s">
        <v>20</v>
      </c>
      <c r="C227" s="109" t="s">
        <v>1420</v>
      </c>
      <c r="D227" s="109" t="s">
        <v>184</v>
      </c>
      <c r="E227" s="145" t="s">
        <v>40</v>
      </c>
      <c r="F227" s="108" t="s">
        <v>1865</v>
      </c>
      <c r="G227" s="108" t="s">
        <v>338</v>
      </c>
      <c r="H227" s="146">
        <f>'Anexo_I_2_-_Plan_Analítica'!I2252</f>
        <v>31.49</v>
      </c>
      <c r="I227" s="108"/>
      <c r="J227" s="147">
        <f t="shared" si="15"/>
        <v>38.56</v>
      </c>
      <c r="K227" s="108" t="s">
        <v>338</v>
      </c>
      <c r="L227" s="147">
        <f t="shared" si="14"/>
        <v>14.691360000000001</v>
      </c>
      <c r="M227" s="108" t="s">
        <v>338</v>
      </c>
      <c r="N227" s="146">
        <v>14.69136</v>
      </c>
      <c r="O227" s="108" t="s">
        <v>1838</v>
      </c>
      <c r="P227" s="141">
        <f t="shared" si="17"/>
        <v>215839.00649700296</v>
      </c>
      <c r="Q227" s="143">
        <f t="shared" si="16"/>
        <v>0.99875463504985473</v>
      </c>
      <c r="R227" s="110" t="s">
        <v>1937</v>
      </c>
    </row>
    <row r="228" spans="1:18" ht="25.5" x14ac:dyDescent="0.2">
      <c r="A228" s="108" t="s">
        <v>1547</v>
      </c>
      <c r="B228" s="109" t="s">
        <v>20</v>
      </c>
      <c r="C228" s="109" t="s">
        <v>1548</v>
      </c>
      <c r="D228" s="109" t="s">
        <v>184</v>
      </c>
      <c r="E228" s="145" t="s">
        <v>55</v>
      </c>
      <c r="F228" s="108" t="s">
        <v>1866</v>
      </c>
      <c r="G228" s="108" t="s">
        <v>338</v>
      </c>
      <c r="H228" s="146">
        <f>'Anexo_I_2_-_Plan_Analítica'!I3215</f>
        <v>10.44</v>
      </c>
      <c r="I228" s="108"/>
      <c r="J228" s="147">
        <f t="shared" si="15"/>
        <v>12.78</v>
      </c>
      <c r="K228" s="108" t="s">
        <v>338</v>
      </c>
      <c r="L228" s="147">
        <f t="shared" si="14"/>
        <v>14.209826399999999</v>
      </c>
      <c r="M228" s="108" t="s">
        <v>338</v>
      </c>
      <c r="N228" s="146">
        <v>14.209826400000001</v>
      </c>
      <c r="O228" s="108" t="s">
        <v>1838</v>
      </c>
      <c r="P228" s="141">
        <f t="shared" si="17"/>
        <v>215853.21632340297</v>
      </c>
      <c r="Q228" s="143">
        <f t="shared" si="16"/>
        <v>0.99882038836391318</v>
      </c>
      <c r="R228" s="110" t="s">
        <v>1937</v>
      </c>
    </row>
    <row r="229" spans="1:18" ht="38.25" x14ac:dyDescent="0.2">
      <c r="A229" s="108" t="s">
        <v>1218</v>
      </c>
      <c r="B229" s="109" t="s">
        <v>336</v>
      </c>
      <c r="C229" s="109" t="s">
        <v>1219</v>
      </c>
      <c r="D229" s="109" t="s">
        <v>184</v>
      </c>
      <c r="E229" s="145" t="s">
        <v>28</v>
      </c>
      <c r="F229" s="108" t="s">
        <v>1829</v>
      </c>
      <c r="G229" s="108" t="s">
        <v>338</v>
      </c>
      <c r="H229" s="146">
        <f>'Anexo_I_2_-_Plan_Analítica'!I1594</f>
        <v>1.02</v>
      </c>
      <c r="I229" s="108"/>
      <c r="J229" s="147">
        <f t="shared" si="15"/>
        <v>1.24</v>
      </c>
      <c r="K229" s="108" t="s">
        <v>338</v>
      </c>
      <c r="L229" s="147">
        <f t="shared" si="14"/>
        <v>14.023284</v>
      </c>
      <c r="M229" s="108" t="s">
        <v>338</v>
      </c>
      <c r="N229" s="146">
        <v>14.023284</v>
      </c>
      <c r="O229" s="108" t="s">
        <v>1838</v>
      </c>
      <c r="P229" s="141">
        <f t="shared" si="17"/>
        <v>215867.23960740297</v>
      </c>
      <c r="Q229" s="143">
        <f t="shared" si="16"/>
        <v>0.99888527848790387</v>
      </c>
      <c r="R229" s="110" t="s">
        <v>1937</v>
      </c>
    </row>
    <row r="230" spans="1:18" x14ac:dyDescent="0.2">
      <c r="A230" s="108" t="s">
        <v>1336</v>
      </c>
      <c r="B230" s="109" t="s">
        <v>327</v>
      </c>
      <c r="C230" s="109" t="s">
        <v>1337</v>
      </c>
      <c r="D230" s="109" t="s">
        <v>184</v>
      </c>
      <c r="E230" s="145" t="s">
        <v>332</v>
      </c>
      <c r="F230" s="108" t="s">
        <v>1867</v>
      </c>
      <c r="G230" s="108" t="s">
        <v>338</v>
      </c>
      <c r="H230" s="146">
        <f>'Anexo_I_2_-_Plan_Analítica'!I2051</f>
        <v>13</v>
      </c>
      <c r="I230" s="108"/>
      <c r="J230" s="147">
        <f t="shared" si="15"/>
        <v>15.92</v>
      </c>
      <c r="K230" s="108" t="s">
        <v>338</v>
      </c>
      <c r="L230" s="147">
        <f t="shared" si="14"/>
        <v>13.235045832000001</v>
      </c>
      <c r="M230" s="108" t="s">
        <v>338</v>
      </c>
      <c r="N230" s="146">
        <v>13.235045831999999</v>
      </c>
      <c r="O230" s="108" t="s">
        <v>1838</v>
      </c>
      <c r="P230" s="141">
        <f t="shared" si="17"/>
        <v>215880.47465323497</v>
      </c>
      <c r="Q230" s="143">
        <f t="shared" si="16"/>
        <v>0.99894652118719329</v>
      </c>
      <c r="R230" s="110" t="s">
        <v>1937</v>
      </c>
    </row>
    <row r="231" spans="1:18" x14ac:dyDescent="0.2">
      <c r="A231" s="108" t="s">
        <v>1334</v>
      </c>
      <c r="B231" s="109" t="s">
        <v>327</v>
      </c>
      <c r="C231" s="109" t="s">
        <v>1335</v>
      </c>
      <c r="D231" s="109" t="s">
        <v>184</v>
      </c>
      <c r="E231" s="145" t="s">
        <v>332</v>
      </c>
      <c r="F231" s="108" t="s">
        <v>1738</v>
      </c>
      <c r="G231" s="108" t="s">
        <v>338</v>
      </c>
      <c r="H231" s="146">
        <f>'Anexo_I_2_-_Plan_Analítica'!I2050</f>
        <v>4.9000000000000004</v>
      </c>
      <c r="I231" s="108"/>
      <c r="J231" s="147">
        <f t="shared" si="15"/>
        <v>6</v>
      </c>
      <c r="K231" s="108" t="s">
        <v>338</v>
      </c>
      <c r="L231" s="147">
        <f t="shared" si="14"/>
        <v>12.4702074</v>
      </c>
      <c r="M231" s="108" t="s">
        <v>338</v>
      </c>
      <c r="N231" s="146">
        <v>12.4702074</v>
      </c>
      <c r="O231" s="108" t="s">
        <v>1838</v>
      </c>
      <c r="P231" s="141">
        <f t="shared" si="17"/>
        <v>215892.94486063498</v>
      </c>
      <c r="Q231" s="143">
        <f t="shared" si="16"/>
        <v>0.99900422473968331</v>
      </c>
      <c r="R231" s="110" t="s">
        <v>1937</v>
      </c>
    </row>
    <row r="232" spans="1:18" ht="51" x14ac:dyDescent="0.2">
      <c r="A232" s="108" t="s">
        <v>907</v>
      </c>
      <c r="B232" s="109" t="s">
        <v>20</v>
      </c>
      <c r="C232" s="109" t="s">
        <v>908</v>
      </c>
      <c r="D232" s="109" t="s">
        <v>184</v>
      </c>
      <c r="E232" s="145" t="s">
        <v>55</v>
      </c>
      <c r="F232" s="108" t="s">
        <v>1868</v>
      </c>
      <c r="G232" s="108" t="s">
        <v>338</v>
      </c>
      <c r="H232" s="146">
        <f>'Anexo_I_2_-_Plan_Analítica'!I1090</f>
        <v>1</v>
      </c>
      <c r="I232" s="108"/>
      <c r="J232" s="147">
        <f t="shared" si="15"/>
        <v>1.22</v>
      </c>
      <c r="K232" s="108" t="s">
        <v>338</v>
      </c>
      <c r="L232" s="147">
        <f t="shared" si="14"/>
        <v>12.2</v>
      </c>
      <c r="M232" s="108" t="s">
        <v>338</v>
      </c>
      <c r="N232" s="146">
        <v>12.2</v>
      </c>
      <c r="O232" s="108" t="s">
        <v>1838</v>
      </c>
      <c r="P232" s="141">
        <f t="shared" si="17"/>
        <v>215905.14486063499</v>
      </c>
      <c r="Q232" s="143">
        <f t="shared" si="16"/>
        <v>0.9990606779579656</v>
      </c>
      <c r="R232" s="110" t="s">
        <v>1937</v>
      </c>
    </row>
    <row r="233" spans="1:18" ht="51" x14ac:dyDescent="0.2">
      <c r="A233" s="108" t="s">
        <v>1531</v>
      </c>
      <c r="B233" s="109" t="s">
        <v>20</v>
      </c>
      <c r="C233" s="109" t="s">
        <v>1532</v>
      </c>
      <c r="D233" s="109" t="s">
        <v>184</v>
      </c>
      <c r="E233" s="145" t="s">
        <v>55</v>
      </c>
      <c r="F233" s="108" t="s">
        <v>1637</v>
      </c>
      <c r="G233" s="108" t="s">
        <v>338</v>
      </c>
      <c r="H233" s="146">
        <f>'Anexo_I_2_-_Plan_Analítica'!I3005</f>
        <v>1.56</v>
      </c>
      <c r="I233" s="108"/>
      <c r="J233" s="147">
        <f t="shared" si="15"/>
        <v>1.91</v>
      </c>
      <c r="K233" s="108" t="s">
        <v>338</v>
      </c>
      <c r="L233" s="147">
        <f t="shared" si="14"/>
        <v>11.459999999999999</v>
      </c>
      <c r="M233" s="108" t="s">
        <v>338</v>
      </c>
      <c r="N233" s="146">
        <v>11.46</v>
      </c>
      <c r="O233" s="108" t="s">
        <v>1838</v>
      </c>
      <c r="P233" s="141">
        <f t="shared" si="17"/>
        <v>215916.60486063498</v>
      </c>
      <c r="Q233" s="143">
        <f t="shared" si="16"/>
        <v>0.99911370696464707</v>
      </c>
      <c r="R233" s="110" t="s">
        <v>1937</v>
      </c>
    </row>
    <row r="234" spans="1:18" ht="25.5" x14ac:dyDescent="0.2">
      <c r="A234" s="108" t="s">
        <v>1471</v>
      </c>
      <c r="B234" s="109" t="s">
        <v>20</v>
      </c>
      <c r="C234" s="109" t="s">
        <v>1472</v>
      </c>
      <c r="D234" s="109" t="s">
        <v>184</v>
      </c>
      <c r="E234" s="145" t="s">
        <v>55</v>
      </c>
      <c r="F234" s="108" t="s">
        <v>1869</v>
      </c>
      <c r="G234" s="108" t="s">
        <v>338</v>
      </c>
      <c r="H234" s="146">
        <f>'Anexo_I_2_-_Plan_Analítica'!I2592</f>
        <v>1.71</v>
      </c>
      <c r="I234" s="108"/>
      <c r="J234" s="147">
        <f t="shared" si="15"/>
        <v>2.09</v>
      </c>
      <c r="K234" s="108" t="s">
        <v>338</v>
      </c>
      <c r="L234" s="147">
        <f t="shared" si="14"/>
        <v>11.415646879999999</v>
      </c>
      <c r="M234" s="108" t="s">
        <v>338</v>
      </c>
      <c r="N234" s="146">
        <v>11.415646880000001</v>
      </c>
      <c r="O234" s="108" t="s">
        <v>1838</v>
      </c>
      <c r="P234" s="141">
        <f t="shared" si="17"/>
        <v>215928.02050751497</v>
      </c>
      <c r="Q234" s="143">
        <f t="shared" si="16"/>
        <v>0.99916653073556105</v>
      </c>
      <c r="R234" s="110" t="s">
        <v>1937</v>
      </c>
    </row>
    <row r="235" spans="1:18" ht="25.5" x14ac:dyDescent="0.2">
      <c r="A235" s="108" t="s">
        <v>1451</v>
      </c>
      <c r="B235" s="109" t="s">
        <v>20</v>
      </c>
      <c r="C235" s="109" t="s">
        <v>1452</v>
      </c>
      <c r="D235" s="109" t="s">
        <v>184</v>
      </c>
      <c r="E235" s="145" t="s">
        <v>55</v>
      </c>
      <c r="F235" s="108" t="s">
        <v>1870</v>
      </c>
      <c r="G235" s="108" t="s">
        <v>338</v>
      </c>
      <c r="H235" s="146">
        <f>'Anexo_I_2_-_Plan_Analítica'!I2423</f>
        <v>4.99</v>
      </c>
      <c r="I235" s="108"/>
      <c r="J235" s="147">
        <f t="shared" si="15"/>
        <v>6.11</v>
      </c>
      <c r="K235" s="108" t="s">
        <v>338</v>
      </c>
      <c r="L235" s="147">
        <f t="shared" si="14"/>
        <v>10.8161053</v>
      </c>
      <c r="M235" s="108" t="s">
        <v>338</v>
      </c>
      <c r="N235" s="146">
        <v>10.8161053</v>
      </c>
      <c r="O235" s="108" t="s">
        <v>1838</v>
      </c>
      <c r="P235" s="141">
        <f t="shared" si="17"/>
        <v>215938.83661281498</v>
      </c>
      <c r="Q235" s="143">
        <f t="shared" si="16"/>
        <v>0.99921658023994342</v>
      </c>
      <c r="R235" s="110" t="s">
        <v>1937</v>
      </c>
    </row>
    <row r="236" spans="1:18" ht="38.25" x14ac:dyDescent="0.2">
      <c r="A236" s="108" t="s">
        <v>392</v>
      </c>
      <c r="B236" s="109" t="s">
        <v>20</v>
      </c>
      <c r="C236" s="109" t="s">
        <v>393</v>
      </c>
      <c r="D236" s="109" t="s">
        <v>184</v>
      </c>
      <c r="E236" s="145" t="s">
        <v>24</v>
      </c>
      <c r="F236" s="108" t="s">
        <v>1871</v>
      </c>
      <c r="G236" s="108" t="s">
        <v>338</v>
      </c>
      <c r="H236" s="146">
        <f>'Anexo_I_2_-_Plan_Analítica'!I292</f>
        <v>4.05</v>
      </c>
      <c r="I236" s="108"/>
      <c r="J236" s="147">
        <f t="shared" si="15"/>
        <v>4.96</v>
      </c>
      <c r="K236" s="108" t="s">
        <v>338</v>
      </c>
      <c r="L236" s="147">
        <f t="shared" si="14"/>
        <v>8.9642476799999997</v>
      </c>
      <c r="M236" s="108" t="s">
        <v>338</v>
      </c>
      <c r="N236" s="146">
        <v>8.9642476799999997</v>
      </c>
      <c r="O236" s="108" t="s">
        <v>1872</v>
      </c>
      <c r="P236" s="141">
        <f t="shared" si="17"/>
        <v>215947.80086049499</v>
      </c>
      <c r="Q236" s="143">
        <f t="shared" si="16"/>
        <v>0.99925806061953493</v>
      </c>
      <c r="R236" s="110" t="s">
        <v>1937</v>
      </c>
    </row>
    <row r="237" spans="1:18" x14ac:dyDescent="0.2">
      <c r="A237" s="108" t="s">
        <v>541</v>
      </c>
      <c r="B237" s="109" t="s">
        <v>20</v>
      </c>
      <c r="C237" s="109" t="s">
        <v>542</v>
      </c>
      <c r="D237" s="109" t="s">
        <v>184</v>
      </c>
      <c r="E237" s="145" t="s">
        <v>40</v>
      </c>
      <c r="F237" s="108" t="s">
        <v>1873</v>
      </c>
      <c r="G237" s="108" t="s">
        <v>338</v>
      </c>
      <c r="H237" s="146">
        <f>'Anexo_I_2_-_Plan_Analítica'!I592</f>
        <v>2.96</v>
      </c>
      <c r="I237" s="108"/>
      <c r="J237" s="147">
        <f t="shared" si="15"/>
        <v>3.62</v>
      </c>
      <c r="K237" s="108" t="s">
        <v>338</v>
      </c>
      <c r="L237" s="147">
        <f t="shared" si="14"/>
        <v>8.4273600000000002</v>
      </c>
      <c r="M237" s="108" t="s">
        <v>338</v>
      </c>
      <c r="N237" s="146">
        <v>8.4273600000000002</v>
      </c>
      <c r="O237" s="108" t="s">
        <v>1872</v>
      </c>
      <c r="P237" s="141">
        <f t="shared" si="17"/>
        <v>215956.22822049499</v>
      </c>
      <c r="Q237" s="143">
        <f t="shared" si="16"/>
        <v>0.99929705665179913</v>
      </c>
      <c r="R237" s="110" t="s">
        <v>1937</v>
      </c>
    </row>
    <row r="238" spans="1:18" ht="25.5" x14ac:dyDescent="0.2">
      <c r="A238" s="108" t="s">
        <v>1535</v>
      </c>
      <c r="B238" s="109" t="s">
        <v>20</v>
      </c>
      <c r="C238" s="109" t="s">
        <v>1536</v>
      </c>
      <c r="D238" s="109" t="s">
        <v>184</v>
      </c>
      <c r="E238" s="145" t="s">
        <v>55</v>
      </c>
      <c r="F238" s="108" t="s">
        <v>1874</v>
      </c>
      <c r="G238" s="108" t="s">
        <v>338</v>
      </c>
      <c r="H238" s="146">
        <f>'Anexo_I_2_-_Plan_Analítica'!I3034</f>
        <v>8.0500000000000007</v>
      </c>
      <c r="I238" s="108"/>
      <c r="J238" s="147">
        <f t="shared" si="15"/>
        <v>9.85</v>
      </c>
      <c r="K238" s="108" t="s">
        <v>338</v>
      </c>
      <c r="L238" s="147">
        <f t="shared" ref="L238:L301" si="18">J238*F238</f>
        <v>7.6534500000000003</v>
      </c>
      <c r="M238" s="108" t="s">
        <v>338</v>
      </c>
      <c r="N238" s="146">
        <v>7.6534500000000003</v>
      </c>
      <c r="O238" s="108" t="s">
        <v>1872</v>
      </c>
      <c r="P238" s="141">
        <f t="shared" si="17"/>
        <v>215963.881670495</v>
      </c>
      <c r="Q238" s="143">
        <f t="shared" si="16"/>
        <v>0.99933247156027971</v>
      </c>
      <c r="R238" s="110" t="s">
        <v>1937</v>
      </c>
    </row>
    <row r="239" spans="1:18" ht="25.5" x14ac:dyDescent="0.2">
      <c r="A239" s="108" t="s">
        <v>375</v>
      </c>
      <c r="B239" s="109" t="s">
        <v>20</v>
      </c>
      <c r="C239" s="109" t="s">
        <v>376</v>
      </c>
      <c r="D239" s="109" t="s">
        <v>184</v>
      </c>
      <c r="E239" s="145" t="s">
        <v>377</v>
      </c>
      <c r="F239" s="108" t="s">
        <v>1875</v>
      </c>
      <c r="G239" s="108" t="s">
        <v>338</v>
      </c>
      <c r="H239" s="146">
        <f>'Anexo_I_2_-_Plan_Analítica'!I279</f>
        <v>38.74</v>
      </c>
      <c r="I239" s="108"/>
      <c r="J239" s="147">
        <f t="shared" si="15"/>
        <v>47.44</v>
      </c>
      <c r="K239" s="108" t="s">
        <v>338</v>
      </c>
      <c r="L239" s="147">
        <f t="shared" si="18"/>
        <v>7.4108870399999995</v>
      </c>
      <c r="M239" s="108" t="s">
        <v>338</v>
      </c>
      <c r="N239" s="146">
        <v>7.4108870400000004</v>
      </c>
      <c r="O239" s="108" t="s">
        <v>1872</v>
      </c>
      <c r="P239" s="141">
        <f t="shared" si="17"/>
        <v>215971.29255753499</v>
      </c>
      <c r="Q239" s="143">
        <f t="shared" si="16"/>
        <v>0.99936676405402847</v>
      </c>
      <c r="R239" s="110" t="s">
        <v>1937</v>
      </c>
    </row>
    <row r="240" spans="1:18" ht="38.25" x14ac:dyDescent="0.2">
      <c r="A240" s="108" t="s">
        <v>1527</v>
      </c>
      <c r="B240" s="109" t="s">
        <v>336</v>
      </c>
      <c r="C240" s="109" t="s">
        <v>1528</v>
      </c>
      <c r="D240" s="109" t="s">
        <v>184</v>
      </c>
      <c r="E240" s="145" t="s">
        <v>28</v>
      </c>
      <c r="F240" s="108" t="s">
        <v>1860</v>
      </c>
      <c r="G240" s="108" t="s">
        <v>338</v>
      </c>
      <c r="H240" s="146">
        <f>'Anexo_I_2_-_Plan_Analítica'!I2995</f>
        <v>0.59</v>
      </c>
      <c r="I240" s="108"/>
      <c r="J240" s="147">
        <f t="shared" si="15"/>
        <v>0.72</v>
      </c>
      <c r="K240" s="108" t="s">
        <v>338</v>
      </c>
      <c r="L240" s="147">
        <f t="shared" si="18"/>
        <v>7.4023200000000005</v>
      </c>
      <c r="M240" s="108" t="s">
        <v>338</v>
      </c>
      <c r="N240" s="146">
        <v>7.4023199999999996</v>
      </c>
      <c r="O240" s="108" t="s">
        <v>1872</v>
      </c>
      <c r="P240" s="141">
        <f t="shared" si="17"/>
        <v>215978.69487753499</v>
      </c>
      <c r="Q240" s="143">
        <f t="shared" si="16"/>
        <v>0.99940101690540184</v>
      </c>
      <c r="R240" s="110" t="s">
        <v>1937</v>
      </c>
    </row>
    <row r="241" spans="1:18" ht="51" x14ac:dyDescent="0.2">
      <c r="A241" s="108" t="s">
        <v>1228</v>
      </c>
      <c r="B241" s="109" t="s">
        <v>20</v>
      </c>
      <c r="C241" s="109" t="s">
        <v>1229</v>
      </c>
      <c r="D241" s="109" t="s">
        <v>184</v>
      </c>
      <c r="E241" s="145" t="s">
        <v>22</v>
      </c>
      <c r="F241" s="108" t="s">
        <v>1876</v>
      </c>
      <c r="G241" s="108" t="s">
        <v>338</v>
      </c>
      <c r="H241" s="146">
        <f>'Anexo_I_2_-_Plan_Analítica'!I1646</f>
        <v>94.15</v>
      </c>
      <c r="I241" s="108"/>
      <c r="J241" s="147">
        <f t="shared" si="15"/>
        <v>115.3</v>
      </c>
      <c r="K241" s="108" t="s">
        <v>338</v>
      </c>
      <c r="L241" s="147">
        <f t="shared" si="18"/>
        <v>7.3961490999999997</v>
      </c>
      <c r="M241" s="108" t="s">
        <v>338</v>
      </c>
      <c r="N241" s="146">
        <v>7.3961490999999997</v>
      </c>
      <c r="O241" s="108" t="s">
        <v>1872</v>
      </c>
      <c r="P241" s="141">
        <f t="shared" si="17"/>
        <v>215986.091026635</v>
      </c>
      <c r="Q241" s="143">
        <f t="shared" si="16"/>
        <v>0.9994352412020896</v>
      </c>
      <c r="R241" s="110" t="s">
        <v>1937</v>
      </c>
    </row>
    <row r="242" spans="1:18" ht="38.25" x14ac:dyDescent="0.2">
      <c r="A242" s="108" t="s">
        <v>396</v>
      </c>
      <c r="B242" s="109" t="s">
        <v>20</v>
      </c>
      <c r="C242" s="109" t="s">
        <v>397</v>
      </c>
      <c r="D242" s="109" t="s">
        <v>184</v>
      </c>
      <c r="E242" s="145" t="s">
        <v>55</v>
      </c>
      <c r="F242" s="108" t="s">
        <v>1877</v>
      </c>
      <c r="G242" s="108" t="s">
        <v>338</v>
      </c>
      <c r="H242" s="146">
        <f>'Anexo_I_2_-_Plan_Analítica'!I294</f>
        <v>0.12</v>
      </c>
      <c r="I242" s="108"/>
      <c r="J242" s="147">
        <f t="shared" si="15"/>
        <v>0.14000000000000001</v>
      </c>
      <c r="K242" s="108" t="s">
        <v>338</v>
      </c>
      <c r="L242" s="147">
        <f t="shared" si="18"/>
        <v>6.8958108800000009</v>
      </c>
      <c r="M242" s="108" t="s">
        <v>338</v>
      </c>
      <c r="N242" s="146">
        <v>6.89581088</v>
      </c>
      <c r="O242" s="108" t="s">
        <v>1872</v>
      </c>
      <c r="P242" s="141">
        <f t="shared" si="17"/>
        <v>215992.986837515</v>
      </c>
      <c r="Q242" s="143">
        <f t="shared" si="16"/>
        <v>0.99946715027724065</v>
      </c>
      <c r="R242" s="110" t="s">
        <v>1937</v>
      </c>
    </row>
    <row r="243" spans="1:18" x14ac:dyDescent="0.2">
      <c r="A243" s="108" t="s">
        <v>1389</v>
      </c>
      <c r="B243" s="109" t="s">
        <v>327</v>
      </c>
      <c r="C243" s="109" t="s">
        <v>1390</v>
      </c>
      <c r="D243" s="109" t="s">
        <v>184</v>
      </c>
      <c r="E243" s="145" t="s">
        <v>332</v>
      </c>
      <c r="F243" s="108" t="s">
        <v>1878</v>
      </c>
      <c r="G243" s="108" t="s">
        <v>338</v>
      </c>
      <c r="H243" s="146">
        <f>'Anexo_I_2_-_Plan_Analítica'!I2126</f>
        <v>327.8</v>
      </c>
      <c r="I243" s="108"/>
      <c r="J243" s="147">
        <f t="shared" si="15"/>
        <v>401.45</v>
      </c>
      <c r="K243" s="108" t="s">
        <v>338</v>
      </c>
      <c r="L243" s="147">
        <f t="shared" si="18"/>
        <v>6.4008793800000001</v>
      </c>
      <c r="M243" s="108" t="s">
        <v>338</v>
      </c>
      <c r="N243" s="146">
        <v>6.4008793800000001</v>
      </c>
      <c r="O243" s="108" t="s">
        <v>1872</v>
      </c>
      <c r="P243" s="141">
        <f t="shared" si="17"/>
        <v>215999.387716895</v>
      </c>
      <c r="Q243" s="143">
        <f t="shared" si="16"/>
        <v>0.99949676914944041</v>
      </c>
      <c r="R243" s="110" t="s">
        <v>1937</v>
      </c>
    </row>
    <row r="244" spans="1:18" ht="25.5" x14ac:dyDescent="0.2">
      <c r="A244" s="108" t="s">
        <v>231</v>
      </c>
      <c r="B244" s="109" t="s">
        <v>20</v>
      </c>
      <c r="C244" s="109" t="s">
        <v>232</v>
      </c>
      <c r="D244" s="109" t="s">
        <v>184</v>
      </c>
      <c r="E244" s="145" t="s">
        <v>40</v>
      </c>
      <c r="F244" s="108" t="s">
        <v>1879</v>
      </c>
      <c r="G244" s="108" t="s">
        <v>338</v>
      </c>
      <c r="H244" s="148">
        <f>'Anexo_I_2_-_Plan_Analítica'!I69</f>
        <v>21.51</v>
      </c>
      <c r="I244" s="108"/>
      <c r="J244" s="147">
        <f t="shared" si="15"/>
        <v>26.34</v>
      </c>
      <c r="K244" s="108" t="s">
        <v>338</v>
      </c>
      <c r="L244" s="147">
        <f t="shared" si="18"/>
        <v>6.2307269999999999</v>
      </c>
      <c r="M244" s="108" t="s">
        <v>338</v>
      </c>
      <c r="N244" s="146">
        <v>6.2307269999999999</v>
      </c>
      <c r="O244" s="108" t="s">
        <v>1872</v>
      </c>
      <c r="P244" s="141">
        <f t="shared" si="17"/>
        <v>216005.61844389499</v>
      </c>
      <c r="Q244" s="143">
        <f t="shared" si="16"/>
        <v>0.99952560067332463</v>
      </c>
      <c r="R244" s="110" t="s">
        <v>1937</v>
      </c>
    </row>
    <row r="245" spans="1:18" ht="25.5" x14ac:dyDescent="0.2">
      <c r="A245" s="108" t="s">
        <v>1411</v>
      </c>
      <c r="B245" s="109" t="s">
        <v>20</v>
      </c>
      <c r="C245" s="109" t="s">
        <v>1412</v>
      </c>
      <c r="D245" s="109" t="s">
        <v>184</v>
      </c>
      <c r="E245" s="145" t="s">
        <v>55</v>
      </c>
      <c r="F245" s="108" t="s">
        <v>1880</v>
      </c>
      <c r="G245" s="108" t="s">
        <v>338</v>
      </c>
      <c r="H245" s="146">
        <f>'Anexo_I_2_-_Plan_Analítica'!I2189</f>
        <v>53.3</v>
      </c>
      <c r="I245" s="108"/>
      <c r="J245" s="147">
        <f t="shared" si="15"/>
        <v>65.27</v>
      </c>
      <c r="K245" s="108" t="s">
        <v>338</v>
      </c>
      <c r="L245" s="147">
        <f t="shared" si="18"/>
        <v>5.7389365469999989</v>
      </c>
      <c r="M245" s="108" t="s">
        <v>338</v>
      </c>
      <c r="N245" s="146">
        <v>5.7389365470000007</v>
      </c>
      <c r="O245" s="108" t="s">
        <v>1872</v>
      </c>
      <c r="P245" s="141">
        <f t="shared" si="17"/>
        <v>216011.35738044197</v>
      </c>
      <c r="Q245" s="143">
        <f t="shared" si="16"/>
        <v>0.99955215652886531</v>
      </c>
      <c r="R245" s="110" t="s">
        <v>1937</v>
      </c>
    </row>
    <row r="246" spans="1:18" ht="38.25" x14ac:dyDescent="0.2">
      <c r="A246" s="108" t="s">
        <v>1356</v>
      </c>
      <c r="B246" s="109" t="s">
        <v>20</v>
      </c>
      <c r="C246" s="109" t="s">
        <v>1357</v>
      </c>
      <c r="D246" s="109" t="s">
        <v>184</v>
      </c>
      <c r="E246" s="145" t="s">
        <v>55</v>
      </c>
      <c r="F246" s="108" t="s">
        <v>1881</v>
      </c>
      <c r="G246" s="108" t="s">
        <v>338</v>
      </c>
      <c r="H246" s="146">
        <f>'Anexo_I_2_-_Plan_Analítica'!I2060</f>
        <v>15.93</v>
      </c>
      <c r="I246" s="108"/>
      <c r="J246" s="147">
        <f t="shared" si="15"/>
        <v>19.5</v>
      </c>
      <c r="K246" s="108" t="s">
        <v>338</v>
      </c>
      <c r="L246" s="147">
        <f t="shared" si="18"/>
        <v>5.4037542000000007</v>
      </c>
      <c r="M246" s="108" t="s">
        <v>338</v>
      </c>
      <c r="N246" s="146">
        <v>5.4037541999999998</v>
      </c>
      <c r="O246" s="108" t="s">
        <v>1872</v>
      </c>
      <c r="P246" s="141">
        <f t="shared" si="17"/>
        <v>216016.76113464197</v>
      </c>
      <c r="Q246" s="143">
        <f t="shared" si="16"/>
        <v>0.99957716139078301</v>
      </c>
      <c r="R246" s="110" t="s">
        <v>1937</v>
      </c>
    </row>
    <row r="247" spans="1:18" ht="25.5" x14ac:dyDescent="0.2">
      <c r="A247" s="108" t="s">
        <v>1465</v>
      </c>
      <c r="B247" s="109" t="s">
        <v>20</v>
      </c>
      <c r="C247" s="109" t="s">
        <v>1466</v>
      </c>
      <c r="D247" s="109" t="s">
        <v>184</v>
      </c>
      <c r="E247" s="145" t="s">
        <v>55</v>
      </c>
      <c r="F247" s="108" t="s">
        <v>1882</v>
      </c>
      <c r="G247" s="108" t="s">
        <v>338</v>
      </c>
      <c r="H247" s="146">
        <f>'Anexo_I_2_-_Plan_Analítica'!I2528</f>
        <v>20.010000000000002</v>
      </c>
      <c r="I247" s="108"/>
      <c r="J247" s="147">
        <f t="shared" si="15"/>
        <v>24.5</v>
      </c>
      <c r="K247" s="108" t="s">
        <v>338</v>
      </c>
      <c r="L247" s="147">
        <f t="shared" si="18"/>
        <v>4.5594010000000003</v>
      </c>
      <c r="M247" s="108" t="s">
        <v>338</v>
      </c>
      <c r="N247" s="146">
        <v>4.5594010000000003</v>
      </c>
      <c r="O247" s="108" t="s">
        <v>1872</v>
      </c>
      <c r="P247" s="141">
        <f t="shared" si="17"/>
        <v>216021.32053564198</v>
      </c>
      <c r="Q247" s="143">
        <f t="shared" si="16"/>
        <v>0.99959825916618383</v>
      </c>
      <c r="R247" s="110" t="s">
        <v>1937</v>
      </c>
    </row>
    <row r="248" spans="1:18" ht="25.5" x14ac:dyDescent="0.2">
      <c r="A248" s="108" t="s">
        <v>1311</v>
      </c>
      <c r="B248" s="109" t="s">
        <v>20</v>
      </c>
      <c r="C248" s="109" t="s">
        <v>1312</v>
      </c>
      <c r="D248" s="109" t="s">
        <v>184</v>
      </c>
      <c r="E248" s="145" t="s">
        <v>55</v>
      </c>
      <c r="F248" s="108" t="s">
        <v>1883</v>
      </c>
      <c r="G248" s="108" t="s">
        <v>338</v>
      </c>
      <c r="H248" s="146">
        <f>'Anexo_I_2_-_Plan_Analítica'!I1940</f>
        <v>2.91</v>
      </c>
      <c r="I248" s="108"/>
      <c r="J248" s="147">
        <f t="shared" si="15"/>
        <v>3.56</v>
      </c>
      <c r="K248" s="108" t="s">
        <v>338</v>
      </c>
      <c r="L248" s="147">
        <f t="shared" si="18"/>
        <v>4.1994792400000005</v>
      </c>
      <c r="M248" s="108" t="s">
        <v>338</v>
      </c>
      <c r="N248" s="146">
        <v>4.1994792399999996</v>
      </c>
      <c r="O248" s="108" t="s">
        <v>1872</v>
      </c>
      <c r="P248" s="141">
        <f t="shared" si="17"/>
        <v>216025.52001488197</v>
      </c>
      <c r="Q248" s="143">
        <f t="shared" si="16"/>
        <v>0.99961769147095492</v>
      </c>
      <c r="R248" s="110" t="s">
        <v>1937</v>
      </c>
    </row>
    <row r="249" spans="1:18" ht="25.5" x14ac:dyDescent="0.2">
      <c r="A249" s="108" t="s">
        <v>466</v>
      </c>
      <c r="B249" s="109" t="s">
        <v>20</v>
      </c>
      <c r="C249" s="109" t="s">
        <v>467</v>
      </c>
      <c r="D249" s="109" t="s">
        <v>184</v>
      </c>
      <c r="E249" s="145" t="s">
        <v>55</v>
      </c>
      <c r="F249" s="108" t="s">
        <v>1884</v>
      </c>
      <c r="G249" s="108" t="s">
        <v>338</v>
      </c>
      <c r="H249" s="146">
        <f>'Anexo_I_2_-_Plan_Analítica'!I387</f>
        <v>3.02</v>
      </c>
      <c r="I249" s="108"/>
      <c r="J249" s="147">
        <f t="shared" si="15"/>
        <v>3.69</v>
      </c>
      <c r="K249" s="108" t="s">
        <v>338</v>
      </c>
      <c r="L249" s="147">
        <f t="shared" si="18"/>
        <v>4.0981139999999998</v>
      </c>
      <c r="M249" s="108" t="s">
        <v>338</v>
      </c>
      <c r="N249" s="146">
        <v>4.0981139999999998</v>
      </c>
      <c r="O249" s="108" t="s">
        <v>1872</v>
      </c>
      <c r="P249" s="141">
        <f t="shared" si="17"/>
        <v>216029.61812888196</v>
      </c>
      <c r="Q249" s="143">
        <f t="shared" si="16"/>
        <v>0.99963665472703578</v>
      </c>
      <c r="R249" s="110" t="s">
        <v>1937</v>
      </c>
    </row>
    <row r="250" spans="1:18" x14ac:dyDescent="0.2">
      <c r="A250" s="108" t="s">
        <v>1204</v>
      </c>
      <c r="B250" s="109" t="s">
        <v>20</v>
      </c>
      <c r="C250" s="109" t="s">
        <v>1205</v>
      </c>
      <c r="D250" s="109" t="s">
        <v>184</v>
      </c>
      <c r="E250" s="145" t="s">
        <v>226</v>
      </c>
      <c r="F250" s="108" t="s">
        <v>1885</v>
      </c>
      <c r="G250" s="108" t="s">
        <v>338</v>
      </c>
      <c r="H250" s="146">
        <f>'Anexo_I_2_-_Plan_Analítica'!I1582</f>
        <v>5.36</v>
      </c>
      <c r="I250" s="108"/>
      <c r="J250" s="147">
        <f t="shared" si="15"/>
        <v>6.56</v>
      </c>
      <c r="K250" s="108" t="s">
        <v>338</v>
      </c>
      <c r="L250" s="147">
        <f t="shared" si="18"/>
        <v>4.0624400639999996</v>
      </c>
      <c r="M250" s="108" t="s">
        <v>338</v>
      </c>
      <c r="N250" s="146">
        <v>4.0624400639999996</v>
      </c>
      <c r="O250" s="108" t="s">
        <v>1872</v>
      </c>
      <c r="P250" s="141">
        <f t="shared" si="17"/>
        <v>216033.68056894597</v>
      </c>
      <c r="Q250" s="143">
        <f t="shared" si="16"/>
        <v>0.99965545290864999</v>
      </c>
      <c r="R250" s="110" t="s">
        <v>1937</v>
      </c>
    </row>
    <row r="251" spans="1:18" x14ac:dyDescent="0.2">
      <c r="A251" s="108" t="s">
        <v>1242</v>
      </c>
      <c r="B251" s="109" t="s">
        <v>20</v>
      </c>
      <c r="C251" s="109" t="s">
        <v>1243</v>
      </c>
      <c r="D251" s="109" t="s">
        <v>184</v>
      </c>
      <c r="E251" s="145" t="s">
        <v>226</v>
      </c>
      <c r="F251" s="108" t="s">
        <v>1886</v>
      </c>
      <c r="G251" s="108" t="s">
        <v>338</v>
      </c>
      <c r="H251" s="146">
        <f>'Anexo_I_2_-_Plan_Analítica'!I1712</f>
        <v>6.07</v>
      </c>
      <c r="I251" s="108"/>
      <c r="J251" s="147">
        <f t="shared" si="15"/>
        <v>7.43</v>
      </c>
      <c r="K251" s="108" t="s">
        <v>338</v>
      </c>
      <c r="L251" s="147">
        <f t="shared" si="18"/>
        <v>3.7175455179999997</v>
      </c>
      <c r="M251" s="108" t="s">
        <v>338</v>
      </c>
      <c r="N251" s="146">
        <v>3.7175455180000001</v>
      </c>
      <c r="O251" s="108" t="s">
        <v>1872</v>
      </c>
      <c r="P251" s="141">
        <f t="shared" si="17"/>
        <v>216037.39811446398</v>
      </c>
      <c r="Q251" s="143">
        <f t="shared" si="16"/>
        <v>0.99967265515525672</v>
      </c>
      <c r="R251" s="110" t="s">
        <v>1937</v>
      </c>
    </row>
    <row r="252" spans="1:18" ht="51" x14ac:dyDescent="0.2">
      <c r="A252" s="108" t="s">
        <v>1155</v>
      </c>
      <c r="B252" s="109" t="s">
        <v>20</v>
      </c>
      <c r="C252" s="109" t="s">
        <v>1156</v>
      </c>
      <c r="D252" s="109" t="s">
        <v>184</v>
      </c>
      <c r="E252" s="145" t="s">
        <v>55</v>
      </c>
      <c r="F252" s="108" t="s">
        <v>1887</v>
      </c>
      <c r="G252" s="108" t="s">
        <v>338</v>
      </c>
      <c r="H252" s="146">
        <f>'Anexo_I_2_-_Plan_Analítica'!I1447</f>
        <v>0.35</v>
      </c>
      <c r="I252" s="108"/>
      <c r="J252" s="147">
        <f t="shared" si="15"/>
        <v>0.42</v>
      </c>
      <c r="K252" s="108" t="s">
        <v>338</v>
      </c>
      <c r="L252" s="147">
        <f t="shared" si="18"/>
        <v>3.6119999999999997</v>
      </c>
      <c r="M252" s="108" t="s">
        <v>338</v>
      </c>
      <c r="N252" s="146">
        <v>3.6120000000000001</v>
      </c>
      <c r="O252" s="108" t="s">
        <v>1872</v>
      </c>
      <c r="P252" s="141">
        <f t="shared" si="17"/>
        <v>216041.01011446398</v>
      </c>
      <c r="Q252" s="143">
        <f t="shared" si="16"/>
        <v>0.99968936900971861</v>
      </c>
      <c r="R252" s="110" t="s">
        <v>1937</v>
      </c>
    </row>
    <row r="253" spans="1:18" ht="38.25" x14ac:dyDescent="0.2">
      <c r="A253" s="108" t="s">
        <v>390</v>
      </c>
      <c r="B253" s="109" t="s">
        <v>20</v>
      </c>
      <c r="C253" s="109" t="s">
        <v>391</v>
      </c>
      <c r="D253" s="109" t="s">
        <v>184</v>
      </c>
      <c r="E253" s="145" t="s">
        <v>24</v>
      </c>
      <c r="F253" s="108" t="s">
        <v>1888</v>
      </c>
      <c r="G253" s="108" t="s">
        <v>338</v>
      </c>
      <c r="H253" s="146">
        <f>'Anexo_I_2_-_Plan_Analítica'!I291</f>
        <v>0.46</v>
      </c>
      <c r="I253" s="108"/>
      <c r="J253" s="147">
        <f t="shared" si="15"/>
        <v>0.56000000000000005</v>
      </c>
      <c r="K253" s="108" t="s">
        <v>338</v>
      </c>
      <c r="L253" s="147">
        <f t="shared" si="18"/>
        <v>3.4196892800000005</v>
      </c>
      <c r="M253" s="108" t="s">
        <v>338</v>
      </c>
      <c r="N253" s="146">
        <v>3.4196892800000001</v>
      </c>
      <c r="O253" s="108" t="s">
        <v>1872</v>
      </c>
      <c r="P253" s="141">
        <f t="shared" si="17"/>
        <v>216044.42980374399</v>
      </c>
      <c r="Q253" s="143">
        <f t="shared" si="16"/>
        <v>0.99970519298229088</v>
      </c>
      <c r="R253" s="110" t="s">
        <v>1937</v>
      </c>
    </row>
    <row r="254" spans="1:18" ht="38.25" x14ac:dyDescent="0.2">
      <c r="A254" s="108" t="s">
        <v>382</v>
      </c>
      <c r="B254" s="109" t="s">
        <v>20</v>
      </c>
      <c r="C254" s="109" t="s">
        <v>383</v>
      </c>
      <c r="D254" s="109" t="s">
        <v>184</v>
      </c>
      <c r="E254" s="145" t="s">
        <v>377</v>
      </c>
      <c r="F254" s="108" t="s">
        <v>1889</v>
      </c>
      <c r="G254" s="108" t="s">
        <v>338</v>
      </c>
      <c r="H254" s="146">
        <f>'Anexo_I_2_-_Plan_Analítica'!I287</f>
        <v>45.05</v>
      </c>
      <c r="I254" s="108"/>
      <c r="J254" s="147">
        <f t="shared" si="15"/>
        <v>55.17</v>
      </c>
      <c r="K254" s="108" t="s">
        <v>338</v>
      </c>
      <c r="L254" s="147">
        <f t="shared" si="18"/>
        <v>3.3384470400000001</v>
      </c>
      <c r="M254" s="108" t="s">
        <v>338</v>
      </c>
      <c r="N254" s="146">
        <v>3.3384470400000001</v>
      </c>
      <c r="O254" s="108" t="s">
        <v>1872</v>
      </c>
      <c r="P254" s="141">
        <f t="shared" si="17"/>
        <v>216047.76825078399</v>
      </c>
      <c r="Q254" s="143">
        <f t="shared" si="16"/>
        <v>0.99972064102159197</v>
      </c>
      <c r="R254" s="110" t="s">
        <v>1937</v>
      </c>
    </row>
    <row r="255" spans="1:18" ht="51" x14ac:dyDescent="0.2">
      <c r="A255" s="108" t="s">
        <v>1182</v>
      </c>
      <c r="B255" s="109" t="s">
        <v>20</v>
      </c>
      <c r="C255" s="109" t="s">
        <v>1183</v>
      </c>
      <c r="D255" s="109" t="s">
        <v>163</v>
      </c>
      <c r="E255" s="145" t="s">
        <v>55</v>
      </c>
      <c r="F255" s="108">
        <v>1.0679999999999999E-4</v>
      </c>
      <c r="G255" s="108" t="s">
        <v>338</v>
      </c>
      <c r="H255" s="146">
        <f>'Anexo_I_2_-_Plan_Analítica'!I1510</f>
        <v>23166.1</v>
      </c>
      <c r="I255" s="108"/>
      <c r="J255" s="147">
        <f t="shared" si="15"/>
        <v>28371.52</v>
      </c>
      <c r="K255" s="108" t="s">
        <v>338</v>
      </c>
      <c r="L255" s="147">
        <f t="shared" si="18"/>
        <v>3.0300783359999999</v>
      </c>
      <c r="M255" s="108" t="s">
        <v>338</v>
      </c>
      <c r="N255" s="146">
        <v>3.0300783359999999</v>
      </c>
      <c r="O255" s="108" t="s">
        <v>1872</v>
      </c>
      <c r="P255" s="141">
        <f t="shared" si="17"/>
        <v>216050.79832912001</v>
      </c>
      <c r="Q255" s="143">
        <f t="shared" si="16"/>
        <v>0.99973466214238838</v>
      </c>
      <c r="R255" s="110" t="s">
        <v>1937</v>
      </c>
    </row>
    <row r="256" spans="1:18" ht="25.5" x14ac:dyDescent="0.2">
      <c r="A256" s="108" t="s">
        <v>1475</v>
      </c>
      <c r="B256" s="109" t="s">
        <v>20</v>
      </c>
      <c r="C256" s="109" t="s">
        <v>1476</v>
      </c>
      <c r="D256" s="109" t="s">
        <v>184</v>
      </c>
      <c r="E256" s="145" t="s">
        <v>55</v>
      </c>
      <c r="F256" s="108" t="s">
        <v>1890</v>
      </c>
      <c r="G256" s="108" t="s">
        <v>338</v>
      </c>
      <c r="H256" s="146">
        <f>'Anexo_I_2_-_Plan_Analítica'!I2625</f>
        <v>7.19</v>
      </c>
      <c r="I256" s="108"/>
      <c r="J256" s="147">
        <f t="shared" si="15"/>
        <v>8.8000000000000007</v>
      </c>
      <c r="K256" s="108" t="s">
        <v>338</v>
      </c>
      <c r="L256" s="147">
        <f t="shared" si="18"/>
        <v>2.9292647999999999</v>
      </c>
      <c r="M256" s="108" t="s">
        <v>338</v>
      </c>
      <c r="N256" s="146">
        <v>2.9292647999999999</v>
      </c>
      <c r="O256" s="108" t="s">
        <v>1872</v>
      </c>
      <c r="P256" s="141">
        <f t="shared" si="17"/>
        <v>216053.72759392002</v>
      </c>
      <c r="Q256" s="143">
        <f t="shared" si="16"/>
        <v>0.99974821676740167</v>
      </c>
      <c r="R256" s="110" t="s">
        <v>1937</v>
      </c>
    </row>
    <row r="257" spans="1:18" ht="38.25" x14ac:dyDescent="0.2">
      <c r="A257" s="108" t="s">
        <v>224</v>
      </c>
      <c r="B257" s="109" t="s">
        <v>20</v>
      </c>
      <c r="C257" s="109" t="s">
        <v>225</v>
      </c>
      <c r="D257" s="109" t="s">
        <v>184</v>
      </c>
      <c r="E257" s="145" t="s">
        <v>226</v>
      </c>
      <c r="F257" s="108" t="s">
        <v>1891</v>
      </c>
      <c r="G257" s="108" t="s">
        <v>338</v>
      </c>
      <c r="H257" s="146">
        <f>'Anexo_I_2_-_Plan_Analítica'!I668</f>
        <v>8.68</v>
      </c>
      <c r="I257" s="108"/>
      <c r="J257" s="147">
        <f t="shared" si="15"/>
        <v>10.63</v>
      </c>
      <c r="K257" s="108" t="s">
        <v>338</v>
      </c>
      <c r="L257" s="147">
        <f t="shared" si="18"/>
        <v>2.8661669000000001</v>
      </c>
      <c r="M257" s="108" t="s">
        <v>338</v>
      </c>
      <c r="N257" s="146">
        <v>2.8661669000000001</v>
      </c>
      <c r="O257" s="108" t="s">
        <v>1872</v>
      </c>
      <c r="P257" s="141">
        <f t="shared" si="17"/>
        <v>216056.59376082002</v>
      </c>
      <c r="Q257" s="143">
        <f t="shared" si="16"/>
        <v>0.99976147941868354</v>
      </c>
      <c r="R257" s="110" t="s">
        <v>1937</v>
      </c>
    </row>
    <row r="258" spans="1:18" x14ac:dyDescent="0.2">
      <c r="A258" s="108" t="s">
        <v>1342</v>
      </c>
      <c r="B258" s="109" t="s">
        <v>327</v>
      </c>
      <c r="C258" s="109" t="s">
        <v>1343</v>
      </c>
      <c r="D258" s="109" t="s">
        <v>184</v>
      </c>
      <c r="E258" s="145" t="s">
        <v>1344</v>
      </c>
      <c r="F258" s="108" t="s">
        <v>1892</v>
      </c>
      <c r="G258" s="108" t="s">
        <v>338</v>
      </c>
      <c r="H258" s="146">
        <f>'Anexo_I_2_-_Plan_Analítica'!I2054</f>
        <v>6.35</v>
      </c>
      <c r="I258" s="108"/>
      <c r="J258" s="147">
        <f t="shared" si="15"/>
        <v>7.77</v>
      </c>
      <c r="K258" s="108" t="s">
        <v>338</v>
      </c>
      <c r="L258" s="147">
        <f t="shared" si="18"/>
        <v>2.8478215499999995</v>
      </c>
      <c r="M258" s="108" t="s">
        <v>338</v>
      </c>
      <c r="N258" s="146">
        <v>2.8478215499999999</v>
      </c>
      <c r="O258" s="108" t="s">
        <v>1872</v>
      </c>
      <c r="P258" s="141">
        <f t="shared" si="17"/>
        <v>216059.44158237003</v>
      </c>
      <c r="Q258" s="143">
        <f t="shared" si="16"/>
        <v>0.99977465718028935</v>
      </c>
      <c r="R258" s="110" t="s">
        <v>1937</v>
      </c>
    </row>
    <row r="259" spans="1:18" ht="25.5" x14ac:dyDescent="0.2">
      <c r="A259" s="108" t="s">
        <v>235</v>
      </c>
      <c r="B259" s="109" t="s">
        <v>20</v>
      </c>
      <c r="C259" s="109" t="s">
        <v>236</v>
      </c>
      <c r="D259" s="109" t="s">
        <v>184</v>
      </c>
      <c r="E259" s="145" t="s">
        <v>40</v>
      </c>
      <c r="F259" s="108" t="s">
        <v>1893</v>
      </c>
      <c r="G259" s="108" t="s">
        <v>338</v>
      </c>
      <c r="H259" s="148">
        <f>'Anexo_I_2_-_Plan_Analítica'!I71</f>
        <v>26.05</v>
      </c>
      <c r="I259" s="108"/>
      <c r="J259" s="147">
        <f t="shared" si="15"/>
        <v>31.9</v>
      </c>
      <c r="K259" s="108" t="s">
        <v>338</v>
      </c>
      <c r="L259" s="147">
        <f t="shared" si="18"/>
        <v>2.7006539999999997</v>
      </c>
      <c r="M259" s="108" t="s">
        <v>338</v>
      </c>
      <c r="N259" s="146">
        <v>2.7006540000000001</v>
      </c>
      <c r="O259" s="108" t="s">
        <v>1872</v>
      </c>
      <c r="P259" s="141">
        <f t="shared" si="17"/>
        <v>216062.14223637001</v>
      </c>
      <c r="Q259" s="143">
        <f t="shared" si="16"/>
        <v>0.99978715395158169</v>
      </c>
      <c r="R259" s="110" t="s">
        <v>1937</v>
      </c>
    </row>
    <row r="260" spans="1:18" x14ac:dyDescent="0.2">
      <c r="A260" s="108" t="s">
        <v>1399</v>
      </c>
      <c r="B260" s="109" t="s">
        <v>327</v>
      </c>
      <c r="C260" s="109" t="s">
        <v>1400</v>
      </c>
      <c r="D260" s="109" t="s">
        <v>184</v>
      </c>
      <c r="E260" s="145" t="s">
        <v>332</v>
      </c>
      <c r="F260" s="108" t="s">
        <v>1858</v>
      </c>
      <c r="G260" s="108" t="s">
        <v>338</v>
      </c>
      <c r="H260" s="146">
        <f>'Anexo_I_2_-_Plan_Analítica'!I2150</f>
        <v>36.9</v>
      </c>
      <c r="I260" s="108"/>
      <c r="J260" s="147">
        <f t="shared" si="15"/>
        <v>45.19</v>
      </c>
      <c r="K260" s="108" t="s">
        <v>338</v>
      </c>
      <c r="L260" s="147">
        <f t="shared" si="18"/>
        <v>2.3969544229999999</v>
      </c>
      <c r="M260" s="108" t="s">
        <v>338</v>
      </c>
      <c r="N260" s="146">
        <v>2.3969544229999999</v>
      </c>
      <c r="O260" s="108" t="s">
        <v>1872</v>
      </c>
      <c r="P260" s="141">
        <f t="shared" si="17"/>
        <v>216064.539190793</v>
      </c>
      <c r="Q260" s="143">
        <f t="shared" si="16"/>
        <v>0.99979824540988116</v>
      </c>
      <c r="R260" s="110" t="s">
        <v>1937</v>
      </c>
    </row>
    <row r="261" spans="1:18" ht="25.5" x14ac:dyDescent="0.2">
      <c r="A261" s="108" t="s">
        <v>1354</v>
      </c>
      <c r="B261" s="109" t="s">
        <v>20</v>
      </c>
      <c r="C261" s="109" t="s">
        <v>1355</v>
      </c>
      <c r="D261" s="109" t="s">
        <v>184</v>
      </c>
      <c r="E261" s="145" t="s">
        <v>55</v>
      </c>
      <c r="F261" s="108" t="s">
        <v>1894</v>
      </c>
      <c r="G261" s="108" t="s">
        <v>338</v>
      </c>
      <c r="H261" s="146">
        <f>'Anexo_I_2_-_Plan_Analítica'!I2059</f>
        <v>20.7</v>
      </c>
      <c r="I261" s="108"/>
      <c r="J261" s="147">
        <f t="shared" si="15"/>
        <v>25.35</v>
      </c>
      <c r="K261" s="108" t="s">
        <v>338</v>
      </c>
      <c r="L261" s="147">
        <f t="shared" si="18"/>
        <v>2.341622595</v>
      </c>
      <c r="M261" s="108" t="s">
        <v>338</v>
      </c>
      <c r="N261" s="146">
        <v>2.341622595</v>
      </c>
      <c r="O261" s="108" t="s">
        <v>1872</v>
      </c>
      <c r="P261" s="141">
        <f t="shared" si="17"/>
        <v>216066.88081338801</v>
      </c>
      <c r="Q261" s="143">
        <f t="shared" si="16"/>
        <v>0.99980908083049513</v>
      </c>
      <c r="R261" s="110" t="s">
        <v>1937</v>
      </c>
    </row>
    <row r="262" spans="1:18" x14ac:dyDescent="0.2">
      <c r="A262" s="108" t="s">
        <v>1368</v>
      </c>
      <c r="B262" s="109" t="s">
        <v>327</v>
      </c>
      <c r="C262" s="109" t="s">
        <v>1369</v>
      </c>
      <c r="D262" s="109" t="s">
        <v>163</v>
      </c>
      <c r="E262" s="145" t="s">
        <v>332</v>
      </c>
      <c r="F262" s="108" t="s">
        <v>1895</v>
      </c>
      <c r="G262" s="108" t="s">
        <v>338</v>
      </c>
      <c r="H262" s="146">
        <f>'Anexo_I_2_-_Plan_Analítica'!I2077</f>
        <v>518</v>
      </c>
      <c r="I262" s="108"/>
      <c r="J262" s="147">
        <f t="shared" si="15"/>
        <v>634.39</v>
      </c>
      <c r="K262" s="108" t="s">
        <v>338</v>
      </c>
      <c r="L262" s="147">
        <f t="shared" si="18"/>
        <v>1.8857877140000001</v>
      </c>
      <c r="M262" s="108" t="s">
        <v>338</v>
      </c>
      <c r="N262" s="146">
        <v>1.8857877139999999</v>
      </c>
      <c r="O262" s="108" t="s">
        <v>1872</v>
      </c>
      <c r="P262" s="141">
        <f t="shared" si="17"/>
        <v>216068.76660110202</v>
      </c>
      <c r="Q262" s="143">
        <f t="shared" si="16"/>
        <v>0.99981780696045031</v>
      </c>
      <c r="R262" s="110" t="s">
        <v>1937</v>
      </c>
    </row>
    <row r="263" spans="1:18" ht="51" x14ac:dyDescent="0.2">
      <c r="A263" s="108" t="s">
        <v>1435</v>
      </c>
      <c r="B263" s="109" t="s">
        <v>20</v>
      </c>
      <c r="C263" s="109" t="s">
        <v>1436</v>
      </c>
      <c r="D263" s="109" t="s">
        <v>163</v>
      </c>
      <c r="E263" s="145" t="s">
        <v>55</v>
      </c>
      <c r="F263" s="108" t="s">
        <v>1896</v>
      </c>
      <c r="G263" s="108" t="s">
        <v>338</v>
      </c>
      <c r="H263" s="146">
        <f>'Anexo_I_2_-_Plan_Analítica'!I2293</f>
        <v>588651.54</v>
      </c>
      <c r="I263" s="108"/>
      <c r="J263" s="147">
        <f t="shared" ref="J263:J311" si="19">TRUNC(H263*(1+$E$2),2)</f>
        <v>720921.54</v>
      </c>
      <c r="K263" s="108" t="s">
        <v>338</v>
      </c>
      <c r="L263" s="147">
        <f t="shared" si="18"/>
        <v>1.8743960040000001</v>
      </c>
      <c r="M263" s="108" t="s">
        <v>338</v>
      </c>
      <c r="N263" s="146">
        <v>1.8743960040000001</v>
      </c>
      <c r="O263" s="108" t="s">
        <v>1872</v>
      </c>
      <c r="P263" s="141">
        <f t="shared" si="17"/>
        <v>216070.64099710601</v>
      </c>
      <c r="Q263" s="143">
        <f t="shared" si="16"/>
        <v>0.99982648037739796</v>
      </c>
      <c r="R263" s="110" t="s">
        <v>1937</v>
      </c>
    </row>
    <row r="264" spans="1:18" x14ac:dyDescent="0.2">
      <c r="A264" s="108" t="s">
        <v>1401</v>
      </c>
      <c r="B264" s="109" t="s">
        <v>327</v>
      </c>
      <c r="C264" s="109" t="s">
        <v>1402</v>
      </c>
      <c r="D264" s="109" t="s">
        <v>184</v>
      </c>
      <c r="E264" s="145" t="s">
        <v>332</v>
      </c>
      <c r="F264" s="108" t="s">
        <v>1897</v>
      </c>
      <c r="G264" s="108" t="s">
        <v>338</v>
      </c>
      <c r="H264" s="146">
        <f>'Anexo_I_2_-_Plan_Analítica'!I2154</f>
        <v>18.579999999999998</v>
      </c>
      <c r="I264" s="108"/>
      <c r="J264" s="147">
        <f t="shared" si="19"/>
        <v>22.75</v>
      </c>
      <c r="K264" s="108" t="s">
        <v>338</v>
      </c>
      <c r="L264" s="147">
        <f t="shared" si="18"/>
        <v>1.81004915</v>
      </c>
      <c r="M264" s="108" t="s">
        <v>338</v>
      </c>
      <c r="N264" s="146">
        <v>1.81004915</v>
      </c>
      <c r="O264" s="108" t="s">
        <v>1872</v>
      </c>
      <c r="P264" s="141">
        <f t="shared" si="17"/>
        <v>216072.451046256</v>
      </c>
      <c r="Q264" s="143">
        <f t="shared" si="16"/>
        <v>0.99983485604131317</v>
      </c>
      <c r="R264" s="110" t="s">
        <v>1937</v>
      </c>
    </row>
    <row r="265" spans="1:18" ht="25.5" x14ac:dyDescent="0.2">
      <c r="A265" s="108" t="s">
        <v>1441</v>
      </c>
      <c r="B265" s="109" t="s">
        <v>20</v>
      </c>
      <c r="C265" s="109" t="s">
        <v>1442</v>
      </c>
      <c r="D265" s="109" t="s">
        <v>184</v>
      </c>
      <c r="E265" s="145" t="s">
        <v>55</v>
      </c>
      <c r="F265" s="108" t="s">
        <v>1898</v>
      </c>
      <c r="G265" s="108" t="s">
        <v>338</v>
      </c>
      <c r="H265" s="146">
        <f>'Anexo_I_2_-_Plan_Analítica'!I2373</f>
        <v>70.209999999999994</v>
      </c>
      <c r="I265" s="108"/>
      <c r="J265" s="147">
        <f t="shared" si="19"/>
        <v>85.98</v>
      </c>
      <c r="K265" s="108" t="s">
        <v>338</v>
      </c>
      <c r="L265" s="147">
        <f t="shared" si="18"/>
        <v>1.7560555200000001</v>
      </c>
      <c r="M265" s="108" t="s">
        <v>338</v>
      </c>
      <c r="N265" s="146">
        <v>1.7560555200000001</v>
      </c>
      <c r="O265" s="108" t="s">
        <v>1872</v>
      </c>
      <c r="P265" s="141">
        <f t="shared" si="17"/>
        <v>216074.207101776</v>
      </c>
      <c r="Q265" s="143">
        <f t="shared" ref="Q265:Q311" si="20">P265/$O$327</f>
        <v>0.99984298185980391</v>
      </c>
      <c r="R265" s="110" t="s">
        <v>1937</v>
      </c>
    </row>
    <row r="266" spans="1:18" ht="38.25" x14ac:dyDescent="0.2">
      <c r="A266" s="108" t="s">
        <v>1214</v>
      </c>
      <c r="B266" s="109" t="s">
        <v>336</v>
      </c>
      <c r="C266" s="109" t="s">
        <v>1215</v>
      </c>
      <c r="D266" s="109" t="s">
        <v>184</v>
      </c>
      <c r="E266" s="145" t="s">
        <v>28</v>
      </c>
      <c r="F266" s="108" t="s">
        <v>1899</v>
      </c>
      <c r="G266" s="108" t="s">
        <v>338</v>
      </c>
      <c r="H266" s="146">
        <f>'Anexo_I_2_-_Plan_Analítica'!I1592</f>
        <v>1.34</v>
      </c>
      <c r="I266" s="108"/>
      <c r="J266" s="147">
        <f t="shared" si="19"/>
        <v>1.64</v>
      </c>
      <c r="K266" s="108" t="s">
        <v>338</v>
      </c>
      <c r="L266" s="147">
        <f t="shared" si="18"/>
        <v>1.6860839999999999</v>
      </c>
      <c r="M266" s="108" t="s">
        <v>338</v>
      </c>
      <c r="N266" s="146">
        <v>1.6860839999999999</v>
      </c>
      <c r="O266" s="108" t="s">
        <v>1872</v>
      </c>
      <c r="P266" s="141">
        <f t="shared" ref="P266:P311" si="21">SUM(L266+P265)</f>
        <v>216075.89318577599</v>
      </c>
      <c r="Q266" s="143">
        <f t="shared" si="20"/>
        <v>0.99985078389817217</v>
      </c>
      <c r="R266" s="110" t="s">
        <v>1937</v>
      </c>
    </row>
    <row r="267" spans="1:18" ht="38.25" x14ac:dyDescent="0.2">
      <c r="A267" s="108" t="s">
        <v>1523</v>
      </c>
      <c r="B267" s="109" t="s">
        <v>20</v>
      </c>
      <c r="C267" s="109" t="s">
        <v>1524</v>
      </c>
      <c r="D267" s="109" t="s">
        <v>184</v>
      </c>
      <c r="E267" s="145" t="s">
        <v>55</v>
      </c>
      <c r="F267" s="108" t="s">
        <v>1900</v>
      </c>
      <c r="G267" s="108" t="s">
        <v>338</v>
      </c>
      <c r="H267" s="146">
        <f>'Anexo_I_2_-_Plan_Analítica'!I2952</f>
        <v>1323.65</v>
      </c>
      <c r="I267" s="108"/>
      <c r="J267" s="147">
        <f t="shared" si="19"/>
        <v>1621.07</v>
      </c>
      <c r="K267" s="108" t="s">
        <v>338</v>
      </c>
      <c r="L267" s="147">
        <f t="shared" si="18"/>
        <v>1.6781316639999999</v>
      </c>
      <c r="M267" s="108" t="s">
        <v>338</v>
      </c>
      <c r="N267" s="146">
        <v>1.6781316639999999</v>
      </c>
      <c r="O267" s="108" t="s">
        <v>1872</v>
      </c>
      <c r="P267" s="141">
        <f t="shared" si="21"/>
        <v>216077.57131743999</v>
      </c>
      <c r="Q267" s="143">
        <f t="shared" si="20"/>
        <v>0.99985854913859307</v>
      </c>
      <c r="R267" s="110" t="s">
        <v>1937</v>
      </c>
    </row>
    <row r="268" spans="1:18" x14ac:dyDescent="0.2">
      <c r="A268" s="108" t="s">
        <v>1376</v>
      </c>
      <c r="B268" s="109" t="s">
        <v>327</v>
      </c>
      <c r="C268" s="109" t="s">
        <v>1377</v>
      </c>
      <c r="D268" s="109" t="s">
        <v>184</v>
      </c>
      <c r="E268" s="145" t="s">
        <v>332</v>
      </c>
      <c r="F268" s="108" t="s">
        <v>1901</v>
      </c>
      <c r="G268" s="108" t="s">
        <v>338</v>
      </c>
      <c r="H268" s="146">
        <f>'Anexo_I_2_-_Plan_Analítica'!I2114</f>
        <v>40.799999999999997</v>
      </c>
      <c r="I268" s="108"/>
      <c r="J268" s="147">
        <f t="shared" si="19"/>
        <v>49.96</v>
      </c>
      <c r="K268" s="108" t="s">
        <v>338</v>
      </c>
      <c r="L268" s="147">
        <f t="shared" si="18"/>
        <v>1.5931694439999999</v>
      </c>
      <c r="M268" s="108" t="s">
        <v>338</v>
      </c>
      <c r="N268" s="146">
        <v>1.5931694439999999</v>
      </c>
      <c r="O268" s="108" t="s">
        <v>1872</v>
      </c>
      <c r="P268" s="141">
        <f t="shared" si="21"/>
        <v>216079.16448688399</v>
      </c>
      <c r="Q268" s="143">
        <f t="shared" si="20"/>
        <v>0.99986592123223106</v>
      </c>
      <c r="R268" s="110" t="s">
        <v>1937</v>
      </c>
    </row>
    <row r="269" spans="1:18" ht="25.5" x14ac:dyDescent="0.2">
      <c r="A269" s="108" t="s">
        <v>1537</v>
      </c>
      <c r="B269" s="109" t="s">
        <v>20</v>
      </c>
      <c r="C269" s="109" t="s">
        <v>1538</v>
      </c>
      <c r="D269" s="109" t="s">
        <v>184</v>
      </c>
      <c r="E269" s="145" t="s">
        <v>55</v>
      </c>
      <c r="F269" s="108" t="s">
        <v>1902</v>
      </c>
      <c r="G269" s="108" t="s">
        <v>338</v>
      </c>
      <c r="H269" s="146">
        <f>'Anexo_I_2_-_Plan_Analítica'!I3044</f>
        <v>17.79</v>
      </c>
      <c r="I269" s="108"/>
      <c r="J269" s="147">
        <f t="shared" si="19"/>
        <v>21.78</v>
      </c>
      <c r="K269" s="108" t="s">
        <v>338</v>
      </c>
      <c r="L269" s="147">
        <f t="shared" si="18"/>
        <v>1.5891341400000001</v>
      </c>
      <c r="M269" s="108" t="s">
        <v>338</v>
      </c>
      <c r="N269" s="146">
        <v>1.5891341400000001</v>
      </c>
      <c r="O269" s="108" t="s">
        <v>1872</v>
      </c>
      <c r="P269" s="141">
        <f t="shared" si="21"/>
        <v>216080.75362102399</v>
      </c>
      <c r="Q269" s="143">
        <f t="shared" si="20"/>
        <v>0.99987327465325437</v>
      </c>
      <c r="R269" s="110" t="s">
        <v>1937</v>
      </c>
    </row>
    <row r="270" spans="1:18" x14ac:dyDescent="0.2">
      <c r="A270" s="108" t="s">
        <v>1384</v>
      </c>
      <c r="B270" s="109" t="s">
        <v>327</v>
      </c>
      <c r="C270" s="109" t="s">
        <v>1385</v>
      </c>
      <c r="D270" s="109" t="s">
        <v>184</v>
      </c>
      <c r="E270" s="145" t="s">
        <v>332</v>
      </c>
      <c r="F270" s="108" t="s">
        <v>1903</v>
      </c>
      <c r="G270" s="108" t="s">
        <v>338</v>
      </c>
      <c r="H270" s="146">
        <f>'Anexo_I_2_-_Plan_Analítica'!I2124</f>
        <v>11.6</v>
      </c>
      <c r="I270" s="108"/>
      <c r="J270" s="147">
        <f t="shared" si="19"/>
        <v>14.2</v>
      </c>
      <c r="K270" s="108" t="s">
        <v>338</v>
      </c>
      <c r="L270" s="147">
        <f t="shared" si="18"/>
        <v>1.5848790399999999</v>
      </c>
      <c r="M270" s="108" t="s">
        <v>338</v>
      </c>
      <c r="N270" s="146">
        <v>1.5848790399999999</v>
      </c>
      <c r="O270" s="108" t="s">
        <v>1872</v>
      </c>
      <c r="P270" s="141">
        <f t="shared" si="21"/>
        <v>216082.33850006398</v>
      </c>
      <c r="Q270" s="143">
        <f t="shared" si="20"/>
        <v>0.99988060838459825</v>
      </c>
      <c r="R270" s="110" t="s">
        <v>1937</v>
      </c>
    </row>
    <row r="271" spans="1:18" x14ac:dyDescent="0.2">
      <c r="A271" s="108" t="s">
        <v>1393</v>
      </c>
      <c r="B271" s="109" t="s">
        <v>327</v>
      </c>
      <c r="C271" s="109" t="s">
        <v>1394</v>
      </c>
      <c r="D271" s="109" t="s">
        <v>184</v>
      </c>
      <c r="E271" s="145" t="s">
        <v>332</v>
      </c>
      <c r="F271" s="108" t="s">
        <v>1904</v>
      </c>
      <c r="G271" s="108" t="s">
        <v>338</v>
      </c>
      <c r="H271" s="146">
        <f>'Anexo_I_2_-_Plan_Analítica'!I2128</f>
        <v>20</v>
      </c>
      <c r="I271" s="108"/>
      <c r="J271" s="147">
        <f t="shared" si="19"/>
        <v>24.49</v>
      </c>
      <c r="K271" s="108" t="s">
        <v>338</v>
      </c>
      <c r="L271" s="147">
        <f t="shared" si="18"/>
        <v>1.5619207709999998</v>
      </c>
      <c r="M271" s="108" t="s">
        <v>338</v>
      </c>
      <c r="N271" s="146">
        <v>1.561920771</v>
      </c>
      <c r="O271" s="108" t="s">
        <v>1872</v>
      </c>
      <c r="P271" s="141">
        <f t="shared" si="21"/>
        <v>216083.90042083498</v>
      </c>
      <c r="Q271" s="143">
        <f t="shared" si="20"/>
        <v>0.99988783588084618</v>
      </c>
      <c r="R271" s="110" t="s">
        <v>1937</v>
      </c>
    </row>
    <row r="272" spans="1:18" x14ac:dyDescent="0.2">
      <c r="A272" s="108" t="s">
        <v>1397</v>
      </c>
      <c r="B272" s="109" t="s">
        <v>327</v>
      </c>
      <c r="C272" s="109" t="s">
        <v>1398</v>
      </c>
      <c r="D272" s="109" t="s">
        <v>184</v>
      </c>
      <c r="E272" s="145" t="s">
        <v>332</v>
      </c>
      <c r="F272" s="108" t="s">
        <v>1904</v>
      </c>
      <c r="G272" s="108" t="s">
        <v>338</v>
      </c>
      <c r="H272" s="146">
        <f>'Anexo_I_2_-_Plan_Analítica'!I2133</f>
        <v>18.8</v>
      </c>
      <c r="I272" s="108"/>
      <c r="J272" s="147">
        <f t="shared" si="19"/>
        <v>23.02</v>
      </c>
      <c r="K272" s="108" t="s">
        <v>338</v>
      </c>
      <c r="L272" s="147">
        <f t="shared" si="18"/>
        <v>1.468167258</v>
      </c>
      <c r="M272" s="108" t="s">
        <v>338</v>
      </c>
      <c r="N272" s="146">
        <v>1.468167258</v>
      </c>
      <c r="O272" s="108" t="s">
        <v>1872</v>
      </c>
      <c r="P272" s="141">
        <f t="shared" si="21"/>
        <v>216085.36858809297</v>
      </c>
      <c r="Q272" s="143">
        <f t="shared" si="20"/>
        <v>0.9998946295502471</v>
      </c>
      <c r="R272" s="110" t="s">
        <v>1937</v>
      </c>
    </row>
    <row r="273" spans="1:18" x14ac:dyDescent="0.2">
      <c r="A273" s="108" t="s">
        <v>1386</v>
      </c>
      <c r="B273" s="109" t="s">
        <v>327</v>
      </c>
      <c r="C273" s="109" t="s">
        <v>1387</v>
      </c>
      <c r="D273" s="109" t="s">
        <v>184</v>
      </c>
      <c r="E273" s="145" t="s">
        <v>1388</v>
      </c>
      <c r="F273" s="108" t="s">
        <v>1903</v>
      </c>
      <c r="G273" s="108" t="s">
        <v>338</v>
      </c>
      <c r="H273" s="146">
        <f>'Anexo_I_2_-_Plan_Analítica'!I2125</f>
        <v>10.220000000000001</v>
      </c>
      <c r="I273" s="108"/>
      <c r="J273" s="147">
        <f t="shared" si="19"/>
        <v>12.51</v>
      </c>
      <c r="K273" s="108" t="s">
        <v>338</v>
      </c>
      <c r="L273" s="147">
        <f t="shared" si="18"/>
        <v>1.3962561119999999</v>
      </c>
      <c r="M273" s="108" t="s">
        <v>338</v>
      </c>
      <c r="N273" s="146">
        <v>1.3962561119999999</v>
      </c>
      <c r="O273" s="108" t="s">
        <v>1872</v>
      </c>
      <c r="P273" s="141">
        <f t="shared" si="21"/>
        <v>216086.76484420497</v>
      </c>
      <c r="Q273" s="143">
        <f t="shared" si="20"/>
        <v>0.99990109046426912</v>
      </c>
      <c r="R273" s="110" t="s">
        <v>1937</v>
      </c>
    </row>
    <row r="274" spans="1:18" x14ac:dyDescent="0.2">
      <c r="A274" s="108" t="s">
        <v>1008</v>
      </c>
      <c r="B274" s="109" t="s">
        <v>279</v>
      </c>
      <c r="C274" s="109" t="s">
        <v>1009</v>
      </c>
      <c r="D274" s="109" t="s">
        <v>184</v>
      </c>
      <c r="E274" s="145" t="s">
        <v>24</v>
      </c>
      <c r="F274" s="108" t="s">
        <v>1695</v>
      </c>
      <c r="G274" s="108" t="s">
        <v>338</v>
      </c>
      <c r="H274" s="146">
        <f>'Anexo_I_2_-_Plan_Analítica'!I519</f>
        <v>0.28000000000000003</v>
      </c>
      <c r="I274" s="108"/>
      <c r="J274" s="147">
        <f t="shared" si="19"/>
        <v>0.34</v>
      </c>
      <c r="K274" s="108" t="s">
        <v>338</v>
      </c>
      <c r="L274" s="147">
        <f t="shared" si="18"/>
        <v>1.36</v>
      </c>
      <c r="M274" s="108" t="s">
        <v>338</v>
      </c>
      <c r="N274" s="146">
        <v>1.36</v>
      </c>
      <c r="O274" s="108" t="s">
        <v>1872</v>
      </c>
      <c r="P274" s="141">
        <f t="shared" si="21"/>
        <v>216088.12484420495</v>
      </c>
      <c r="Q274" s="143">
        <f t="shared" si="20"/>
        <v>0.9999073836099136</v>
      </c>
      <c r="R274" s="110" t="s">
        <v>1937</v>
      </c>
    </row>
    <row r="275" spans="1:18" ht="25.5" x14ac:dyDescent="0.2">
      <c r="A275" s="108" t="s">
        <v>1276</v>
      </c>
      <c r="B275" s="109" t="s">
        <v>20</v>
      </c>
      <c r="C275" s="109" t="s">
        <v>1277</v>
      </c>
      <c r="D275" s="109" t="s">
        <v>156</v>
      </c>
      <c r="E275" s="145" t="s">
        <v>28</v>
      </c>
      <c r="F275" s="108" t="s">
        <v>1905</v>
      </c>
      <c r="G275" s="108" t="s">
        <v>338</v>
      </c>
      <c r="H275" s="146">
        <f>'Anexo_I_2_-_Plan_Analítica'!I1874</f>
        <v>25.34</v>
      </c>
      <c r="I275" s="108"/>
      <c r="J275" s="147">
        <f t="shared" si="19"/>
        <v>31.03</v>
      </c>
      <c r="K275" s="108" t="s">
        <v>338</v>
      </c>
      <c r="L275" s="147">
        <f t="shared" si="18"/>
        <v>1.2300726420000001</v>
      </c>
      <c r="M275" s="108" t="s">
        <v>338</v>
      </c>
      <c r="N275" s="146">
        <v>1.2300726420000001</v>
      </c>
      <c r="O275" s="108" t="s">
        <v>1872</v>
      </c>
      <c r="P275" s="141">
        <f t="shared" si="21"/>
        <v>216089.35491684696</v>
      </c>
      <c r="Q275" s="143">
        <f t="shared" si="20"/>
        <v>0.99991307554100883</v>
      </c>
      <c r="R275" s="110" t="s">
        <v>1937</v>
      </c>
    </row>
    <row r="276" spans="1:18" ht="25.5" x14ac:dyDescent="0.2">
      <c r="A276" s="108" t="s">
        <v>1449</v>
      </c>
      <c r="B276" s="109" t="s">
        <v>20</v>
      </c>
      <c r="C276" s="109" t="s">
        <v>1450</v>
      </c>
      <c r="D276" s="109" t="s">
        <v>184</v>
      </c>
      <c r="E276" s="145" t="s">
        <v>55</v>
      </c>
      <c r="F276" s="108" t="s">
        <v>1906</v>
      </c>
      <c r="G276" s="108" t="s">
        <v>338</v>
      </c>
      <c r="H276" s="146">
        <f>'Anexo_I_2_-_Plan_Analítica'!I2403</f>
        <v>8.49</v>
      </c>
      <c r="I276" s="108"/>
      <c r="J276" s="147">
        <f t="shared" si="19"/>
        <v>10.39</v>
      </c>
      <c r="K276" s="108" t="s">
        <v>338</v>
      </c>
      <c r="L276" s="147">
        <f t="shared" si="18"/>
        <v>1.21067397</v>
      </c>
      <c r="M276" s="108" t="s">
        <v>338</v>
      </c>
      <c r="N276" s="146">
        <v>1.21067397</v>
      </c>
      <c r="O276" s="108" t="s">
        <v>1872</v>
      </c>
      <c r="P276" s="141">
        <f t="shared" si="21"/>
        <v>216090.56559081696</v>
      </c>
      <c r="Q276" s="143">
        <f t="shared" si="20"/>
        <v>0.9999186777083775</v>
      </c>
      <c r="R276" s="110" t="s">
        <v>1937</v>
      </c>
    </row>
    <row r="277" spans="1:18" ht="38.25" x14ac:dyDescent="0.2">
      <c r="A277" s="108" t="s">
        <v>1240</v>
      </c>
      <c r="B277" s="109" t="s">
        <v>20</v>
      </c>
      <c r="C277" s="109" t="s">
        <v>1241</v>
      </c>
      <c r="D277" s="109" t="s">
        <v>163</v>
      </c>
      <c r="E277" s="145" t="s">
        <v>55</v>
      </c>
      <c r="F277" s="108" t="s">
        <v>1907</v>
      </c>
      <c r="G277" s="108" t="s">
        <v>338</v>
      </c>
      <c r="H277" s="146">
        <f>'Anexo_I_2_-_Plan_Analítica'!I1694</f>
        <v>12637.89</v>
      </c>
      <c r="I277" s="108"/>
      <c r="J277" s="147">
        <f t="shared" si="19"/>
        <v>15477.62</v>
      </c>
      <c r="K277" s="108" t="s">
        <v>338</v>
      </c>
      <c r="L277" s="147">
        <f t="shared" si="18"/>
        <v>1.11438864</v>
      </c>
      <c r="M277" s="108" t="s">
        <v>338</v>
      </c>
      <c r="N277" s="146">
        <v>1.11438864</v>
      </c>
      <c r="O277" s="108" t="s">
        <v>1872</v>
      </c>
      <c r="P277" s="141">
        <f t="shared" si="21"/>
        <v>216091.67997945697</v>
      </c>
      <c r="Q277" s="143">
        <f t="shared" si="20"/>
        <v>0.99992383433338938</v>
      </c>
      <c r="R277" s="110" t="s">
        <v>1937</v>
      </c>
    </row>
    <row r="278" spans="1:18" ht="25.5" x14ac:dyDescent="0.2">
      <c r="A278" s="108" t="s">
        <v>205</v>
      </c>
      <c r="B278" s="109" t="s">
        <v>20</v>
      </c>
      <c r="C278" s="109" t="s">
        <v>206</v>
      </c>
      <c r="D278" s="109" t="s">
        <v>184</v>
      </c>
      <c r="E278" s="145" t="s">
        <v>40</v>
      </c>
      <c r="F278" s="108" t="s">
        <v>1908</v>
      </c>
      <c r="G278" s="108" t="s">
        <v>338</v>
      </c>
      <c r="H278" s="148">
        <f>'Anexo_I_2_-_Plan_Analítica'!I48</f>
        <v>40.15</v>
      </c>
      <c r="I278" s="108"/>
      <c r="J278" s="147">
        <f t="shared" si="19"/>
        <v>49.17</v>
      </c>
      <c r="K278" s="108" t="s">
        <v>338</v>
      </c>
      <c r="L278" s="147">
        <f t="shared" si="18"/>
        <v>1.1112420000000001</v>
      </c>
      <c r="M278" s="108" t="s">
        <v>338</v>
      </c>
      <c r="N278" s="146">
        <v>1.1112420000000001</v>
      </c>
      <c r="O278" s="108" t="s">
        <v>1872</v>
      </c>
      <c r="P278" s="141">
        <f t="shared" si="21"/>
        <v>216092.79122145698</v>
      </c>
      <c r="Q278" s="143">
        <f t="shared" si="20"/>
        <v>0.99992897639791323</v>
      </c>
      <c r="R278" s="110" t="s">
        <v>1937</v>
      </c>
    </row>
    <row r="279" spans="1:18" ht="25.5" x14ac:dyDescent="0.2">
      <c r="A279" s="108" t="s">
        <v>679</v>
      </c>
      <c r="B279" s="109" t="s">
        <v>20</v>
      </c>
      <c r="C279" s="109" t="s">
        <v>680</v>
      </c>
      <c r="D279" s="109" t="s">
        <v>184</v>
      </c>
      <c r="E279" s="145" t="s">
        <v>55</v>
      </c>
      <c r="F279" s="108" t="s">
        <v>1909</v>
      </c>
      <c r="G279" s="108" t="s">
        <v>338</v>
      </c>
      <c r="H279" s="146">
        <f>'Anexo_I_2_-_Plan_Analítica'!I815</f>
        <v>11.13</v>
      </c>
      <c r="I279" s="108"/>
      <c r="J279" s="147">
        <f t="shared" si="19"/>
        <v>13.63</v>
      </c>
      <c r="K279" s="108" t="s">
        <v>338</v>
      </c>
      <c r="L279" s="147">
        <v>1.1100000000000001</v>
      </c>
      <c r="M279" s="108" t="s">
        <v>338</v>
      </c>
      <c r="N279" s="146">
        <v>1.0794960000000002</v>
      </c>
      <c r="O279" s="108" t="s">
        <v>1872</v>
      </c>
      <c r="P279" s="141">
        <f t="shared" si="21"/>
        <v>216093.90122145697</v>
      </c>
      <c r="Q279" s="143">
        <f t="shared" si="20"/>
        <v>0.99993411271531429</v>
      </c>
      <c r="R279" s="110" t="s">
        <v>1937</v>
      </c>
    </row>
    <row r="280" spans="1:18" ht="25.5" x14ac:dyDescent="0.2">
      <c r="A280" s="108" t="s">
        <v>1395</v>
      </c>
      <c r="B280" s="109" t="s">
        <v>327</v>
      </c>
      <c r="C280" s="109" t="s">
        <v>1396</v>
      </c>
      <c r="D280" s="109" t="s">
        <v>184</v>
      </c>
      <c r="E280" s="145" t="s">
        <v>332</v>
      </c>
      <c r="F280" s="108" t="s">
        <v>1910</v>
      </c>
      <c r="G280" s="108" t="s">
        <v>338</v>
      </c>
      <c r="H280" s="146">
        <f>'Anexo_I_2_-_Plan_Analítica'!I2132</f>
        <v>10.8</v>
      </c>
      <c r="I280" s="108"/>
      <c r="J280" s="147">
        <f t="shared" si="19"/>
        <v>13.22</v>
      </c>
      <c r="K280" s="108" t="s">
        <v>338</v>
      </c>
      <c r="L280" s="147">
        <f t="shared" si="18"/>
        <v>1.0539288060000001</v>
      </c>
      <c r="M280" s="108" t="s">
        <v>338</v>
      </c>
      <c r="N280" s="146">
        <v>1.0539288060000001</v>
      </c>
      <c r="O280" s="108" t="s">
        <v>1872</v>
      </c>
      <c r="P280" s="141">
        <f t="shared" si="21"/>
        <v>216094.95515026298</v>
      </c>
      <c r="Q280" s="143">
        <f t="shared" si="20"/>
        <v>0.99993898957375194</v>
      </c>
      <c r="R280" s="110" t="s">
        <v>1937</v>
      </c>
    </row>
    <row r="281" spans="1:18" x14ac:dyDescent="0.2">
      <c r="A281" s="108" t="s">
        <v>1403</v>
      </c>
      <c r="B281" s="109" t="s">
        <v>327</v>
      </c>
      <c r="C281" s="109" t="s">
        <v>1404</v>
      </c>
      <c r="D281" s="109" t="s">
        <v>184</v>
      </c>
      <c r="E281" s="145" t="s">
        <v>332</v>
      </c>
      <c r="F281" s="108" t="s">
        <v>1911</v>
      </c>
      <c r="G281" s="108" t="s">
        <v>338</v>
      </c>
      <c r="H281" s="146">
        <f>'Anexo_I_2_-_Plan_Analítica'!I2155</f>
        <v>31.5</v>
      </c>
      <c r="I281" s="108"/>
      <c r="J281" s="147">
        <f t="shared" si="19"/>
        <v>38.57</v>
      </c>
      <c r="K281" s="108" t="s">
        <v>338</v>
      </c>
      <c r="L281" s="147">
        <f t="shared" si="18"/>
        <v>1.02291497</v>
      </c>
      <c r="M281" s="108" t="s">
        <v>338</v>
      </c>
      <c r="N281" s="146">
        <v>1.02291497</v>
      </c>
      <c r="O281" s="108" t="s">
        <v>1872</v>
      </c>
      <c r="P281" s="141">
        <f t="shared" si="21"/>
        <v>216095.97806523298</v>
      </c>
      <c r="Q281" s="143">
        <f t="shared" si="20"/>
        <v>0.99994372292146394</v>
      </c>
      <c r="R281" s="110" t="s">
        <v>1937</v>
      </c>
    </row>
    <row r="282" spans="1:18" ht="51" x14ac:dyDescent="0.2">
      <c r="A282" s="108" t="s">
        <v>1202</v>
      </c>
      <c r="B282" s="109" t="s">
        <v>20</v>
      </c>
      <c r="C282" s="109" t="s">
        <v>1203</v>
      </c>
      <c r="D282" s="109" t="s">
        <v>163</v>
      </c>
      <c r="E282" s="145" t="s">
        <v>55</v>
      </c>
      <c r="F282" s="108" t="s">
        <v>1912</v>
      </c>
      <c r="G282" s="108" t="s">
        <v>338</v>
      </c>
      <c r="H282" s="146">
        <f>'Anexo_I_2_-_Plan_Analítica'!I1555</f>
        <v>741887.83</v>
      </c>
      <c r="I282" s="108"/>
      <c r="J282" s="147">
        <f t="shared" si="19"/>
        <v>908590.02</v>
      </c>
      <c r="K282" s="108" t="s">
        <v>338</v>
      </c>
      <c r="L282" s="147">
        <f t="shared" si="18"/>
        <v>0.99944902200000008</v>
      </c>
      <c r="M282" s="108" t="s">
        <v>338</v>
      </c>
      <c r="N282" s="146">
        <v>0.99944902199999996</v>
      </c>
      <c r="O282" s="108" t="s">
        <v>1872</v>
      </c>
      <c r="P282" s="141">
        <f t="shared" si="21"/>
        <v>216096.97751425498</v>
      </c>
      <c r="Q282" s="143">
        <f t="shared" si="20"/>
        <v>0.99994834768489027</v>
      </c>
      <c r="R282" s="110" t="s">
        <v>1937</v>
      </c>
    </row>
    <row r="283" spans="1:18" ht="25.5" x14ac:dyDescent="0.2">
      <c r="A283" s="108" t="s">
        <v>1210</v>
      </c>
      <c r="B283" s="109" t="s">
        <v>336</v>
      </c>
      <c r="C283" s="109" t="s">
        <v>1211</v>
      </c>
      <c r="D283" s="109" t="s">
        <v>184</v>
      </c>
      <c r="E283" s="145" t="s">
        <v>28</v>
      </c>
      <c r="F283" s="108" t="s">
        <v>1829</v>
      </c>
      <c r="G283" s="108" t="s">
        <v>338</v>
      </c>
      <c r="H283" s="146">
        <f>'Anexo_I_2_-_Plan_Analítica'!I1590</f>
        <v>7.0000000000000007E-2</v>
      </c>
      <c r="I283" s="108"/>
      <c r="J283" s="147">
        <f t="shared" si="19"/>
        <v>0.08</v>
      </c>
      <c r="K283" s="108" t="s">
        <v>338</v>
      </c>
      <c r="L283" s="147">
        <f t="shared" si="18"/>
        <v>0.90472800000000009</v>
      </c>
      <c r="M283" s="108" t="s">
        <v>338</v>
      </c>
      <c r="N283" s="146">
        <v>0.90472799999999998</v>
      </c>
      <c r="O283" s="108" t="s">
        <v>1872</v>
      </c>
      <c r="P283" s="141">
        <f t="shared" si="21"/>
        <v>216097.88224225497</v>
      </c>
      <c r="Q283" s="143">
        <f t="shared" si="20"/>
        <v>0.99995253414450247</v>
      </c>
      <c r="R283" s="110" t="s">
        <v>1937</v>
      </c>
    </row>
    <row r="284" spans="1:18" ht="25.5" x14ac:dyDescent="0.2">
      <c r="A284" s="108" t="s">
        <v>1366</v>
      </c>
      <c r="B284" s="109" t="s">
        <v>327</v>
      </c>
      <c r="C284" s="109" t="s">
        <v>1367</v>
      </c>
      <c r="D284" s="109" t="s">
        <v>163</v>
      </c>
      <c r="E284" s="145" t="s">
        <v>332</v>
      </c>
      <c r="F284" s="108" t="s">
        <v>1895</v>
      </c>
      <c r="G284" s="108" t="s">
        <v>338</v>
      </c>
      <c r="H284" s="146">
        <f>'Anexo_I_2_-_Plan_Analítica'!I2076</f>
        <v>246</v>
      </c>
      <c r="I284" s="108"/>
      <c r="J284" s="147">
        <f t="shared" si="19"/>
        <v>301.27</v>
      </c>
      <c r="K284" s="108" t="s">
        <v>338</v>
      </c>
      <c r="L284" s="147">
        <f t="shared" si="18"/>
        <v>0.89555520199999994</v>
      </c>
      <c r="M284" s="108" t="s">
        <v>338</v>
      </c>
      <c r="N284" s="146">
        <v>0.89555520199999994</v>
      </c>
      <c r="O284" s="108" t="s">
        <v>1872</v>
      </c>
      <c r="P284" s="141">
        <f t="shared" si="21"/>
        <v>216098.77779745698</v>
      </c>
      <c r="Q284" s="143">
        <f t="shared" si="20"/>
        <v>0.99995667815870759</v>
      </c>
      <c r="R284" s="110" t="s">
        <v>1937</v>
      </c>
    </row>
    <row r="285" spans="1:18" x14ac:dyDescent="0.2">
      <c r="A285" s="108" t="s">
        <v>1378</v>
      </c>
      <c r="B285" s="109" t="s">
        <v>327</v>
      </c>
      <c r="C285" s="109" t="s">
        <v>1379</v>
      </c>
      <c r="D285" s="109" t="s">
        <v>184</v>
      </c>
      <c r="E285" s="145" t="s">
        <v>332</v>
      </c>
      <c r="F285" s="108" t="s">
        <v>1901</v>
      </c>
      <c r="G285" s="108" t="s">
        <v>338</v>
      </c>
      <c r="H285" s="146">
        <f>'Anexo_I_2_-_Plan_Analítica'!I2121</f>
        <v>18.920000000000002</v>
      </c>
      <c r="I285" s="108"/>
      <c r="J285" s="147">
        <f t="shared" si="19"/>
        <v>23.17</v>
      </c>
      <c r="K285" s="108" t="s">
        <v>338</v>
      </c>
      <c r="L285" s="147">
        <f t="shared" si="18"/>
        <v>0.73886581299999998</v>
      </c>
      <c r="M285" s="108" t="s">
        <v>338</v>
      </c>
      <c r="N285" s="146">
        <v>0.73886581299999998</v>
      </c>
      <c r="O285" s="108" t="s">
        <v>1872</v>
      </c>
      <c r="P285" s="141">
        <f t="shared" si="21"/>
        <v>216099.51666326998</v>
      </c>
      <c r="Q285" s="143">
        <f t="shared" si="20"/>
        <v>0.99996009712207024</v>
      </c>
      <c r="R285" s="110" t="s">
        <v>1937</v>
      </c>
    </row>
    <row r="286" spans="1:18" ht="25.5" x14ac:dyDescent="0.2">
      <c r="A286" s="108" t="s">
        <v>1457</v>
      </c>
      <c r="B286" s="109" t="s">
        <v>20</v>
      </c>
      <c r="C286" s="109" t="s">
        <v>1458</v>
      </c>
      <c r="D286" s="109" t="s">
        <v>184</v>
      </c>
      <c r="E286" s="145" t="s">
        <v>55</v>
      </c>
      <c r="F286" s="108" t="s">
        <v>1913</v>
      </c>
      <c r="G286" s="108" t="s">
        <v>338</v>
      </c>
      <c r="H286" s="146">
        <f>'Anexo_I_2_-_Plan_Analítica'!I2455</f>
        <v>7.45</v>
      </c>
      <c r="I286" s="108"/>
      <c r="J286" s="147">
        <f t="shared" si="19"/>
        <v>9.1199999999999992</v>
      </c>
      <c r="K286" s="108" t="s">
        <v>338</v>
      </c>
      <c r="L286" s="147">
        <f t="shared" si="18"/>
        <v>0.70073519999999989</v>
      </c>
      <c r="M286" s="108" t="s">
        <v>338</v>
      </c>
      <c r="N286" s="146">
        <v>0.7007352</v>
      </c>
      <c r="O286" s="108" t="s">
        <v>1872</v>
      </c>
      <c r="P286" s="141">
        <f t="shared" si="21"/>
        <v>216100.21739846998</v>
      </c>
      <c r="Q286" s="143">
        <f t="shared" si="20"/>
        <v>0.99996333964315243</v>
      </c>
      <c r="R286" s="110" t="s">
        <v>1937</v>
      </c>
    </row>
    <row r="287" spans="1:18" ht="25.5" x14ac:dyDescent="0.2">
      <c r="A287" s="108" t="s">
        <v>207</v>
      </c>
      <c r="B287" s="109" t="s">
        <v>20</v>
      </c>
      <c r="C287" s="109" t="s">
        <v>208</v>
      </c>
      <c r="D287" s="109" t="s">
        <v>184</v>
      </c>
      <c r="E287" s="145" t="s">
        <v>40</v>
      </c>
      <c r="F287" s="108" t="s">
        <v>1914</v>
      </c>
      <c r="G287" s="108" t="s">
        <v>338</v>
      </c>
      <c r="H287" s="148">
        <f>'Anexo_I_2_-_Plan_Analítica'!I49</f>
        <v>21.51</v>
      </c>
      <c r="I287" s="108"/>
      <c r="J287" s="147">
        <f t="shared" si="19"/>
        <v>26.34</v>
      </c>
      <c r="K287" s="108" t="s">
        <v>338</v>
      </c>
      <c r="L287" s="147">
        <f t="shared" si="18"/>
        <v>0.69537599999999999</v>
      </c>
      <c r="M287" s="108" t="s">
        <v>338</v>
      </c>
      <c r="N287" s="146">
        <v>0.69537599999999999</v>
      </c>
      <c r="O287" s="108" t="s">
        <v>1872</v>
      </c>
      <c r="P287" s="141">
        <f t="shared" si="21"/>
        <v>216100.91277446997</v>
      </c>
      <c r="Q287" s="143">
        <f t="shared" si="20"/>
        <v>0.99996655736553897</v>
      </c>
      <c r="R287" s="110" t="s">
        <v>1937</v>
      </c>
    </row>
    <row r="288" spans="1:18" ht="38.25" x14ac:dyDescent="0.2">
      <c r="A288" s="108" t="s">
        <v>1489</v>
      </c>
      <c r="B288" s="109" t="s">
        <v>20</v>
      </c>
      <c r="C288" s="109" t="s">
        <v>1490</v>
      </c>
      <c r="D288" s="109" t="s">
        <v>163</v>
      </c>
      <c r="E288" s="145" t="s">
        <v>28</v>
      </c>
      <c r="F288" s="108" t="s">
        <v>1810</v>
      </c>
      <c r="G288" s="108" t="s">
        <v>338</v>
      </c>
      <c r="H288" s="146">
        <f>'Anexo_I_2_-_Plan_Analítica'!I2751</f>
        <v>0.01</v>
      </c>
      <c r="I288" s="108"/>
      <c r="J288" s="147">
        <f t="shared" si="19"/>
        <v>0.01</v>
      </c>
      <c r="K288" s="108" t="s">
        <v>338</v>
      </c>
      <c r="L288" s="147">
        <f t="shared" si="18"/>
        <v>0.689731655</v>
      </c>
      <c r="M288" s="108" t="s">
        <v>338</v>
      </c>
      <c r="N288" s="146">
        <v>0.689731655</v>
      </c>
      <c r="O288" s="108" t="s">
        <v>1872</v>
      </c>
      <c r="P288" s="141">
        <f t="shared" si="21"/>
        <v>216101.60250612497</v>
      </c>
      <c r="Q288" s="143">
        <f t="shared" si="20"/>
        <v>0.99996974896977464</v>
      </c>
      <c r="R288" s="110" t="s">
        <v>1937</v>
      </c>
    </row>
    <row r="289" spans="1:18" ht="51" x14ac:dyDescent="0.2">
      <c r="A289" s="108" t="s">
        <v>1212</v>
      </c>
      <c r="B289" s="109" t="s">
        <v>336</v>
      </c>
      <c r="C289" s="109" t="s">
        <v>1213</v>
      </c>
      <c r="D289" s="109" t="s">
        <v>184</v>
      </c>
      <c r="E289" s="145" t="s">
        <v>28</v>
      </c>
      <c r="F289" s="108" t="s">
        <v>1899</v>
      </c>
      <c r="G289" s="108" t="s">
        <v>338</v>
      </c>
      <c r="H289" s="146">
        <f>'Anexo_I_2_-_Plan_Analítica'!I1591</f>
        <v>0.49</v>
      </c>
      <c r="I289" s="108"/>
      <c r="J289" s="147">
        <f t="shared" si="19"/>
        <v>0.6</v>
      </c>
      <c r="K289" s="108" t="s">
        <v>338</v>
      </c>
      <c r="L289" s="147">
        <f t="shared" si="18"/>
        <v>0.61685999999999996</v>
      </c>
      <c r="M289" s="108" t="s">
        <v>338</v>
      </c>
      <c r="N289" s="146">
        <v>0.61685999999999996</v>
      </c>
      <c r="O289" s="108" t="s">
        <v>1872</v>
      </c>
      <c r="P289" s="141">
        <f t="shared" si="21"/>
        <v>216102.21936612498</v>
      </c>
      <c r="Q289" s="143">
        <f t="shared" si="20"/>
        <v>0.9999726033740558</v>
      </c>
      <c r="R289" s="110" t="s">
        <v>1937</v>
      </c>
    </row>
    <row r="290" spans="1:18" ht="25.5" x14ac:dyDescent="0.2">
      <c r="A290" s="108" t="s">
        <v>1439</v>
      </c>
      <c r="B290" s="109" t="s">
        <v>20</v>
      </c>
      <c r="C290" s="109" t="s">
        <v>1440</v>
      </c>
      <c r="D290" s="109" t="s">
        <v>184</v>
      </c>
      <c r="E290" s="145" t="s">
        <v>55</v>
      </c>
      <c r="F290" s="108" t="s">
        <v>1915</v>
      </c>
      <c r="G290" s="108" t="s">
        <v>338</v>
      </c>
      <c r="H290" s="146">
        <f>'Anexo_I_2_-_Plan_Analítica'!I2371</f>
        <v>12.2</v>
      </c>
      <c r="I290" s="108"/>
      <c r="J290" s="147">
        <f t="shared" si="19"/>
        <v>14.94</v>
      </c>
      <c r="K290" s="108" t="s">
        <v>338</v>
      </c>
      <c r="L290" s="147">
        <f t="shared" si="18"/>
        <v>0.61026912</v>
      </c>
      <c r="M290" s="108" t="s">
        <v>338</v>
      </c>
      <c r="N290" s="146">
        <v>0.61026912</v>
      </c>
      <c r="O290" s="108" t="s">
        <v>1872</v>
      </c>
      <c r="P290" s="141">
        <f t="shared" si="21"/>
        <v>216102.82963524497</v>
      </c>
      <c r="Q290" s="143">
        <f t="shared" si="20"/>
        <v>0.99997542728027244</v>
      </c>
      <c r="R290" s="110" t="s">
        <v>1937</v>
      </c>
    </row>
    <row r="291" spans="1:18" ht="76.5" x14ac:dyDescent="0.2">
      <c r="A291" s="108" t="s">
        <v>1433</v>
      </c>
      <c r="B291" s="109" t="s">
        <v>20</v>
      </c>
      <c r="C291" s="109" t="s">
        <v>1434</v>
      </c>
      <c r="D291" s="109" t="s">
        <v>163</v>
      </c>
      <c r="E291" s="145" t="s">
        <v>55</v>
      </c>
      <c r="F291" s="108" t="s">
        <v>1916</v>
      </c>
      <c r="G291" s="108" t="s">
        <v>338</v>
      </c>
      <c r="H291" s="146">
        <f>'Anexo_I_2_-_Plan_Analítica'!I2292</f>
        <v>136200</v>
      </c>
      <c r="I291" s="108"/>
      <c r="J291" s="147">
        <f t="shared" si="19"/>
        <v>166804.14000000001</v>
      </c>
      <c r="K291" s="108" t="s">
        <v>338</v>
      </c>
      <c r="L291" s="147">
        <f t="shared" si="18"/>
        <v>0.60049490400000005</v>
      </c>
      <c r="M291" s="108" t="s">
        <v>338</v>
      </c>
      <c r="N291" s="146">
        <v>0.60049490400000005</v>
      </c>
      <c r="O291" s="108" t="s">
        <v>1872</v>
      </c>
      <c r="P291" s="141">
        <f t="shared" si="21"/>
        <v>216103.43013014898</v>
      </c>
      <c r="Q291" s="143">
        <f t="shared" si="20"/>
        <v>0.99997820595813247</v>
      </c>
      <c r="R291" s="110" t="s">
        <v>1937</v>
      </c>
    </row>
    <row r="292" spans="1:18" ht="38.25" x14ac:dyDescent="0.2">
      <c r="A292" s="108" t="s">
        <v>175</v>
      </c>
      <c r="B292" s="109" t="s">
        <v>20</v>
      </c>
      <c r="C292" s="109" t="s">
        <v>176</v>
      </c>
      <c r="D292" s="109" t="s">
        <v>163</v>
      </c>
      <c r="E292" s="145" t="s">
        <v>28</v>
      </c>
      <c r="F292" s="108" t="s">
        <v>1818</v>
      </c>
      <c r="G292" s="108" t="s">
        <v>338</v>
      </c>
      <c r="H292" s="148">
        <f>'Anexo_I_2_-_Plan_Analítica'!I26</f>
        <v>0.01</v>
      </c>
      <c r="I292" s="108"/>
      <c r="J292" s="147">
        <f t="shared" si="19"/>
        <v>0.01</v>
      </c>
      <c r="K292" s="108" t="s">
        <v>338</v>
      </c>
      <c r="L292" s="147">
        <f t="shared" si="18"/>
        <v>0.6</v>
      </c>
      <c r="M292" s="108" t="s">
        <v>338</v>
      </c>
      <c r="N292" s="146">
        <v>0.6</v>
      </c>
      <c r="O292" s="108" t="s">
        <v>1872</v>
      </c>
      <c r="P292" s="141">
        <f t="shared" si="21"/>
        <v>216104.03013014898</v>
      </c>
      <c r="Q292" s="143">
        <f t="shared" si="20"/>
        <v>0.99998098234591692</v>
      </c>
      <c r="R292" s="110" t="s">
        <v>1937</v>
      </c>
    </row>
    <row r="293" spans="1:18" x14ac:dyDescent="0.2">
      <c r="A293" s="108" t="s">
        <v>1382</v>
      </c>
      <c r="B293" s="109" t="s">
        <v>327</v>
      </c>
      <c r="C293" s="109" t="s">
        <v>1383</v>
      </c>
      <c r="D293" s="109" t="s">
        <v>184</v>
      </c>
      <c r="E293" s="145" t="s">
        <v>332</v>
      </c>
      <c r="F293" s="108" t="s">
        <v>1878</v>
      </c>
      <c r="G293" s="108" t="s">
        <v>338</v>
      </c>
      <c r="H293" s="146">
        <f>'Anexo_I_2_-_Plan_Analítica'!I2123</f>
        <v>27.5</v>
      </c>
      <c r="I293" s="108"/>
      <c r="J293" s="147">
        <f t="shared" si="19"/>
        <v>33.67</v>
      </c>
      <c r="K293" s="108" t="s">
        <v>338</v>
      </c>
      <c r="L293" s="147">
        <f t="shared" si="18"/>
        <v>0.53684794800000002</v>
      </c>
      <c r="M293" s="108" t="s">
        <v>338</v>
      </c>
      <c r="N293" s="146">
        <v>0.53684794800000002</v>
      </c>
      <c r="O293" s="108" t="s">
        <v>1872</v>
      </c>
      <c r="P293" s="141">
        <f t="shared" si="21"/>
        <v>216104.56697809699</v>
      </c>
      <c r="Q293" s="143">
        <f t="shared" si="20"/>
        <v>0.99998346650939174</v>
      </c>
      <c r="R293" s="110" t="s">
        <v>1937</v>
      </c>
    </row>
    <row r="294" spans="1:18" x14ac:dyDescent="0.2">
      <c r="A294" s="108" t="s">
        <v>1391</v>
      </c>
      <c r="B294" s="109" t="s">
        <v>327</v>
      </c>
      <c r="C294" s="109" t="s">
        <v>1392</v>
      </c>
      <c r="D294" s="109" t="s">
        <v>184</v>
      </c>
      <c r="E294" s="145" t="s">
        <v>332</v>
      </c>
      <c r="F294" s="108" t="s">
        <v>1901</v>
      </c>
      <c r="G294" s="108" t="s">
        <v>338</v>
      </c>
      <c r="H294" s="146">
        <f>'Anexo_I_2_-_Plan_Analítica'!I2127</f>
        <v>13.52</v>
      </c>
      <c r="I294" s="108"/>
      <c r="J294" s="147">
        <f t="shared" si="19"/>
        <v>16.55</v>
      </c>
      <c r="K294" s="108" t="s">
        <v>338</v>
      </c>
      <c r="L294" s="147">
        <f t="shared" si="18"/>
        <v>0.52776129500000002</v>
      </c>
      <c r="M294" s="108" t="s">
        <v>338</v>
      </c>
      <c r="N294" s="146">
        <v>0.52776129500000002</v>
      </c>
      <c r="O294" s="108" t="s">
        <v>1872</v>
      </c>
      <c r="P294" s="141">
        <f t="shared" si="21"/>
        <v>216105.09473939199</v>
      </c>
      <c r="Q294" s="143">
        <f t="shared" si="20"/>
        <v>0.99998590862607928</v>
      </c>
      <c r="R294" s="110" t="s">
        <v>1937</v>
      </c>
    </row>
    <row r="295" spans="1:18" x14ac:dyDescent="0.2">
      <c r="A295" s="108" t="s">
        <v>1380</v>
      </c>
      <c r="B295" s="109" t="s">
        <v>327</v>
      </c>
      <c r="C295" s="109" t="s">
        <v>1381</v>
      </c>
      <c r="D295" s="109" t="s">
        <v>184</v>
      </c>
      <c r="E295" s="145" t="s">
        <v>332</v>
      </c>
      <c r="F295" s="108" t="s">
        <v>1878</v>
      </c>
      <c r="G295" s="108" t="s">
        <v>338</v>
      </c>
      <c r="H295" s="146">
        <f>'Anexo_I_2_-_Plan_Analítica'!I2122</f>
        <v>25.95</v>
      </c>
      <c r="I295" s="108"/>
      <c r="J295" s="147">
        <f t="shared" si="19"/>
        <v>31.78</v>
      </c>
      <c r="K295" s="108" t="s">
        <v>338</v>
      </c>
      <c r="L295" s="147">
        <f t="shared" si="18"/>
        <v>0.50671303200000006</v>
      </c>
      <c r="M295" s="108" t="s">
        <v>338</v>
      </c>
      <c r="N295" s="146">
        <v>0.50671303199999995</v>
      </c>
      <c r="O295" s="108" t="s">
        <v>1872</v>
      </c>
      <c r="P295" s="141">
        <f t="shared" si="21"/>
        <v>216105.60145242399</v>
      </c>
      <c r="Q295" s="143">
        <f t="shared" si="20"/>
        <v>0.99998825334586627</v>
      </c>
      <c r="R295" s="110" t="s">
        <v>1937</v>
      </c>
    </row>
    <row r="296" spans="1:18" ht="38.25" x14ac:dyDescent="0.2">
      <c r="A296" s="108" t="s">
        <v>398</v>
      </c>
      <c r="B296" s="109" t="s">
        <v>20</v>
      </c>
      <c r="C296" s="109" t="s">
        <v>399</v>
      </c>
      <c r="D296" s="109" t="s">
        <v>184</v>
      </c>
      <c r="E296" s="145" t="s">
        <v>55</v>
      </c>
      <c r="F296" s="108" t="s">
        <v>1917</v>
      </c>
      <c r="G296" s="108" t="s">
        <v>338</v>
      </c>
      <c r="H296" s="146">
        <f>'Anexo_I_2_-_Plan_Analítica'!I295</f>
        <v>0.28000000000000003</v>
      </c>
      <c r="I296" s="108"/>
      <c r="J296" s="147">
        <f t="shared" si="19"/>
        <v>0.34</v>
      </c>
      <c r="K296" s="108" t="s">
        <v>338</v>
      </c>
      <c r="L296" s="147">
        <f t="shared" si="18"/>
        <v>0.39845688000000001</v>
      </c>
      <c r="M296" s="108" t="s">
        <v>338</v>
      </c>
      <c r="N296" s="146">
        <v>0.39845688000000001</v>
      </c>
      <c r="O296" s="108" t="s">
        <v>1872</v>
      </c>
      <c r="P296" s="141">
        <f t="shared" si="21"/>
        <v>216105.999909304</v>
      </c>
      <c r="Q296" s="143">
        <f t="shared" si="20"/>
        <v>0.99999009713055675</v>
      </c>
      <c r="R296" s="110" t="s">
        <v>1937</v>
      </c>
    </row>
    <row r="297" spans="1:18" x14ac:dyDescent="0.2">
      <c r="A297" s="108" t="s">
        <v>1272</v>
      </c>
      <c r="B297" s="109" t="s">
        <v>20</v>
      </c>
      <c r="C297" s="109" t="s">
        <v>1273</v>
      </c>
      <c r="D297" s="109" t="s">
        <v>156</v>
      </c>
      <c r="E297" s="145" t="s">
        <v>28</v>
      </c>
      <c r="F297" s="108" t="s">
        <v>1918</v>
      </c>
      <c r="G297" s="108" t="s">
        <v>338</v>
      </c>
      <c r="H297" s="146">
        <f>'Anexo_I_2_-_Plan_Analítica'!I1868</f>
        <v>22.61</v>
      </c>
      <c r="I297" s="108"/>
      <c r="J297" s="147">
        <f t="shared" si="19"/>
        <v>27.69</v>
      </c>
      <c r="K297" s="108" t="s">
        <v>338</v>
      </c>
      <c r="L297" s="147">
        <f t="shared" si="18"/>
        <v>0.35827260299999997</v>
      </c>
      <c r="M297" s="108" t="s">
        <v>338</v>
      </c>
      <c r="N297" s="146">
        <v>0.35827260300000002</v>
      </c>
      <c r="O297" s="108" t="s">
        <v>1872</v>
      </c>
      <c r="P297" s="141">
        <f t="shared" si="21"/>
        <v>216106.35818190701</v>
      </c>
      <c r="Q297" s="143">
        <f t="shared" si="20"/>
        <v>0.99999175497002091</v>
      </c>
      <c r="R297" s="110" t="s">
        <v>1937</v>
      </c>
    </row>
    <row r="298" spans="1:18" x14ac:dyDescent="0.2">
      <c r="A298" s="108" t="s">
        <v>1364</v>
      </c>
      <c r="B298" s="109" t="s">
        <v>327</v>
      </c>
      <c r="C298" s="109" t="s">
        <v>1365</v>
      </c>
      <c r="D298" s="109" t="s">
        <v>184</v>
      </c>
      <c r="E298" s="145" t="s">
        <v>332</v>
      </c>
      <c r="F298" s="108" t="s">
        <v>1919</v>
      </c>
      <c r="G298" s="108" t="s">
        <v>338</v>
      </c>
      <c r="H298" s="146">
        <f>'Anexo_I_2_-_Plan_Analítica'!I2075</f>
        <v>39.04</v>
      </c>
      <c r="I298" s="108"/>
      <c r="J298" s="147">
        <f t="shared" si="19"/>
        <v>47.81</v>
      </c>
      <c r="K298" s="108" t="s">
        <v>338</v>
      </c>
      <c r="L298" s="147">
        <f t="shared" si="18"/>
        <v>0.284244793</v>
      </c>
      <c r="M298" s="108" t="s">
        <v>338</v>
      </c>
      <c r="N298" s="146">
        <v>0.284244793</v>
      </c>
      <c r="O298" s="108" t="s">
        <v>1872</v>
      </c>
      <c r="P298" s="141">
        <f t="shared" si="21"/>
        <v>216106.64242670001</v>
      </c>
      <c r="Q298" s="143">
        <f t="shared" si="20"/>
        <v>0.99999307025963935</v>
      </c>
      <c r="R298" s="110" t="s">
        <v>1937</v>
      </c>
    </row>
    <row r="299" spans="1:18" ht="25.5" x14ac:dyDescent="0.2">
      <c r="A299" s="108" t="s">
        <v>1313</v>
      </c>
      <c r="B299" s="109" t="s">
        <v>20</v>
      </c>
      <c r="C299" s="109" t="s">
        <v>1314</v>
      </c>
      <c r="D299" s="109" t="s">
        <v>184</v>
      </c>
      <c r="E299" s="145" t="s">
        <v>55</v>
      </c>
      <c r="F299" s="108" t="s">
        <v>1920</v>
      </c>
      <c r="G299" s="108" t="s">
        <v>338</v>
      </c>
      <c r="H299" s="146">
        <f>'Anexo_I_2_-_Plan_Analítica'!I1941</f>
        <v>25.71</v>
      </c>
      <c r="I299" s="108"/>
      <c r="J299" s="147">
        <f t="shared" si="19"/>
        <v>31.48</v>
      </c>
      <c r="K299" s="108" t="s">
        <v>338</v>
      </c>
      <c r="L299" s="147">
        <f t="shared" si="18"/>
        <v>0.24759020000000001</v>
      </c>
      <c r="M299" s="108" t="s">
        <v>338</v>
      </c>
      <c r="N299" s="146">
        <v>0.24759020000000001</v>
      </c>
      <c r="O299" s="108" t="s">
        <v>1872</v>
      </c>
      <c r="P299" s="141">
        <f t="shared" si="21"/>
        <v>216106.8900169</v>
      </c>
      <c r="Q299" s="143">
        <f t="shared" si="20"/>
        <v>0.9999942159369839</v>
      </c>
      <c r="R299" s="110" t="s">
        <v>1937</v>
      </c>
    </row>
    <row r="300" spans="1:18" x14ac:dyDescent="0.2">
      <c r="A300" s="108" t="s">
        <v>1362</v>
      </c>
      <c r="B300" s="109" t="s">
        <v>327</v>
      </c>
      <c r="C300" s="109" t="s">
        <v>1363</v>
      </c>
      <c r="D300" s="109" t="s">
        <v>184</v>
      </c>
      <c r="E300" s="145" t="s">
        <v>332</v>
      </c>
      <c r="F300" s="108" t="s">
        <v>1921</v>
      </c>
      <c r="G300" s="108" t="s">
        <v>338</v>
      </c>
      <c r="H300" s="146">
        <f>'Anexo_I_2_-_Plan_Analítica'!I2071</f>
        <v>26.89</v>
      </c>
      <c r="I300" s="108"/>
      <c r="J300" s="147">
        <f t="shared" si="19"/>
        <v>32.93</v>
      </c>
      <c r="K300" s="108" t="s">
        <v>338</v>
      </c>
      <c r="L300" s="147">
        <f t="shared" si="18"/>
        <v>0.232660329</v>
      </c>
      <c r="M300" s="108" t="s">
        <v>338</v>
      </c>
      <c r="N300" s="146">
        <v>0.232660329</v>
      </c>
      <c r="O300" s="108" t="s">
        <v>1872</v>
      </c>
      <c r="P300" s="141">
        <f t="shared" si="21"/>
        <v>216107.122677229</v>
      </c>
      <c r="Q300" s="143">
        <f t="shared" si="20"/>
        <v>0.99999529252914288</v>
      </c>
      <c r="R300" s="110" t="s">
        <v>1937</v>
      </c>
    </row>
    <row r="301" spans="1:18" x14ac:dyDescent="0.2">
      <c r="A301" s="108" t="s">
        <v>1372</v>
      </c>
      <c r="B301" s="109" t="s">
        <v>327</v>
      </c>
      <c r="C301" s="109" t="s">
        <v>1373</v>
      </c>
      <c r="D301" s="109" t="s">
        <v>184</v>
      </c>
      <c r="E301" s="145" t="s">
        <v>332</v>
      </c>
      <c r="F301" s="108" t="s">
        <v>1922</v>
      </c>
      <c r="G301" s="108" t="s">
        <v>338</v>
      </c>
      <c r="H301" s="146">
        <f>'Anexo_I_2_-_Plan_Analítica'!I2099</f>
        <v>141</v>
      </c>
      <c r="I301" s="108"/>
      <c r="J301" s="147">
        <f t="shared" si="19"/>
        <v>172.68</v>
      </c>
      <c r="K301" s="108" t="s">
        <v>338</v>
      </c>
      <c r="L301" s="147">
        <f t="shared" si="18"/>
        <v>0.19340159999999998</v>
      </c>
      <c r="M301" s="108" t="s">
        <v>338</v>
      </c>
      <c r="N301" s="146">
        <v>0.19340160000000001</v>
      </c>
      <c r="O301" s="108" t="s">
        <v>1872</v>
      </c>
      <c r="P301" s="141">
        <f t="shared" si="21"/>
        <v>216107.316078829</v>
      </c>
      <c r="Q301" s="143">
        <f t="shared" si="20"/>
        <v>0.99999618745887575</v>
      </c>
      <c r="R301" s="110" t="s">
        <v>1937</v>
      </c>
    </row>
    <row r="302" spans="1:18" ht="38.25" x14ac:dyDescent="0.2">
      <c r="A302" s="108" t="s">
        <v>1565</v>
      </c>
      <c r="B302" s="109" t="s">
        <v>20</v>
      </c>
      <c r="C302" s="109" t="s">
        <v>1566</v>
      </c>
      <c r="D302" s="109" t="s">
        <v>163</v>
      </c>
      <c r="E302" s="145" t="s">
        <v>55</v>
      </c>
      <c r="F302" s="108" t="s">
        <v>1923</v>
      </c>
      <c r="G302" s="108" t="s">
        <v>338</v>
      </c>
      <c r="H302" s="146">
        <f>'Anexo_I_2_-_Plan_Analítica'!I3269</f>
        <v>3139.8</v>
      </c>
      <c r="I302" s="108"/>
      <c r="J302" s="147">
        <f t="shared" si="19"/>
        <v>3845.31</v>
      </c>
      <c r="K302" s="108" t="s">
        <v>338</v>
      </c>
      <c r="L302" s="147">
        <f t="shared" ref="L302:L311" si="22">J302*F302</f>
        <v>0.182652225</v>
      </c>
      <c r="M302" s="108" t="s">
        <v>338</v>
      </c>
      <c r="N302" s="146">
        <v>0.182652225</v>
      </c>
      <c r="O302" s="108" t="s">
        <v>1872</v>
      </c>
      <c r="P302" s="141">
        <f t="shared" si="21"/>
        <v>216107.49873105399</v>
      </c>
      <c r="Q302" s="143">
        <f t="shared" si="20"/>
        <v>0.99999703264788609</v>
      </c>
      <c r="R302" s="110" t="s">
        <v>1937</v>
      </c>
    </row>
    <row r="303" spans="1:18" ht="63.75" x14ac:dyDescent="0.2">
      <c r="A303" s="108" t="s">
        <v>1200</v>
      </c>
      <c r="B303" s="109" t="s">
        <v>20</v>
      </c>
      <c r="C303" s="109" t="s">
        <v>1201</v>
      </c>
      <c r="D303" s="109" t="s">
        <v>184</v>
      </c>
      <c r="E303" s="145" t="s">
        <v>55</v>
      </c>
      <c r="F303" s="108" t="s">
        <v>1924</v>
      </c>
      <c r="G303" s="108" t="s">
        <v>338</v>
      </c>
      <c r="H303" s="146">
        <f>'Anexo_I_2_-_Plan_Analítica'!I1554</f>
        <v>83450</v>
      </c>
      <c r="I303" s="108"/>
      <c r="J303" s="147">
        <f t="shared" si="19"/>
        <v>102201.21</v>
      </c>
      <c r="K303" s="108" t="s">
        <v>338</v>
      </c>
      <c r="L303" s="147">
        <f t="shared" si="22"/>
        <v>0.14308169400000001</v>
      </c>
      <c r="M303" s="108" t="s">
        <v>338</v>
      </c>
      <c r="N303" s="146">
        <v>0.14308169400000001</v>
      </c>
      <c r="O303" s="108" t="s">
        <v>1872</v>
      </c>
      <c r="P303" s="141">
        <f t="shared" si="21"/>
        <v>216107.64181274798</v>
      </c>
      <c r="Q303" s="143">
        <f t="shared" si="20"/>
        <v>0.99999769473166511</v>
      </c>
      <c r="R303" s="110" t="s">
        <v>1937</v>
      </c>
    </row>
    <row r="304" spans="1:18" ht="76.5" x14ac:dyDescent="0.2">
      <c r="A304" s="108" t="s">
        <v>1513</v>
      </c>
      <c r="B304" s="109" t="s">
        <v>20</v>
      </c>
      <c r="C304" s="109" t="s">
        <v>1514</v>
      </c>
      <c r="D304" s="109" t="s">
        <v>163</v>
      </c>
      <c r="E304" s="145" t="s">
        <v>55</v>
      </c>
      <c r="F304" s="108" t="s">
        <v>1925</v>
      </c>
      <c r="G304" s="108" t="s">
        <v>338</v>
      </c>
      <c r="H304" s="146">
        <f>'Anexo_I_2_-_Plan_Analítica'!I2900</f>
        <v>8561.98</v>
      </c>
      <c r="I304" s="108"/>
      <c r="J304" s="147">
        <f t="shared" si="19"/>
        <v>10485.85</v>
      </c>
      <c r="K304" s="108" t="s">
        <v>338</v>
      </c>
      <c r="L304" s="147">
        <f t="shared" si="22"/>
        <v>0.13107312500000001</v>
      </c>
      <c r="M304" s="108" t="s">
        <v>338</v>
      </c>
      <c r="N304" s="146">
        <v>0.13107312500000001</v>
      </c>
      <c r="O304" s="108" t="s">
        <v>1872</v>
      </c>
      <c r="P304" s="141">
        <f t="shared" si="21"/>
        <v>216107.77288587298</v>
      </c>
      <c r="Q304" s="143">
        <f t="shared" si="20"/>
        <v>0.9999983012480369</v>
      </c>
      <c r="R304" s="110" t="s">
        <v>1937</v>
      </c>
    </row>
    <row r="305" spans="1:18" x14ac:dyDescent="0.2">
      <c r="A305" s="108" t="s">
        <v>1360</v>
      </c>
      <c r="B305" s="109" t="s">
        <v>327</v>
      </c>
      <c r="C305" s="109" t="s">
        <v>1361</v>
      </c>
      <c r="D305" s="109" t="s">
        <v>184</v>
      </c>
      <c r="E305" s="145" t="s">
        <v>332</v>
      </c>
      <c r="F305" s="108" t="s">
        <v>1919</v>
      </c>
      <c r="G305" s="108" t="s">
        <v>338</v>
      </c>
      <c r="H305" s="146">
        <f>'Anexo_I_2_-_Plan_Analítica'!I2070</f>
        <v>15.15</v>
      </c>
      <c r="I305" s="108"/>
      <c r="J305" s="147">
        <f t="shared" si="19"/>
        <v>18.55</v>
      </c>
      <c r="K305" s="108" t="s">
        <v>338</v>
      </c>
      <c r="L305" s="147">
        <f t="shared" si="22"/>
        <v>0.11028531499999999</v>
      </c>
      <c r="M305" s="108" t="s">
        <v>338</v>
      </c>
      <c r="N305" s="146">
        <v>0.11028531500000001</v>
      </c>
      <c r="O305" s="108" t="s">
        <v>1872</v>
      </c>
      <c r="P305" s="141">
        <f t="shared" si="21"/>
        <v>216107.88317118798</v>
      </c>
      <c r="Q305" s="143">
        <f t="shared" si="20"/>
        <v>0.99999881157270587</v>
      </c>
      <c r="R305" s="110" t="s">
        <v>1937</v>
      </c>
    </row>
    <row r="306" spans="1:18" x14ac:dyDescent="0.2">
      <c r="A306" s="108" t="s">
        <v>1358</v>
      </c>
      <c r="B306" s="109" t="s">
        <v>327</v>
      </c>
      <c r="C306" s="109" t="s">
        <v>1359</v>
      </c>
      <c r="D306" s="109" t="s">
        <v>184</v>
      </c>
      <c r="E306" s="145" t="s">
        <v>332</v>
      </c>
      <c r="F306" s="108" t="s">
        <v>1895</v>
      </c>
      <c r="G306" s="108" t="s">
        <v>338</v>
      </c>
      <c r="H306" s="146">
        <f>'Anexo_I_2_-_Plan_Analítica'!I2069</f>
        <v>29.9</v>
      </c>
      <c r="I306" s="108"/>
      <c r="J306" s="147">
        <f t="shared" si="19"/>
        <v>36.61</v>
      </c>
      <c r="K306" s="108" t="s">
        <v>338</v>
      </c>
      <c r="L306" s="147">
        <f t="shared" si="22"/>
        <v>0.108826886</v>
      </c>
      <c r="M306" s="108" t="s">
        <v>338</v>
      </c>
      <c r="N306" s="146">
        <v>0.108826886</v>
      </c>
      <c r="O306" s="108" t="s">
        <v>1872</v>
      </c>
      <c r="P306" s="141">
        <f t="shared" si="21"/>
        <v>216107.99199807397</v>
      </c>
      <c r="Q306" s="143">
        <f t="shared" si="20"/>
        <v>0.99999931514876728</v>
      </c>
      <c r="R306" s="110" t="s">
        <v>1937</v>
      </c>
    </row>
    <row r="307" spans="1:18" x14ac:dyDescent="0.2">
      <c r="A307" s="108" t="s">
        <v>1370</v>
      </c>
      <c r="B307" s="109" t="s">
        <v>327</v>
      </c>
      <c r="C307" s="109" t="s">
        <v>1371</v>
      </c>
      <c r="D307" s="109" t="s">
        <v>184</v>
      </c>
      <c r="E307" s="145" t="s">
        <v>332</v>
      </c>
      <c r="F307" s="108" t="s">
        <v>1922</v>
      </c>
      <c r="G307" s="108" t="s">
        <v>338</v>
      </c>
      <c r="H307" s="146">
        <f>'Anexo_I_2_-_Plan_Analítica'!I2098</f>
        <v>47.69</v>
      </c>
      <c r="I307" s="108"/>
      <c r="J307" s="147">
        <f t="shared" si="19"/>
        <v>58.4</v>
      </c>
      <c r="K307" s="108" t="s">
        <v>338</v>
      </c>
      <c r="L307" s="147">
        <f t="shared" si="22"/>
        <v>6.5407999999999994E-2</v>
      </c>
      <c r="M307" s="108" t="s">
        <v>338</v>
      </c>
      <c r="N307" s="146">
        <v>6.5407999999999994E-2</v>
      </c>
      <c r="O307" s="108" t="s">
        <v>1872</v>
      </c>
      <c r="P307" s="141">
        <f t="shared" si="21"/>
        <v>216108.05740607396</v>
      </c>
      <c r="Q307" s="143">
        <f t="shared" si="20"/>
        <v>0.99999961781205426</v>
      </c>
      <c r="R307" s="110" t="s">
        <v>1937</v>
      </c>
    </row>
    <row r="308" spans="1:18" ht="38.25" x14ac:dyDescent="0.2">
      <c r="A308" s="108" t="s">
        <v>1113</v>
      </c>
      <c r="B308" s="109" t="s">
        <v>20</v>
      </c>
      <c r="C308" s="109" t="s">
        <v>1114</v>
      </c>
      <c r="D308" s="109" t="s">
        <v>184</v>
      </c>
      <c r="E308" s="145" t="s">
        <v>226</v>
      </c>
      <c r="F308" s="108" t="s">
        <v>1926</v>
      </c>
      <c r="G308" s="108" t="s">
        <v>338</v>
      </c>
      <c r="H308" s="146">
        <f>'Anexo_I_2_-_Plan_Analítica'!I1325</f>
        <v>10</v>
      </c>
      <c r="I308" s="108"/>
      <c r="J308" s="147">
        <f t="shared" si="19"/>
        <v>12.24</v>
      </c>
      <c r="K308" s="108" t="s">
        <v>338</v>
      </c>
      <c r="L308" s="147">
        <f t="shared" si="22"/>
        <v>2.8685664E-2</v>
      </c>
      <c r="M308" s="108" t="s">
        <v>338</v>
      </c>
      <c r="N308" s="146">
        <v>2.8685664E-2</v>
      </c>
      <c r="O308" s="108" t="s">
        <v>1872</v>
      </c>
      <c r="P308" s="141">
        <f t="shared" si="21"/>
        <v>216108.08609173796</v>
      </c>
      <c r="Q308" s="143">
        <f t="shared" si="20"/>
        <v>0.99999975054959944</v>
      </c>
      <c r="R308" s="110" t="s">
        <v>1937</v>
      </c>
    </row>
    <row r="309" spans="1:18" x14ac:dyDescent="0.2">
      <c r="A309" s="108" t="s">
        <v>1374</v>
      </c>
      <c r="B309" s="109" t="s">
        <v>327</v>
      </c>
      <c r="C309" s="109" t="s">
        <v>1375</v>
      </c>
      <c r="D309" s="109" t="s">
        <v>184</v>
      </c>
      <c r="E309" s="145" t="s">
        <v>332</v>
      </c>
      <c r="F309" s="108" t="s">
        <v>1927</v>
      </c>
      <c r="G309" s="108" t="s">
        <v>338</v>
      </c>
      <c r="H309" s="146">
        <f>'Anexo_I_2_-_Plan_Analítica'!I2100</f>
        <v>37</v>
      </c>
      <c r="I309" s="108"/>
      <c r="J309" s="147">
        <f t="shared" si="19"/>
        <v>45.31</v>
      </c>
      <c r="K309" s="108" t="s">
        <v>338</v>
      </c>
      <c r="L309" s="147">
        <f t="shared" si="22"/>
        <v>2.53736E-2</v>
      </c>
      <c r="M309" s="108" t="s">
        <v>338</v>
      </c>
      <c r="N309" s="146">
        <v>2.53736E-2</v>
      </c>
      <c r="O309" s="108" t="s">
        <v>1872</v>
      </c>
      <c r="P309" s="141">
        <f t="shared" si="21"/>
        <v>216108.11146533795</v>
      </c>
      <c r="Q309" s="143">
        <f t="shared" si="20"/>
        <v>0.99999986796118789</v>
      </c>
      <c r="R309" s="110" t="s">
        <v>1937</v>
      </c>
    </row>
    <row r="310" spans="1:18" x14ac:dyDescent="0.2">
      <c r="A310" s="108" t="s">
        <v>1332</v>
      </c>
      <c r="B310" s="109" t="s">
        <v>327</v>
      </c>
      <c r="C310" s="109" t="s">
        <v>1333</v>
      </c>
      <c r="D310" s="109" t="s">
        <v>184</v>
      </c>
      <c r="E310" s="145" t="s">
        <v>332</v>
      </c>
      <c r="F310" s="108" t="s">
        <v>1928</v>
      </c>
      <c r="G310" s="108" t="s">
        <v>338</v>
      </c>
      <c r="H310" s="146">
        <f>'Anexo_I_2_-_Plan_Analítica'!I2049</f>
        <v>36.9</v>
      </c>
      <c r="I310" s="108"/>
      <c r="J310" s="147">
        <f t="shared" si="19"/>
        <v>45.19</v>
      </c>
      <c r="K310" s="108" t="s">
        <v>338</v>
      </c>
      <c r="L310" s="147">
        <f t="shared" si="22"/>
        <v>1.6982401999999997E-2</v>
      </c>
      <c r="M310" s="108" t="s">
        <v>338</v>
      </c>
      <c r="N310" s="146">
        <v>1.6982402000000001E-2</v>
      </c>
      <c r="O310" s="108" t="s">
        <v>1872</v>
      </c>
      <c r="P310" s="141">
        <f t="shared" si="21"/>
        <v>216108.12844773996</v>
      </c>
      <c r="Q310" s="143">
        <f t="shared" si="20"/>
        <v>0.99999994654407709</v>
      </c>
      <c r="R310" s="110" t="s">
        <v>1937</v>
      </c>
    </row>
    <row r="311" spans="1:18" x14ac:dyDescent="0.2">
      <c r="A311" s="108" t="s">
        <v>1330</v>
      </c>
      <c r="B311" s="109" t="s">
        <v>327</v>
      </c>
      <c r="C311" s="109" t="s">
        <v>1331</v>
      </c>
      <c r="D311" s="109" t="s">
        <v>184</v>
      </c>
      <c r="E311" s="145" t="s">
        <v>332</v>
      </c>
      <c r="F311" s="108" t="s">
        <v>1928</v>
      </c>
      <c r="G311" s="108" t="s">
        <v>338</v>
      </c>
      <c r="H311" s="146">
        <f>'Anexo_I_2_-_Plan_Analítica'!I2048</f>
        <v>22.49</v>
      </c>
      <c r="I311" s="108"/>
      <c r="J311" s="147">
        <f t="shared" si="19"/>
        <v>27.54</v>
      </c>
      <c r="K311" s="108" t="s">
        <v>338</v>
      </c>
      <c r="L311" s="147">
        <f t="shared" si="22"/>
        <v>1.0349531999999998E-2</v>
      </c>
      <c r="M311" s="108" t="s">
        <v>338</v>
      </c>
      <c r="N311" s="146">
        <v>1.0349532E-2</v>
      </c>
      <c r="O311" s="108" t="s">
        <v>1872</v>
      </c>
      <c r="P311" s="141">
        <f t="shared" si="21"/>
        <v>216108.13879727197</v>
      </c>
      <c r="Q311" s="143">
        <f t="shared" si="20"/>
        <v>0.99999999443460075</v>
      </c>
      <c r="R311" s="110" t="s">
        <v>1937</v>
      </c>
    </row>
    <row r="312" spans="1:18" x14ac:dyDescent="0.2">
      <c r="A312" s="65"/>
      <c r="B312" s="65"/>
      <c r="C312" s="65"/>
      <c r="D312" s="65"/>
      <c r="E312" s="65"/>
      <c r="F312" s="65"/>
      <c r="G312" s="65"/>
      <c r="H312" s="65"/>
      <c r="I312" s="65"/>
      <c r="J312" s="65"/>
      <c r="K312" s="65"/>
      <c r="L312" s="65"/>
      <c r="M312" s="65"/>
      <c r="N312" s="65"/>
      <c r="O312" s="65"/>
      <c r="P312" s="65"/>
      <c r="Q312" s="65"/>
    </row>
    <row r="313" spans="1:18" x14ac:dyDescent="0.2">
      <c r="A313" s="67"/>
      <c r="B313" s="67"/>
      <c r="C313" s="67"/>
      <c r="D313" s="67"/>
      <c r="E313" s="67"/>
      <c r="F313" s="67"/>
      <c r="G313" s="67"/>
      <c r="H313" s="67"/>
      <c r="I313" s="67"/>
      <c r="J313" s="67"/>
      <c r="K313" s="67"/>
      <c r="L313" s="67"/>
      <c r="M313" s="67"/>
      <c r="N313" s="165" t="s">
        <v>1929</v>
      </c>
      <c r="O313" s="165"/>
      <c r="P313" s="165"/>
      <c r="Q313" s="167"/>
    </row>
    <row r="314" spans="1:18" x14ac:dyDescent="0.2">
      <c r="A314" s="67"/>
      <c r="B314" s="67"/>
      <c r="C314" s="67"/>
      <c r="D314" s="67"/>
      <c r="E314" s="67"/>
      <c r="F314" s="67"/>
      <c r="G314" s="67"/>
      <c r="H314" s="67"/>
      <c r="I314" s="67"/>
      <c r="J314" s="67"/>
      <c r="K314" s="67"/>
      <c r="L314" s="67"/>
      <c r="M314" s="67"/>
      <c r="N314" s="229" t="s">
        <v>163</v>
      </c>
      <c r="O314" s="229"/>
      <c r="P314" s="229"/>
      <c r="Q314" s="161">
        <v>10252.772410978996</v>
      </c>
      <c r="R314" s="68"/>
    </row>
    <row r="315" spans="1:18" x14ac:dyDescent="0.2">
      <c r="A315" s="67"/>
      <c r="B315" s="67"/>
      <c r="C315" s="67"/>
      <c r="D315" s="67"/>
      <c r="E315" s="67"/>
      <c r="F315" s="67"/>
      <c r="G315" s="67"/>
      <c r="H315" s="67"/>
      <c r="I315" s="67"/>
      <c r="J315" s="67"/>
      <c r="K315" s="67"/>
      <c r="L315" s="67"/>
      <c r="M315" s="67"/>
      <c r="N315" s="229" t="s">
        <v>1930</v>
      </c>
      <c r="O315" s="229"/>
      <c r="P315" s="229"/>
      <c r="Q315" s="161">
        <v>0</v>
      </c>
      <c r="R315" s="68"/>
    </row>
    <row r="316" spans="1:18" x14ac:dyDescent="0.2">
      <c r="A316" s="67"/>
      <c r="B316" s="67"/>
      <c r="C316" s="67"/>
      <c r="D316" s="67"/>
      <c r="E316" s="67"/>
      <c r="F316" s="67"/>
      <c r="G316" s="67"/>
      <c r="H316" s="67"/>
      <c r="I316" s="67"/>
      <c r="J316" s="67"/>
      <c r="K316" s="67"/>
      <c r="L316" s="67"/>
      <c r="M316" s="67"/>
      <c r="N316" s="229" t="s">
        <v>156</v>
      </c>
      <c r="O316" s="229"/>
      <c r="P316" s="229"/>
      <c r="Q316" s="161">
        <v>62844.600070189983</v>
      </c>
      <c r="R316" s="68"/>
    </row>
    <row r="317" spans="1:18" x14ac:dyDescent="0.2">
      <c r="A317" s="67"/>
      <c r="B317" s="67"/>
      <c r="C317" s="67"/>
      <c r="D317" s="67"/>
      <c r="E317" s="67"/>
      <c r="F317" s="67"/>
      <c r="G317" s="67"/>
      <c r="H317" s="67"/>
      <c r="I317" s="67"/>
      <c r="J317" s="67"/>
      <c r="K317" s="67"/>
      <c r="L317" s="67"/>
      <c r="M317" s="67"/>
      <c r="N317" s="229" t="s">
        <v>184</v>
      </c>
      <c r="O317" s="229"/>
      <c r="P317" s="229"/>
      <c r="Q317" s="161">
        <v>131174.73000310792</v>
      </c>
      <c r="R317" s="68"/>
    </row>
    <row r="318" spans="1:18" x14ac:dyDescent="0.2">
      <c r="A318" s="67"/>
      <c r="B318" s="67"/>
      <c r="C318" s="67"/>
      <c r="D318" s="67"/>
      <c r="E318" s="67"/>
      <c r="F318" s="67"/>
      <c r="G318" s="67"/>
      <c r="H318" s="67"/>
      <c r="I318" s="67"/>
      <c r="J318" s="67"/>
      <c r="K318" s="67"/>
      <c r="L318" s="67"/>
      <c r="M318" s="67"/>
      <c r="N318" s="229" t="s">
        <v>981</v>
      </c>
      <c r="O318" s="229"/>
      <c r="P318" s="229"/>
      <c r="Q318" s="161">
        <v>5829.2924638889999</v>
      </c>
      <c r="R318" s="68"/>
    </row>
    <row r="319" spans="1:18" x14ac:dyDescent="0.2">
      <c r="A319" s="67"/>
      <c r="B319" s="67"/>
      <c r="C319" s="67"/>
      <c r="D319" s="67"/>
      <c r="E319" s="67"/>
      <c r="F319" s="67"/>
      <c r="G319" s="67"/>
      <c r="H319" s="67"/>
      <c r="I319" s="67"/>
      <c r="J319" s="67"/>
      <c r="K319" s="67"/>
      <c r="L319" s="67"/>
      <c r="M319" s="67"/>
      <c r="N319" s="229" t="s">
        <v>162</v>
      </c>
      <c r="O319" s="229"/>
      <c r="P319" s="229"/>
      <c r="Q319" s="161">
        <v>405.99922936799999</v>
      </c>
      <c r="R319" s="68"/>
    </row>
    <row r="320" spans="1:18" x14ac:dyDescent="0.2">
      <c r="A320" s="67"/>
      <c r="B320" s="67"/>
      <c r="C320" s="67"/>
      <c r="D320" s="67"/>
      <c r="E320" s="67"/>
      <c r="F320" s="67"/>
      <c r="G320" s="67"/>
      <c r="H320" s="67"/>
      <c r="I320" s="67"/>
      <c r="J320" s="67"/>
      <c r="K320" s="67"/>
      <c r="L320" s="67"/>
      <c r="M320" s="67"/>
      <c r="N320" s="229" t="s">
        <v>1931</v>
      </c>
      <c r="O320" s="229"/>
      <c r="P320" s="229"/>
      <c r="Q320" s="161">
        <v>0</v>
      </c>
      <c r="R320" s="68"/>
    </row>
    <row r="321" spans="1:19" x14ac:dyDescent="0.2">
      <c r="A321" s="67"/>
      <c r="B321" s="67"/>
      <c r="C321" s="67"/>
      <c r="D321" s="67"/>
      <c r="E321" s="67"/>
      <c r="F321" s="67"/>
      <c r="G321" s="67"/>
      <c r="H321" s="67"/>
      <c r="I321" s="67"/>
      <c r="J321" s="67"/>
      <c r="K321" s="67"/>
      <c r="L321" s="67"/>
      <c r="M321" s="67"/>
      <c r="N321" s="229" t="s">
        <v>1932</v>
      </c>
      <c r="O321" s="229"/>
      <c r="P321" s="229"/>
      <c r="Q321" s="161">
        <v>0</v>
      </c>
      <c r="R321" s="68"/>
    </row>
    <row r="322" spans="1:19" x14ac:dyDescent="0.2">
      <c r="A322" s="67"/>
      <c r="B322" s="67"/>
      <c r="C322" s="67"/>
      <c r="D322" s="67"/>
      <c r="E322" s="67"/>
      <c r="F322" s="67"/>
      <c r="G322" s="67"/>
      <c r="H322" s="67"/>
      <c r="I322" s="67"/>
      <c r="J322" s="67"/>
      <c r="K322" s="67"/>
      <c r="L322" s="67"/>
      <c r="M322" s="67"/>
      <c r="N322" s="229" t="s">
        <v>1933</v>
      </c>
      <c r="O322" s="229"/>
      <c r="P322" s="229"/>
      <c r="Q322" s="161">
        <v>0</v>
      </c>
      <c r="R322" s="68"/>
    </row>
    <row r="323" spans="1:19" x14ac:dyDescent="0.2">
      <c r="A323" s="67"/>
      <c r="B323" s="67"/>
      <c r="C323" s="67"/>
      <c r="D323" s="67"/>
      <c r="E323" s="67"/>
      <c r="F323" s="67"/>
      <c r="G323" s="67"/>
      <c r="H323" s="67"/>
      <c r="I323" s="67"/>
      <c r="J323" s="67"/>
      <c r="K323" s="67"/>
      <c r="L323" s="67"/>
      <c r="M323" s="67"/>
      <c r="N323" s="229" t="s">
        <v>159</v>
      </c>
      <c r="O323" s="229"/>
      <c r="P323" s="229"/>
      <c r="Q323" s="161">
        <v>5600.7446197379995</v>
      </c>
      <c r="R323" s="68"/>
    </row>
    <row r="324" spans="1:19" x14ac:dyDescent="0.2">
      <c r="A324" s="65"/>
      <c r="B324" s="65"/>
      <c r="C324" s="65"/>
      <c r="D324" s="65"/>
      <c r="E324" s="65"/>
      <c r="F324" s="65"/>
      <c r="G324" s="65"/>
      <c r="H324" s="65"/>
      <c r="I324" s="65"/>
      <c r="J324" s="65"/>
      <c r="K324" s="65"/>
      <c r="L324" s="65"/>
      <c r="M324" s="65"/>
      <c r="N324" s="65"/>
      <c r="O324" s="65"/>
      <c r="P324" s="65"/>
      <c r="Q324" s="65"/>
    </row>
    <row r="325" spans="1:19" x14ac:dyDescent="0.2">
      <c r="A325" s="174"/>
      <c r="B325" s="174"/>
      <c r="C325" s="174"/>
      <c r="D325" s="60"/>
      <c r="E325" s="66"/>
      <c r="F325" s="66"/>
      <c r="G325" s="66"/>
      <c r="H325" s="66"/>
      <c r="I325" s="66"/>
      <c r="J325" s="66"/>
      <c r="K325" s="66"/>
      <c r="L325" s="66"/>
      <c r="M325" s="171" t="s">
        <v>124</v>
      </c>
      <c r="N325" s="174"/>
      <c r="O325" s="175">
        <f>'Anexo_I_3_-_Plan_Sintética'!H150</f>
        <v>176458.02237282606</v>
      </c>
      <c r="P325" s="174"/>
      <c r="Q325" s="174"/>
    </row>
    <row r="326" spans="1:19" x14ac:dyDescent="0.2">
      <c r="A326" s="174"/>
      <c r="B326" s="174"/>
      <c r="C326" s="174"/>
      <c r="D326" s="60"/>
      <c r="E326" s="66"/>
      <c r="F326" s="66"/>
      <c r="G326" s="66"/>
      <c r="H326" s="66"/>
      <c r="I326" s="66"/>
      <c r="J326" s="66"/>
      <c r="K326" s="66"/>
      <c r="L326" s="66"/>
      <c r="M326" s="171" t="s">
        <v>125</v>
      </c>
      <c r="N326" s="174"/>
      <c r="O326" s="175">
        <f>'Anexo_I_3_-_Plan_Sintética'!H151</f>
        <v>39650.117627173982</v>
      </c>
      <c r="P326" s="174"/>
      <c r="Q326" s="174"/>
    </row>
    <row r="327" spans="1:19" x14ac:dyDescent="0.2">
      <c r="A327" s="174"/>
      <c r="B327" s="174"/>
      <c r="C327" s="174"/>
      <c r="D327" s="60"/>
      <c r="E327" s="66"/>
      <c r="F327" s="66"/>
      <c r="G327" s="66"/>
      <c r="H327" s="66"/>
      <c r="I327" s="66"/>
      <c r="J327" s="66"/>
      <c r="K327" s="66"/>
      <c r="L327" s="66"/>
      <c r="M327" s="171" t="s">
        <v>126</v>
      </c>
      <c r="N327" s="174"/>
      <c r="O327" s="175">
        <f>'Anexo_I_3_-_Plan_Sintética'!H152</f>
        <v>216108.14000000004</v>
      </c>
      <c r="P327" s="174"/>
      <c r="Q327" s="174"/>
      <c r="S327" s="121"/>
    </row>
    <row r="328" spans="1:19" x14ac:dyDescent="0.2">
      <c r="A328" s="59"/>
      <c r="B328" s="59"/>
      <c r="C328" s="59"/>
      <c r="D328" s="59"/>
      <c r="E328" s="59"/>
      <c r="F328" s="59"/>
      <c r="G328" s="59"/>
      <c r="H328" s="59"/>
      <c r="I328" s="59"/>
      <c r="J328" s="59"/>
      <c r="K328" s="59"/>
      <c r="L328" s="59"/>
      <c r="M328" s="59"/>
      <c r="N328" s="59"/>
      <c r="O328" s="59"/>
      <c r="P328" s="59"/>
      <c r="Q328" s="59"/>
    </row>
    <row r="329" spans="1:19" ht="46.5" customHeight="1" x14ac:dyDescent="0.2">
      <c r="A329" s="235" t="s">
        <v>1956</v>
      </c>
      <c r="B329" s="235"/>
      <c r="C329" s="235"/>
      <c r="D329" s="235"/>
      <c r="E329" s="235"/>
      <c r="F329" s="235"/>
      <c r="G329" s="235"/>
      <c r="H329" s="235"/>
      <c r="I329" s="235"/>
      <c r="J329" s="235"/>
      <c r="K329" s="235"/>
      <c r="L329" s="235"/>
      <c r="M329" s="235"/>
      <c r="N329" s="235"/>
      <c r="O329" s="235"/>
      <c r="P329" s="235"/>
      <c r="Q329" s="235"/>
      <c r="R329" s="235"/>
    </row>
  </sheetData>
  <sheetProtection algorithmName="SHA-512" hashValue="RIXcAdaE3t7Vwf2nvAfuyl9BBrCNF7HW0rXUxpGhEgeM8c4bOnLJmeqeALr3IeqoXsMhj1O3sTA2k3uHoqY50Q==" saltValue="Z56cMokuvbyLODOjRRDWUQ==" spinCount="100000" sheet="1" objects="1" scenarios="1"/>
  <mergeCells count="39">
    <mergeCell ref="R4:R5"/>
    <mergeCell ref="A3:R3"/>
    <mergeCell ref="A329:R329"/>
    <mergeCell ref="A327:C327"/>
    <mergeCell ref="M327:N327"/>
    <mergeCell ref="O327:Q327"/>
    <mergeCell ref="N323:P323"/>
    <mergeCell ref="A325:C325"/>
    <mergeCell ref="M325:N325"/>
    <mergeCell ref="O325:Q325"/>
    <mergeCell ref="A326:C326"/>
    <mergeCell ref="M326:N326"/>
    <mergeCell ref="O326:Q326"/>
    <mergeCell ref="N322:P322"/>
    <mergeCell ref="N313:Q313"/>
    <mergeCell ref="N314:P314"/>
    <mergeCell ref="N319:P319"/>
    <mergeCell ref="N320:P320"/>
    <mergeCell ref="N321:P321"/>
    <mergeCell ref="F4:G4"/>
    <mergeCell ref="J4:K4"/>
    <mergeCell ref="L4:N4"/>
    <mergeCell ref="O4:O5"/>
    <mergeCell ref="P4:P5"/>
    <mergeCell ref="H4:I4"/>
    <mergeCell ref="N315:P315"/>
    <mergeCell ref="N316:P316"/>
    <mergeCell ref="N317:P317"/>
    <mergeCell ref="N318:P318"/>
    <mergeCell ref="E1:G1"/>
    <mergeCell ref="J1:Q1"/>
    <mergeCell ref="E2:G2"/>
    <mergeCell ref="J2:Q2"/>
    <mergeCell ref="A4:A5"/>
    <mergeCell ref="B4:B5"/>
    <mergeCell ref="C4:C5"/>
    <mergeCell ref="D4:D5"/>
    <mergeCell ref="E4:E5"/>
    <mergeCell ref="Q4:Q5"/>
  </mergeCells>
  <pageMargins left="0.511811024" right="0.511811024" top="0.78740157499999996" bottom="0.78740157499999996" header="0.31496062000000002" footer="0.31496062000000002"/>
  <pageSetup paperSize="9" scale="54"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1</vt:i4>
      </vt:variant>
    </vt:vector>
  </HeadingPairs>
  <TitlesOfParts>
    <vt:vector size="8" baseType="lpstr">
      <vt:lpstr>Anexo_I_2_-_Plan_Analítica</vt:lpstr>
      <vt:lpstr>Anexo_I_3_-_Plan_Sintética</vt:lpstr>
      <vt:lpstr>Anexo_I_3_-_Planilha_Resumo</vt:lpstr>
      <vt:lpstr>Anexo_I_5_-_CRON_FÍSICO-FINANC</vt:lpstr>
      <vt:lpstr>Anexo_1_4_-_BDI</vt:lpstr>
      <vt:lpstr>Anexo_I_6_-_CURVA_ABC_SERVIÇ</vt:lpstr>
      <vt:lpstr>Anexo_I_6_a_-_CURVA_ABC_INSUMOS</vt:lpstr>
      <vt:lpstr>'Anexo_I_3_-_Planilha_Resumo'!Area_de_impressao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axlsx</dc:creator>
  <cp:lastModifiedBy>Renan de Souza Tavares</cp:lastModifiedBy>
  <cp:revision>0</cp:revision>
  <cp:lastPrinted>2023-09-28T13:09:45Z</cp:lastPrinted>
  <dcterms:created xsi:type="dcterms:W3CDTF">2023-06-21T14:41:42Z</dcterms:created>
  <dcterms:modified xsi:type="dcterms:W3CDTF">2024-02-23T16:56:46Z</dcterms:modified>
</cp:coreProperties>
</file>